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TVG" sheetId="1" r:id="rId4"/>
    <sheet state="visible" name="T5" sheetId="2" r:id="rId5"/>
    <sheet state="visible" name="A3" sheetId="3" r:id="rId6"/>
    <sheet state="visible" name="RTVE" sheetId="4" r:id="rId7"/>
  </sheets>
  <definedNames/>
  <calcPr/>
</workbook>
</file>

<file path=xl/sharedStrings.xml><?xml version="1.0" encoding="utf-8"?>
<sst xmlns="http://schemas.openxmlformats.org/spreadsheetml/2006/main" count="19358" uniqueCount="4215">
  <si>
    <t>Descrición</t>
  </si>
  <si>
    <t>Intencionalidade do contido</t>
  </si>
  <si>
    <t>Hashtags</t>
  </si>
  <si>
    <t xml:space="preserve">Informativo  </t>
  </si>
  <si>
    <t xml:space="preserve">Humorístico </t>
  </si>
  <si>
    <t>Promocional</t>
  </si>
  <si>
    <t>Reto</t>
  </si>
  <si>
    <t>Recursos visuais</t>
  </si>
  <si>
    <t>Recursos sonoros</t>
  </si>
  <si>
    <t>URL</t>
  </si>
  <si>
    <t>Temática</t>
  </si>
  <si>
    <t>Data</t>
  </si>
  <si>
    <t>Ano</t>
  </si>
  <si>
    <t>Medio</t>
  </si>
  <si>
    <t>Data de observación</t>
  </si>
  <si>
    <t>Conta</t>
  </si>
  <si>
    <t>Texto que o acompaña</t>
  </si>
  <si>
    <t>Si / Non</t>
  </si>
  <si>
    <t>Cantos?</t>
  </si>
  <si>
    <t>Duración (segundos)</t>
  </si>
  <si>
    <t>Función</t>
  </si>
  <si>
    <t>Tipo de material</t>
  </si>
  <si>
    <t>Likes</t>
  </si>
  <si>
    <t>Visualizacións</t>
  </si>
  <si>
    <t>Comentarios</t>
  </si>
  <si>
    <t>Informativo (Si/Non)</t>
  </si>
  <si>
    <t>Tipo (Informativo)</t>
  </si>
  <si>
    <t>Tipo (Promocional)</t>
  </si>
  <si>
    <t>GIFs</t>
  </si>
  <si>
    <t>Texto en pantalla</t>
  </si>
  <si>
    <t>Texto orixinal no vídeo</t>
  </si>
  <si>
    <t>Texto creado na/para a rede</t>
  </si>
  <si>
    <t>Iconas</t>
  </si>
  <si>
    <t>Filtros</t>
  </si>
  <si>
    <t>Transicións</t>
  </si>
  <si>
    <t>Fundido</t>
  </si>
  <si>
    <t>Cortinilla</t>
  </si>
  <si>
    <t>Corte</t>
  </si>
  <si>
    <t>Disolución</t>
  </si>
  <si>
    <t>Son orixinal</t>
  </si>
  <si>
    <t>Tipo son orixinal</t>
  </si>
  <si>
    <t>Son non orixinal</t>
  </si>
  <si>
    <t>Tipo son non orixinal</t>
  </si>
  <si>
    <t>Sen son</t>
  </si>
  <si>
    <t>Anotacións</t>
  </si>
  <si>
    <t>https://www.tiktok.com/@menosdunminuto/video/6922522425091542278?is_copy_url=1&amp;is_from_webapp=v1&amp;lang=es</t>
  </si>
  <si>
    <t>Igualdade</t>
  </si>
  <si>
    <t>TVG</t>
  </si>
  <si>
    <t>menosdunminuto</t>
  </si>
  <si>
    <t>Sabes que significan as siglas #LGTBIQ? 🌈 Cóntocho en #MenosDunMinuto ⏱️ #galego #Galicia #TVG #aprendecontiktok</t>
  </si>
  <si>
    <t>Informativa</t>
  </si>
  <si>
    <t>Orixinal para a rede</t>
  </si>
  <si>
    <t>Divulgativa</t>
  </si>
  <si>
    <t>Voz</t>
  </si>
  <si>
    <t>Música</t>
  </si>
  <si>
    <t>https://www.tiktok.com/@menosdunminuto/video/6922857136628239622</t>
  </si>
  <si>
    <t>Covid</t>
  </si>
  <si>
    <t>As máscaras FFP2... en #MenosDunMinuto #galego #Galicia #TVG #aprendecontiktok</t>
  </si>
  <si>
    <t>Info. servizo público</t>
  </si>
  <si>
    <t>https://www.tiktok.com/@menosdunminuto/video/6923205784289430789</t>
  </si>
  <si>
    <t>Por que se fan PCR anais? A resposta en #MenosDunMinuto #TVG #Galicia #galego #aprendecontiktok</t>
  </si>
  <si>
    <t>https://www.tiktok.com/@menosdunminuto/video/6923533350644747526</t>
  </si>
  <si>
    <t>Historia</t>
  </si>
  <si>
    <t>Comiches algas algunha vez? 😳😁 Explícocho en #MenosDunMinuto #galego #Galicia #TVG #aprendecontiktok</t>
  </si>
  <si>
    <t>Noticias</t>
  </si>
  <si>
    <t>https://www.tiktok.com/@menosdunminuto/video/6923961467377143046</t>
  </si>
  <si>
    <t>Tecnoloxía</t>
  </si>
  <si>
    <t>Buscaches algo disto en 2020? #MenosDunMinuto #galego #Galicia #TVG #aprendecontiktok</t>
  </si>
  <si>
    <t>https://www.tiktok.com/@menosdunminuto/video/6924262616529423622?is_from_webapp=1&amp;sender_device=pc&amp;web_id=6915518856270611973</t>
  </si>
  <si>
    <t>Explicámosche o que se sabe da variante no Reino Unido en #MenosdunMinuto #TVG #galego #Galicia #aprendecontiktok</t>
  </si>
  <si>
    <t>https://www.tiktok.com/@menosdunminuto/video/6924378706349690117?is_from_webapp=1&amp;sender_device=pc&amp;web_id=6915518856270611973</t>
  </si>
  <si>
    <t>Saúde</t>
  </si>
  <si>
    <t>Cando debería tomar ibuprofeno e paracetamol? A resposta en #MenosDunMinuto #galego #Galicia #TVG #aprendecontiktok</t>
  </si>
  <si>
    <t>https://www.tiktok.com/@menosdunminuto/video/6924712551603358982?is_from_webapp=1&amp;sender_device=pc&amp;web_id=6915518856270611973</t>
  </si>
  <si>
    <t>Explicámosche en #MenosDunMinuto por que casan hoxe os paxariños 🐥#aprendecontiktok #Galicia #galego #TVG</t>
  </si>
  <si>
    <t>https://www.tiktok.com/@menosdunminuto/video/6925079619116780806?is_from_webapp=1&amp;sender_device=pc&amp;web_id=6915518856270611973</t>
  </si>
  <si>
    <t>Natureza</t>
  </si>
  <si>
    <t>Que terán os nabos de Castroverde? 🤔 A resposta en #MenosDunMinuto #galego #Galicia #TVG #aprendecontiktok</t>
  </si>
  <si>
    <t>https://www.tiktok.com/@menosdunminuto/video/6925462107798392070?is_from_webapp=1&amp;sender_device=pc&amp;web_id=6915518856270611973</t>
  </si>
  <si>
    <t>Podemos adelgazar vendo unha peli de medo? Explicámoscho en #MenosDunMinuto #galego #Galicia #TVG #aprendecontiktok</t>
  </si>
  <si>
    <t>https://www.tiktok.com/@menosdunminuto/video/6925777549666585861?is_from_webapp=1&amp;sender_device=pc&amp;web_id=6915518856270611973</t>
  </si>
  <si>
    <t xml:space="preserve">Saúde </t>
  </si>
  <si>
    <t>Como coidar da nosa saúde mental, en #MenosDunMinuto 😉 #TVG #galego #Galicia #aprendecontiktok #saúdemental</t>
  </si>
  <si>
    <t>https://www.tiktok.com/@menosdunminuto/video/6925874587355876614?is_from_webapp=1&amp;sender_device=pc&amp;web_id=6915518856270611973</t>
  </si>
  <si>
    <t>Socideade</t>
  </si>
  <si>
    <t>Como conviven catro xeracións nunha mesma casa? A resposta en #MenosDunMinuto #galego #Galicia #TVG #aprendecontiktok</t>
  </si>
  <si>
    <t>https://www.tiktok.com/@menosdunminuto/video/6926179007058726149?is_from_webapp=1&amp;sender_device=pc&amp;web_id=6915518856270611973</t>
  </si>
  <si>
    <t>Unha ollada á fervenza do Ézaro esta fin de semana en #MenosdunMinuto #galego #Galicia #TVG #Dumbría</t>
  </si>
  <si>
    <t>Ambiental</t>
  </si>
  <si>
    <t>https://www.tiktok.com/@menosdunminuto/video/6926493688692509957?is_from_webapp=1&amp;sender_device=pc&amp;web_id=6915518856270611973</t>
  </si>
  <si>
    <t>As novas probas de saliva nas farmacias, en #MenosDunMinuto #galego #Galicia #TVG #aprendecontiktok #covid</t>
  </si>
  <si>
    <t>https://www.tiktok.com/@menosdunminuto/video/6926948404421545222?is_from_webapp=1&amp;sender_device=pc&amp;web_id=6915518856270611973</t>
  </si>
  <si>
    <t>Confesarse en tempos de pandemia? 🤔 #Galicia #galego #galego #MenosDunMinuto</t>
  </si>
  <si>
    <t>https://www.tiktok.com/@menosdunminuto/video/6927284483569782021?is_from_webapp=1&amp;sender_device=pc&amp;web_id=6915518856270611973</t>
  </si>
  <si>
    <t>O roubo de contas de Whatsapp, en #MenosDunMinuto #galego #Galicia #aprendecontiktok #TVG #hack #hacker</t>
  </si>
  <si>
    <t>https://www.tiktok.com/@menosdunminuto/video/6927706358867414278?is_from_webapp=1&amp;sender_device=pc&amp;web_id=6915518856270611973</t>
  </si>
  <si>
    <t>As infidelidades en pandemia están prohibidas. O por que en #MenosdunMinuto #galego #Galicia #TVG #aprendecontiktok</t>
  </si>
  <si>
    <t>https://www.tiktok.com/@menosdunminuto/video/6928090442059877637?is_from_webapp=1&amp;sender_device=pc&amp;web_id=6915518856270611973</t>
  </si>
  <si>
    <t>Dúas irmás científicas que abriron camiño, en #MenosDunMinuto #aprendecontiktok #Galicia #TVG #galego #feminismo #ciencia</t>
  </si>
  <si>
    <t>https://www.tiktok.com/@menosdunminuto/video/6928771895978511622?is_from_webapp=1&amp;sender_device=pc&amp;web_id=6915518856270611973</t>
  </si>
  <si>
    <t>Sociedade</t>
  </si>
  <si>
    <t>O rei das 'pegatinas', un entroideiro sen Entroido #MenosDunMinuto #galego #Galicia #TVG</t>
  </si>
  <si>
    <t>https://www.tiktok.com/@menosdunminuto/video/6929098288692006149?is_from_webapp=1&amp;sender_device=pc&amp;web_id=6915518856270611973</t>
  </si>
  <si>
    <t>Marina Varela, xefa de servizo de Anestesioloxía e Reanimación do CHOP fala dos ingresos das UCI nesta terceira vaga #MenosDunMinuto #Galicia #TVG</t>
  </si>
  <si>
    <t>Declaracións</t>
  </si>
  <si>
    <t>https://www.tiktok.com/@menosdunminuto/video/6929890015476600069?is_from_webapp=1&amp;sender_device=pc&amp;web_id=6915518856270611973</t>
  </si>
  <si>
    <t>A Procesión das Xás, en #MenosDunMinuto #galego #TVG #Galicia #terror #mitoloxía #aprendecontiktok #ghost #fantasma</t>
  </si>
  <si>
    <t>https://www.tiktok.com/@menosdunminuto/video/6930298355809619206?is_from_webapp=1&amp;sender_device=pc&amp;web_id=6915518856270611973</t>
  </si>
  <si>
    <t>https://www.tiktok.com/@menosdunminuto/video/6930689450267643142?is_from_webapp=1&amp;sender_device=pc&amp;web_id=6915518856270611973</t>
  </si>
  <si>
    <t>🤔 Que pasa co galego no Tik Tok? A resposta en #MenosDunMinuto #galego #Galicia #TVG #aprendecontiktok #cultura #aculturasegue</t>
  </si>
  <si>
    <t>https://www.tiktok.com/@menosdunminuto/video/6931331151189658886?is_from_webapp=1&amp;sender_device=pc&amp;web_id=6915518856270611973</t>
  </si>
  <si>
    <t>Coñeces estes seres mitolóxicos galegos? #MenosDunMinuto #galego #Galicia #aprendecontiktok #TVG</t>
  </si>
  <si>
    <t>https://www.tiktok.com/@menosdunminuto/video/6931833900687805702?is_from_webapp=1&amp;sender_device=pc&amp;web_id=6915518856270611973</t>
  </si>
  <si>
    <t>Whatsapp, Telegram, Signal? #MenosDunMinuto Ti cal usas e por que? #galego #aprendecontiktok #Galicia #TVG</t>
  </si>
  <si>
    <t>https://www.tiktok.com/@menosdunminuto/video/6932149762963639557?is_from_webapp=1&amp;sender_device=pc&amp;web_id=6915518856270611973</t>
  </si>
  <si>
    <t>Metereoloxía</t>
  </si>
  <si>
    <t>Cabeza de Manzaneda espertou vestida de branco ❄⛷#Galicia #galego #TVG #MenosDunMinuto</t>
  </si>
  <si>
    <t>https://www.tiktok.com/@menosdunminuto/video/6932519458309229829?is_from_webapp=1&amp;sender_device=pc&amp;web_id=6915518856270611973</t>
  </si>
  <si>
    <t>Sucesos</t>
  </si>
  <si>
    <t>A Policía incautou 2.000 kg de cocaína na costa lucense #galego #Galicia #TVG #MenosdunMinuto</t>
  </si>
  <si>
    <t>https://www.tiktok.com/@menosdunminuto/video/6932854006976892165?is_from_webapp=1&amp;sender_device=pc&amp;web_id=6915518856270611973</t>
  </si>
  <si>
    <t>Cultura</t>
  </si>
  <si>
    <t>Hoxe fai 184 anos que naceu Rosalía. Celebrámolo coa súa poesía en #MenosDunMinuto #galego #galicia #rosalía #TVG #cultura #poesía #Galicia</t>
  </si>
  <si>
    <t>https://www.tiktok.com/@menosdunminuto/video/6932893262458146053?is_from_webapp=1&amp;sender_device=pc&amp;web_id=6915518856270611973</t>
  </si>
  <si>
    <t>💉 Como se distribúen as vacinas por idades? Explicámoscho en #MenosdunMinuto #galego #Galicia #TVG #aprendecontiktok #itstricky</t>
  </si>
  <si>
    <t>https://www.tiktok.com/@menosdunminuto/video/6933299465239399685?is_from_webapp=1&amp;sender_device=pc&amp;web_id=6915518856270611973</t>
  </si>
  <si>
    <t>Explicámosche o que está permitido facer a partir da mañá en #MenosdunMinuto #aprendecontiktok #galego #Galicia #TVG</t>
  </si>
  <si>
    <t>https://www.tiktok.com/@menosdunminuto/video/6933659145543437573?is_from_webapp=1&amp;sender_device=pc&amp;web_id=6915518856270611973</t>
  </si>
  <si>
    <t>As meninas de Velázquez gardan un segredo 🤫 que explicamos en #MenosDunMinuto #meninas #TVG #galego #Galicia #aprendecontiktok</t>
  </si>
  <si>
    <t>https://www.tiktok.com/@menosdunminuto/video/6934382746160647429?is_from_webapp=1&amp;sender_device=pc&amp;web_id=6915518856270611973</t>
  </si>
  <si>
    <t>Todo o que NON temos que facer para evitarmos unha cuarta vaga, en #MenosdunMinuto</t>
  </si>
  <si>
    <t>https://www.tiktok.com/@menosdunminuto/video/6935136667288308997?is_from_webapp=1&amp;sender_device=pc&amp;web_id=6915518856270611973</t>
  </si>
  <si>
    <t>Ciencia</t>
  </si>
  <si>
    <t>👨‍🚀 Podería o ser humano ir vivir á Lúa? 🌙 A resposta en #MenosdunMinuto #aprendecontiktok #TVG #Galicia #galego</t>
  </si>
  <si>
    <t>https://www.tiktok.com/@menosdunminuto/video/6935416523787865349?is_from_webapp=1&amp;sender_device=pc&amp;web_id=6915518856270611973</t>
  </si>
  <si>
    <t>Galego</t>
  </si>
  <si>
    <t>Como galeguizar o nome ou os apelidos, en #MenosDunMinuto ⏱️#Galicia #TVG #galego #aprendecontiktok #linguagalega</t>
  </si>
  <si>
    <t>https://www.tiktok.com/@menosdunminuto/video/6935462339248409861?is_copy_url=1&amp;is_from_webapp=v1&amp;lang=es</t>
  </si>
  <si>
    <t>🇦🇺 Australia quere que Google e Facebook paguen aos medios de comunicación. Explicámoscho en #MenosdunMinuto #aprendecontiktok #Galicia #galego #TVG</t>
  </si>
  <si>
    <t>https://www.tiktok.com/@menosdunminuto/video/6935854797199379718?is_from_webapp=1&amp;sender_device=pc&amp;web_id=6915518856270611973</t>
  </si>
  <si>
    <t>Educación</t>
  </si>
  <si>
    <t>Un director de instituto con moito xeito para o rap en #MenosdunMinuto #galego #Galicia #TVG</t>
  </si>
  <si>
    <t>https://www.tiktok.com/@menosdunminuto/video/6936263581671427333?is_from_webapp=1&amp;sender_device=pc&amp;web_id=6915518856270611973</t>
  </si>
  <si>
    <t>Así quedan as restricións desde o luns 8 de marzo #MenosdunMinuto #galego #Galicia #TVG #aprendecontiktok</t>
  </si>
  <si>
    <t>https://www.tiktok.com/@menosdunminuto/video/6936892127322377478?is_from_webapp=1&amp;sender_device=pc&amp;web_id=6915518856270611973</t>
  </si>
  <si>
    <t>A tendencia que arrasa no TikTok en #MenosdunMinuto #TVG #galego #aprendecontiktok</t>
  </si>
  <si>
    <t>https://www.tiktok.com/@menosdunminuto/video/6937364741690019077?is_from_webapp=1&amp;sender_device=pc&amp;web_id=6915518856270611973</t>
  </si>
  <si>
    <t>Por que se reivindica o 8M? A resposta en #MenosdunMinuto #Galicia #galego #TVG #8M #feminismo</t>
  </si>
  <si>
    <t>https://www.tiktok.com/@menosdunminuto/video/6937654975816387845?is_from_webapp=1&amp;sender_device=pc&amp;web_id=6915518856270611973</t>
  </si>
  <si>
    <t>O máis viral da conta oficial da Garda Civil no TikTok, en #MenosdunMinuto 😉⏱️ #linguagalega #galego #TVG #galicia #viral</t>
  </si>
  <si>
    <t>https://www.tiktok.com/@menosdunminuto/video/6938026137285086470?is_from_webapp=1&amp;sender_device=pc&amp;web_id=6915518856270611973</t>
  </si>
  <si>
    <t>Quen lles pon nome ás borrascas, en #MenosDunMinuto #galego #Galicia #TVG #borrascas #OTempo #aprendecontiktok</t>
  </si>
  <si>
    <t>https://www.tiktok.com/@menosdunminuto/video/6938109790845472005?is_from_webapp=1&amp;sender_device=pc&amp;web_id=6915518856270611973</t>
  </si>
  <si>
    <t>Explicámosche os cambios no mapa de restricións, en #MenosDunMinuto #tvg #galicia #covid19 #galego #aprendecontiktok</t>
  </si>
  <si>
    <t>https://www.tiktok.com/@menosdunminuto/video/6938829137045982469?is_from_webapp=1&amp;sender_device=pc&amp;web_id=6915518856270611973</t>
  </si>
  <si>
    <t>📱📦 A famosa estafa de paquetería en #MenosdunMinuto #galego #Galicia #TVG #aprendecontiktok #estafa</t>
  </si>
  <si>
    <t>https://www.tiktok.com/@menosdunminuto/video/6940242485763427589?is_from_webapp=1&amp;sender_device=pc&amp;web_id=6915518856270611973</t>
  </si>
  <si>
    <t>Como? Xa é primavera? 😱 Explícocho #MenosDunMinuto #OTempo #TVG #galego #Galicia #aprendecontiktok #primavera</t>
  </si>
  <si>
    <t>https://www.tiktok.com/@menosdunminuto/video/6940326868558122245?is_from_webapp=1&amp;sender_device=pc&amp;web_id=6915518856270611973</t>
  </si>
  <si>
    <t>Medio ambiente</t>
  </si>
  <si>
    <t>😱 Esta tarde ardeu un aeroxerador en Monte Faro #galego #TVG #Galicia #noticias #actualidade</t>
  </si>
  <si>
    <t>https://www.tiktok.com/@menosdunminuto/video/6940616219686915333?is_from_webapp=1&amp;sender_device=pc&amp;web_id=6915518856270611973</t>
  </si>
  <si>
    <t>💉 O que está a pasar coa vacina de AstraZeneca, en #MenosDunMinuto ⏱️ 😉 #galicia #astrazeneca #covid19 #galego #TVG #aprendecontiktok #noticias</t>
  </si>
  <si>
    <t>https://www.tiktok.com/@menosdunminuto/video/6940689445733584133?is_from_webapp=1&amp;sender_device=pc&amp;web_id=6915518856270611973</t>
  </si>
  <si>
    <t>As novas medidas anunciadas pola Xunta en #MenosDunMinuto #actualidade #Galicia #TVG #galego #aprendecontiktok #noticias</t>
  </si>
  <si>
    <t>https://www.tiktok.com/@menosdunminuto/video/6941061536131599621?is_from_webapp=1&amp;sender_device=pc&amp;web_id=6915518856270611973</t>
  </si>
  <si>
    <t>A lei de Eutanasia en #MenosDunMinuto #eutanasia #galego #TVG #Galicia #actualidade #aprendecontiktok #noticias</t>
  </si>
  <si>
    <t>https://www.tiktok.com/@menosdunminuto/video/6941395178330606854?is_from_webapp=1&amp;sender_device=pc&amp;web_id=6915518856270611973</t>
  </si>
  <si>
    <t>Unha parrula 🦆 e as súas once crías abraian a todos ao presentarse nos xulgados en #Ourense #galego #Galicia</t>
  </si>
  <si>
    <t>https://www.tiktok.com/@menosdunminuto/video/6941776757053836549?is_from_webapp=1&amp;sender_device=pc&amp;web_id=6915518856270611973</t>
  </si>
  <si>
    <t>Imaxes do incendio forestal orixinado en Figueiras, Santiago #Galicia #TVG #noticias #actualidade</t>
  </si>
  <si>
    <t>https://www.tiktok.com/@menosdunminuto/video/6942131061153385734?is_from_webapp=1&amp;sender_device=pc&amp;web_id=6915518856270611973</t>
  </si>
  <si>
    <t>Contámosche as novidades da aplicación do Sergas en #MenosDunMinuto #TVG #galego #Galicia #aprendecontiktok</t>
  </si>
  <si>
    <t>https://www.tiktok.com/@menosdunminuto/video/6942479879245991174?is_from_webapp=1&amp;sender_device=pc&amp;web_id=6915518856270611973</t>
  </si>
  <si>
    <t>🏢 Edificios do mundo feitos con granito galego? #MenosDunMinuto #TVG #galego #galicia #aprendecontiktok #arquitectura</t>
  </si>
  <si>
    <t>https://www.tiktok.com/@menosdunminuto/video/6942873105308208389?is_from_webapp=1&amp;sender_device=pc&amp;web_id=6915518856270611973</t>
  </si>
  <si>
    <t>Como saber se o teu contrasinal xa non é seguro en #MenosDunMinuto #TVG #aprendeentiktok #galego #hackers #hack #Galicia #mobil</t>
  </si>
  <si>
    <t>https://www.tiktok.com/@menosdunminuto/video/6943212512351472902?is_from_webapp=1&amp;sender_device=pc&amp;web_id=6915518856270611973</t>
  </si>
  <si>
    <t>O supercomputador da AEMET en #MenosDunMinuto #Galicia #galego #TVG #aprendecontiktok #OTempo #AEMET</t>
  </si>
  <si>
    <t>https://www.tiktok.com/@menosdunminuto/video/6943630719151295750?is_from_webapp=1&amp;sender_device=pc&amp;web_id=6915518856270611973</t>
  </si>
  <si>
    <t>🎬 Algunhas das pelis máis vistas en galego, en #MenosDunMinuto ⏱️ #TVG #Galicia #galego #cine #cinema</t>
  </si>
  <si>
    <t>Contido de marca</t>
  </si>
  <si>
    <t>https://www.tiktok.com/@menosdunminuto/video/6943985914368625925?is_from_webapp=1&amp;sender_device=pc&amp;web_id=6915518856270611973</t>
  </si>
  <si>
    <t>E se xa estamos na cuarta vaga? 😅 #MenosDunMinuto #TVG #Galicia #galego #aprendeentiktok #covid -19 #noticias #coronvirus</t>
  </si>
  <si>
    <t>https://www.tiktok.com/@menosdunminuto/video/6944333500107574533?is_from_webapp=1&amp;sender_device=pc&amp;web_id=6915518856270611973</t>
  </si>
  <si>
    <t>🧴 Caducan os produtos de cosmética? Explicámoscho en #MenosDunMinuto #TVG #galego #Galicia #aprendecontiktok</t>
  </si>
  <si>
    <t>https://www.tiktok.com/@menosdunminuto/video/6944708781339053318?is_from_webapp=1&amp;sender_device=pc&amp;web_id=6915518856270611973</t>
  </si>
  <si>
    <t>😄 As illas Cíes, a praia das Catedrais ou a Ribeira Sacra: moitos galegos apostan por redescubrir os atractivos turísticos de Galicia #galego #TVG</t>
  </si>
  <si>
    <t>https://www.tiktok.com/@menosdunminuto/video/6945064858580798725?is_from_webapp=1&amp;sender_device=pc&amp;web_id=6915518856270611973</t>
  </si>
  <si>
    <t>Alerxia ou covid? 🤔🤧 #MenosDunMinuto #TVG #galego #covid #alerxia #galicia #aprendecontiktok</t>
  </si>
  <si>
    <t>https://www.tiktok.com/@menosdunminuto/video/6945450009999592710?is_from_webapp=1&amp;sender_device=pc&amp;web_id=6915518856270611973</t>
  </si>
  <si>
    <t>Nin en pandemia se detén esta procesión! 😅 #MenosDunMinuto #TVG #Galicia #galego #aprendecontiktok #procesionaria #semanasanta #natureza #animal</t>
  </si>
  <si>
    <t>https://www.tiktok.com/@menosdunminuto/video/6945537124506586373?is_from_webapp=1&amp;sender_device=pc&amp;web_id=6915518856270611973</t>
  </si>
  <si>
    <t>⚗🔬A #OMS fixo un estudo sobre a orixe do #coronavirus . As conclusións ás que chegou, en #MenosDunMinuto</t>
  </si>
  <si>
    <t>https://www.tiktok.com/@menosdunminuto/video/6945797409364659462?is_from_webapp=1&amp;sender_device=pc&amp;web_id=6915518856270611973</t>
  </si>
  <si>
    <t>Non é o mesmo tempo que clima. Aclárocho en #MenosDunMinuto #OTempo #aprendecontiktok #TVG #galego #Galicia #clima</t>
  </si>
  <si>
    <t>A orixe do Día do Enganos, en #MenosDunMinuto ⏱ 😉 #TVG #galego #galicia #aprendecontiktok #humor #aprilfools</t>
  </si>
  <si>
    <t>https://www.tiktok.com/@menosdunminuto/video/6946524208939699461?is_from_webapp=1&amp;sender_device=pc&amp;web_id=6915518856270611973</t>
  </si>
  <si>
    <t>A ver se acertas. A resposta, esta noite nos comentarios #Galicia #galego #TVG #aprendecontiktok #menosdunminuto</t>
  </si>
  <si>
    <t>https://www.tiktok.com/@menosdunminuto/video/6946955610919275782?is_from_webapp=1&amp;sender_device=pc&amp;web_id=6915518856270611973</t>
  </si>
  <si>
    <t>👿 Sabías que hai un intervalo musical que na Idade Media era considerado maldito? #MenosDunMinuto #TVG #galego #aprendecontiktok</t>
  </si>
  <si>
    <t>https://www.tiktok.com/@menosdunminuto/video/6947734691545992454?is_from_webapp=1&amp;sender_device=pc&amp;web_id=6915518856270611973</t>
  </si>
  <si>
    <t>🐄 Estas vacas teñen vistas privilexiadas! Ensinámoscho en #MenosDunMinuto #galego #TVG #Galicia #agro</t>
  </si>
  <si>
    <t>https://www.tiktok.com/@menosdunminuto/video/6948068595746245893?is_from_webapp=1&amp;sender_device=pc&amp;web_id=6915518856270611973</t>
  </si>
  <si>
    <t>☀️🌡️ Os beneficios de tomar o sol, en #MenosDunMinuto 😉 #TVG #galicia #galego #aprendeentiktok #calor #sol #sun #saúde</t>
  </si>
  <si>
    <t>https://www.tiktok.com/@menosdunminuto/video/6948392577099959557?is_from_webapp=1&amp;sender_device=pc&amp;web_id=6915518856270611973</t>
  </si>
  <si>
    <t>A oscilación térmica en #MenosDunMinuto #aprendecontiktok #TVG #Galicia #galego #clima #OTempo</t>
  </si>
  <si>
    <t>https://www.tiktok.com/@menosdunminuto/video/6948773877124205829?is_from_webapp=1&amp;sender_device=pc&amp;web_id=6915518856270611973</t>
  </si>
  <si>
    <t>🎨 A colaxe de Praterías en #MenosDunMinuto #galego #Galicia #aprendecontiktok #TVG #Santiago</t>
  </si>
  <si>
    <t>https://www.tiktok.com/@menosdunminuto/video/6949160713109720326</t>
  </si>
  <si>
    <t>Meteoroloxía</t>
  </si>
  <si>
    <t>Vaia treboada en Ourense 😱 #MenosDunMinuto #Galicia #galego #TVG #tiktokengalego #Ourense</t>
  </si>
  <si>
    <t>https://www.tiktok.com/@menosdunminuto/video/6949235887192460550</t>
  </si>
  <si>
    <t>😷 Os cambios no uso da máscara en #MenosDunMinuto #galego #Galicia #TVG #aprendecontiktok #tiktokengalego #coronavirus</t>
  </si>
  <si>
    <t>https://www.tiktok.com/@menosdunminuto/video/6949915535429602566</t>
  </si>
  <si>
    <t>🐝 Caza velutinas con esta sinxela trampa 😉 #MenosDunMinuto #TVG #Galicia #galego #velutina #aprendecontiktok #nature #tiktokgalego #natureza</t>
  </si>
  <si>
    <t>https://www.tiktok.com/@menosdunminuto/video/6950309811355536645</t>
  </si>
  <si>
    <t>Así está a situación despois do incendio no polígono do Ceao, en Lugo. Un resumo en #MenosDunMinuto #aprendecontiktok #TVG #Galicia #galego #noticias</t>
  </si>
  <si>
    <t>https://www.tiktok.com/@menosdunminuto/video/6950630160529919237</t>
  </si>
  <si>
    <t>✔️ Sete claves do pasaporte covid, en #MenosDunMinuto #TVG #galicia #aprendecontiktok #tiktokgalego #pasaporte #galego #unioneuropea</t>
  </si>
  <si>
    <t>https://www.tiktok.com/@menosdunminuto/video/6950685378953137413</t>
  </si>
  <si>
    <t>Sargadelos denuncia a Dolce &amp; Gabbana por plaxio. E ti que opinas? #galego #Galicia #TVG #noticias #aprendecontiktok #tiktokengalego #dolcegabbana</t>
  </si>
  <si>
    <t>https://www.tiktok.com/@menosdunminuto/video/6950991126178450693</t>
  </si>
  <si>
    <t>🌷 Refráns da primavera 🌷#OTempo #clima #galego #Galicia #TVG #aprendecontiktok #MenosDunMinuto #primavera</t>
  </si>
  <si>
    <t>https://www.tiktok.com/@menosdunminuto/video/6951054328673111301</t>
  </si>
  <si>
    <t>As novidades nas restricións, en #MenosDunMinuto #Galicia #galego #TVG #aprendecontiktok #tiktokengalego #coronavirus #parati</t>
  </si>
  <si>
    <t>https://www.tiktok.com/@menosdunminuto/video/6951399025136438533</t>
  </si>
  <si>
    <t>Hoxe é o Día Mundial da arte e todos levamos un artista dentro! Tamén no #MenosDunMinuto #galego #Galicia #TVG #parati #tiktokengalego</t>
  </si>
  <si>
    <t>https://www.tiktok.com/@menosdunminuto/video/6951746628751543557</t>
  </si>
  <si>
    <t>Hoxe traemos mitoloxía galega en persoa! 😱😍 #MenosDunMinuto #tvg #galego #Galicia #aprendecontiktok #mitoloxía</t>
  </si>
  <si>
    <t>https://www.tiktok.com/@menosdunminuto/video/6952079520610422021</t>
  </si>
  <si>
    <t>Este xinete sorprende os condutores de Alfonso Molina #Galicia #TVG</t>
  </si>
  <si>
    <t>https://www.tiktok.com/@menosdunminuto/video/6952173793326402821</t>
  </si>
  <si>
    <t>☀ A importancia de usar protector solar durante todo o ano, en #MenosDunMinuto ⏱ #TVG #galego #aprendecontiktok</t>
  </si>
  <si>
    <t>https://www.tiktok.com/@menosdunminuto/video/6952483328398347525</t>
  </si>
  <si>
    <t>Israel di adeus á máscara en espazos ao aire libre #MenosDunMinuto #TVG #galego #aprendecontiktok</t>
  </si>
  <si>
    <t>https://www.tiktok.com/@menosdunminuto/video/6952882954460794117</t>
  </si>
  <si>
    <t>🤔 Menores no TikTok: teñen restricións? A resposta, en #MenosDunMinuto #aprendecontiktok #galego #TVG #Galicia #tiktokengalego #parati</t>
  </si>
  <si>
    <t>https://www.tiktok.com/@menosdunminuto/video/6953230400512593158</t>
  </si>
  <si>
    <t>Deportes</t>
  </si>
  <si>
    <t>A polémica SUPERLIGA, en #MenosDunMinuto #Galicia #galego #tvg #tiktokgalego #superliga #fútbol #noticias</t>
  </si>
  <si>
    <t>https://www.tiktok.com/@menosdunminuto/video/6953614802069605637</t>
  </si>
  <si>
    <t>😪As alerxias, o maior inimigo na primavera 🤒 #MenosDunMinuto #primavera #aprendecontiktok #TVG #galego #Galicia #OTempo #clima #alerxia</t>
  </si>
  <si>
    <t>https://www.tiktok.com/@menosdunminuto/video/6953672590711983366</t>
  </si>
  <si>
    <t>As vilas máis populares por provincias, en #MenosDunMinuto #parati #tiktokengalego #galego #TVG #Galicia #aprendecontiktok #viral</t>
  </si>
  <si>
    <t>https://www.tiktok.com/@menosdunminuto/video/6954338392175807750</t>
  </si>
  <si>
    <t>😱 Desmontamos un mito sobre o Día do Libro en #MenosDunMinuto #galego #TVG #Galicia #literatura #díadolibro #libro #tiktokgalego #aprendecontiktok</t>
  </si>
  <si>
    <t>https://www.tiktok.com/@menosdunminuto/video/6954777426488560902</t>
  </si>
  <si>
    <t>Continúan os cribados na fin de semana. Máis de 10.700 galegos, chamados a participar nas probas #coronavirus</t>
  </si>
  <si>
    <t>https://www.tiktok.com/@menosdunminuto/video/6954416579580857605</t>
  </si>
  <si>
    <t>🌹 A Revolução dos Cravos, en #MenosDunMinuto #TVG #galicia #galego #portugal #revolución #tiktokengalego #parati #revoluçãodoscravos</t>
  </si>
  <si>
    <t>https://www.tiktok.com/@menosdunminuto/video/6955451236267068678</t>
  </si>
  <si>
    <r>
      <rPr>
        <rFont val="Arial"/>
        <color rgb="FF161823"/>
        <sz val="12.0"/>
      </rPr>
      <t xml:space="preserve">Novo mapa de restricións en Galicia dende este luns, en </t>
    </r>
    <r>
      <rPr>
        <rFont val="Arial"/>
        <color rgb="FF161823"/>
        <sz val="12.0"/>
      </rPr>
      <t>#MenosDunMinuto #Galicia #TVG #galego #tiktokengalego #aprendecontiktok #coronavirus #parati</t>
    </r>
  </si>
  <si>
    <t>https://www.tiktok.com/@menosdunminuto/video/6955520010844441861</t>
  </si>
  <si>
    <t>👗👔 O código de vestimenta, en #MenosDunMinuto #aprendecontiktok #TVG #Galicia #galego #oscar #tiktokengalego #cultura #parati</t>
  </si>
  <si>
    <t>https://www.tiktok.com/@menosdunminuto/video/6955884986851462406</t>
  </si>
  <si>
    <t>Que falla? Que farías para cambiar esta situación? #galego #Galicia #TVG #tiktokgalego #aprendecontiktok #linguagalega #educacion</t>
  </si>
  <si>
    <t>https://www.tiktok.com/@menosdunminuto/video/6956190902704491781</t>
  </si>
  <si>
    <t>O raio verde en #MenosDunMinuto #OTempo #Galicia #galego #TVG #aprendecontiktok #raioverde</t>
  </si>
  <si>
    <t>https://www.tiktok.com/@menosdunminuto/video/6956263488822037765</t>
  </si>
  <si>
    <t>O que se coñece da variante india, en #MenosDunMinuto #tiktokengalego #TVG #galego #Galicia #aprendecontiktok #parati #coronavirus</t>
  </si>
  <si>
    <t>https://www.tiktok.com/@menosdunminuto/video/6956630219746823430</t>
  </si>
  <si>
    <t>Ría de Ribadeo ou Ría do Eo? Esta polémica, en #MenosDunMinuto #aprendecontiktok #galego #Galicia #TVG #tiktokengalego #parati</t>
  </si>
  <si>
    <t>https://www.tiktok.com/@menosdunminuto/video/6957309952356617478</t>
  </si>
  <si>
    <t>💉👃 En que consiste a vacina intranasal que está desenvolvendo o CSIC? A resposta, en #MenosDunMinuto #TVG #aprendecontiktok</t>
  </si>
  <si>
    <t>https://www.tiktok.com/@menosdunminuto/video/6957700883857542406</t>
  </si>
  <si>
    <t>Afluencia nos restaurantes co gallo do Día da nai #TVG #sociedade</t>
  </si>
  <si>
    <t>https://www.tiktok.com/@menosdunminuto/video/6958052349965257990</t>
  </si>
  <si>
    <t>Adeus ao Libro de Familia! Lembrámolo en #MenosdunMinuto #aprendecontiktok #galego #Galicia #tiktokengalego #TVG #librodefamilia</t>
  </si>
  <si>
    <t>https://www.tiktok.com/@menosdunminuto/video/6958458042916670725</t>
  </si>
  <si>
    <t>Esperarías por outra vacina para a segunda dose? Así fan en Portugal. #TVG #coronavirus #galego #vacina #Galicia #tiktokgalego #MenosDunMinuto</t>
  </si>
  <si>
    <t>https://www.tiktok.com/@menosdunminuto/video/6958837362256284933</t>
  </si>
  <si>
    <t>🌊 Os efectos do cambio climático en Galicia en #MenosDunMinuto⏱ 🌍#aprendecontiktok #TVG #galego #OTempo #clima</t>
  </si>
  <si>
    <t>https://www.tiktok.com/@menosdunminuto/video/6959230409955740933</t>
  </si>
  <si>
    <t>Os cambios nas restricións, en #MenosdunMinuto #Galicia #galego #TVG #aprendecontiktok #coronavirus #parati #tiktokengalego</t>
  </si>
  <si>
    <t>https://www.tiktok.com/@menosdunminuto/video/6959597504505646342</t>
  </si>
  <si>
    <t>Os riscos do recoñecemento facial, en #MenosDunMinuto #tiktokgalego #Galicia #galego #tvg #biometrico</t>
  </si>
  <si>
    <t>https://www.tiktok.com/@menosdunminuto/video/6959930113211305222</t>
  </si>
  <si>
    <t>💉📃 Esta semana abriuse o debate a nivel mundial sobre a liberación das patentes das vacinas contra a covid. Pros e contras, en #menosdunminuto</t>
  </si>
  <si>
    <t>https://www.tiktok.com/@menosdunminuto/video/6960038990753893637</t>
  </si>
  <si>
    <t>Imaxes do incendio declarado este sábado na planta conserveira de Jealsa, en Boiro #TVG #incendios</t>
  </si>
  <si>
    <t>https://www.tiktok.com/@menosdunminuto/video/6960645776959737093</t>
  </si>
  <si>
    <t>Economía</t>
  </si>
  <si>
    <t>💡📄 Cambios na factura da luz? #MenosDunMinuto #TVG #galego #Galicia #tiktokgalego #factura #luz #aprendecontiktok</t>
  </si>
  <si>
    <t>https://www.tiktok.com/@menosdunminuto/video/6961096588836048134</t>
  </si>
  <si>
    <t>Ollo ás novas limitacións de velocidade nas cidades! Explicámoschas en #menosdunminuto #galego #Galicia #TVG #parati #aprendecontiktok #noticias</t>
  </si>
  <si>
    <t>https://www.tiktok.com/@menosdunminuto/video/6961395665146580229</t>
  </si>
  <si>
    <t>Tifóns, furacáns, tormentas tropicais... axúdoche a diferencialos en #MenosDunMinuto ⏱ #OTempo #aprendecontiktok #Galicia #clima</t>
  </si>
  <si>
    <t>https://www.tiktok.com/@menosdunminuto/video/6961764629638909189</t>
  </si>
  <si>
    <t>A vacina contra o cancro, en #MenosDunMinuto #Galicia #galego #TVG #cancro #parati #aprendecontiktok #tiktokengalego</t>
  </si>
  <si>
    <t>https://www.tiktok.com/@menosdunminuto/video/6962227725473942790</t>
  </si>
  <si>
    <t>O galego mola dentro e fóra de Galicia. Mira a Anik Nandi! #MenosDunMinuto #galego #Galicia #TVG #india #tiktokengalego #aprendecontiktok</t>
  </si>
  <si>
    <t>https://www.tiktok.com/@menosdunminuto/video/6962507257103830277</t>
  </si>
  <si>
    <t>🎒 Como vai ser a volta ao colexio? Explicámoscho en #MenosDunMinuto #galego #TVG</t>
  </si>
  <si>
    <t>https://www.tiktok.com/@menosdunminuto/video/6962897678007160069</t>
  </si>
  <si>
    <t>A Policía Local de Santiago cursou esta pasada noite oito propostas de sanción por ruídos que poden ir dos douscentos ata os 1.500 euros.</t>
  </si>
  <si>
    <t>https://www.tiktok.com/@menosdunminuto/video/6963209924637920517</t>
  </si>
  <si>
    <t>Coñeces a #XelaArias? #LetrasGalegas2021 #galego #Galicia #TVG #menosdunminuto</t>
  </si>
  <si>
    <t>https://www.tiktok.com/@menosdunminuto/video/6963651504276393221</t>
  </si>
  <si>
    <t>É seguro mesturar vacinas? 🤔 #MenosDunMinuto #noticias #galego #Galicia #vacina #TVG #tiktokgalicia</t>
  </si>
  <si>
    <t>https://www.tiktok.com/@menosdunminuto/video/6964030131522260229</t>
  </si>
  <si>
    <t>🌊As mareas vivas, e todo o que iso supón, en #MenosDunMinuto #Galicia #galego #TVG #tiktokengalego #aprendecontiktok #parati #mareasvivas #OTempo</t>
  </si>
  <si>
    <t>https://www.tiktok.com/@menosdunminuto/video/6964434393599462662</t>
  </si>
  <si>
    <t>Os menores de 60 anos vacinados con AstraZeneca poderán escoller a marca da segunda dose #MenosDunMinuto #galego #TVG #Galicia #aprendecontiktok</t>
  </si>
  <si>
    <r>
      <rPr>
        <color rgb="FF1155CC"/>
        <sz val="11.0"/>
        <u/>
      </rPr>
      <t>https://www.tiktok.com/@menosdunminuto/video/6964734065631153413</t>
    </r>
    <r>
      <rPr>
        <sz val="11.0"/>
      </rPr>
      <t>3</t>
    </r>
  </si>
  <si>
    <t>Os terremotos de Laza, en #MenosDunMinuto #TVG #Galicia #galego #terremoto #noticias</t>
  </si>
  <si>
    <t>https://www.tiktok.com/@menosdunminuto/video/6965102399748934918</t>
  </si>
  <si>
    <t>👕👗 Ti tamén notaches que hai algunhas cores que che favorecen máis que outras? Explícoche o porqué, en #MenosDunMinuto ⏱ #TVG #galego</t>
  </si>
  <si>
    <t>https://www.tiktok.com/@menosdunminuto/video/6966266057384332550</t>
  </si>
  <si>
    <t>Algunhas claves da proposta de Lei de Convivencia Universitaria, en #MenosDunMinuto #TVG #Galicia #Universidades #educación #noticias #galego</t>
  </si>
  <si>
    <t>https://www.tiktok.com/@menosdunminuto/video/6966657711601667333</t>
  </si>
  <si>
    <t>As novidades nas restricións, en #MenosDunMinuto #galego #Galicia #TVG #noticias #parati #tiktokengalego #aprendecontiktok</t>
  </si>
  <si>
    <t>https://www.tiktok.com/@menosdunminuto/video/6967029022211591430</t>
  </si>
  <si>
    <t>🛣 As estradas intelixentes, en #MenosDunMinuto #noticias #Galicia #galego #TVG #parati #tiktokengalego #aprendecontiktok #Lugo #5G</t>
  </si>
  <si>
    <t>https://www.tiktok.com/@menosdunminuto/video/6967381210838469893</t>
  </si>
  <si>
    <t>O debate ao redor da protección do lobo, en #MenosDunMinuto #TVG #galego #lobo #Galicia #medioambiente #noticias #natureza</t>
  </si>
  <si>
    <t>https://www.tiktok.com/@menosdunminuto/video/6967724570048515334</t>
  </si>
  <si>
    <t>🤔 Existe iso do corte de dixestión? A resposta, en #MenosDunMinuto #TVG #galego #aprendecontiktok</t>
  </si>
  <si>
    <t>https://www.tiktok.com/@menosdunminuto/video/6968105036022910214</t>
  </si>
  <si>
    <t>Un veciño de Barro de 93 anos constrúe un 'papamóbil' para a súa moto eléctrica #TVG</t>
  </si>
  <si>
    <t>https://www.tiktok.com/@menosdunminuto/video/6968487680963251461</t>
  </si>
  <si>
    <t>🤔 Como expresan os nórdicos a felicidade? A resposta en #MenosDunMinuto #Galicia #galego #TVG #tiktokengalego #aprendecontiktok #parati #felicidade</t>
  </si>
  <si>
    <t>https://www.tiktok.com/@menosdunminuto/video/6968509664157797637</t>
  </si>
  <si>
    <t>🐬 Un golfiño achegouse ata os bañistas da praia da Gafa, en Portosín #Galicia #TVG #praia #tiktokengalego #parati #MenosDunMinuto</t>
  </si>
  <si>
    <t>https://www.tiktok.com/@menosdunminuto/video/6968858562890042629</t>
  </si>
  <si>
    <t>Quen foi Ángeles Alvariño? 🤔 #MenosDunMinuto #TVG #galego #Ciencia #noticias #océano #muller</t>
  </si>
  <si>
    <t>https://www.tiktok.com/@menosdunminuto/video/6969170985287240966</t>
  </si>
  <si>
    <t>Sabes o que é unha dana? ⛈💦 Explícocho en #MenosDunMinuto ⏱️#clima #Galicia #aprendecontiktok #OTempo #galego</t>
  </si>
  <si>
    <t>https://www.tiktok.com/@menosdunminuto/video/6969546835664964869</t>
  </si>
  <si>
    <t>Vaia marcha no Ensanche! 😁 #TVG #Galicia #galego #ensanche #theweeknd #dj #música</t>
  </si>
  <si>
    <t>https://www.tiktok.com/@menosdunminuto/video/6969655868459601157</t>
  </si>
  <si>
    <t>Foi na inauguración do I Congreso Mundial Xacobeo #MenosDunMinuto #galego #Galicia #TVG #tiktokengalego #parati</t>
  </si>
  <si>
    <t>https://www.tiktok.com/@menosdunminuto/video/6970011388001537286</t>
  </si>
  <si>
    <t>A volta das verbenas en #menosdunminuto #galego #Galicia #TVG #coronavirus #verbena #tiktokengalego #aprendecontiktok</t>
  </si>
  <si>
    <t>https://www.tiktok.com/@menosdunminuto/video/6970026357082328326</t>
  </si>
  <si>
    <t>Esta fin de semana é o Corpus en Ponteareas! #MenosDunMinuto #Galicia #galego #Ponteareas #TVG #tiktokengalego #parati #Corpus #flores</t>
  </si>
  <si>
    <t>https://www.tiktok.com/@menosdunminuto/video/6971155323327352070</t>
  </si>
  <si>
    <t>O certificado verde dixital europeo en #MenosDunMinuto #Galicia #galego #TVG #tiktokengalego #aprendecontiktok #parati #turismo</t>
  </si>
  <si>
    <t>https://www.tiktok.com/@menosdunminuto/video/6971425416015858950</t>
  </si>
  <si>
    <t>Hoxe comezou a ABAU! #tvg #galicia #abau #galego #educación #universidade #noticias #selectividad</t>
  </si>
  <si>
    <t>https://www.tiktok.com/@menosdunminuto/video/6971782403031305477</t>
  </si>
  <si>
    <t>🌊 Hai risco de maremoto en Galicia? A resposta en #MenosDunMinuto #galego #OTempo #aprendecontiktok #clima #TVG</t>
  </si>
  <si>
    <t>https://www.tiktok.com/@menosdunminuto/video/6971816440110271750</t>
  </si>
  <si>
    <t>Como acabou aí? 😳 #TVG #Galicia #galego #noticias #parati #animal #mar</t>
  </si>
  <si>
    <t>https://www.tiktok.com/@menosdunminuto/video/6972168214566522118</t>
  </si>
  <si>
    <t>Aos mosquitos gústalles a cervexa! 🍻😳 #TVG #galego #mosquito #aprendeentiktok</t>
  </si>
  <si>
    <t>https://www.tiktok.com/@menosdunminuto/video/6972544398408027398</t>
  </si>
  <si>
    <t>As novidades nas restricións, en #MenosDunMinuto #Galicia #galego #coronavirus #TVG #tiktokengalego #aprendecontiktok #parati</t>
  </si>
  <si>
    <t>https://www.tiktok.com/@menosdunminuto/video/6972580020292340998</t>
  </si>
  <si>
    <t>O buque encargado da busca en Tenerife en #MenosDunMinuto #galego #TVG #tiktokengalego #parati #Tenerife</t>
  </si>
  <si>
    <t>https://www.tiktok.com/@menosdunminuto/video/6973674203312557317</t>
  </si>
  <si>
    <t>⚡ O que arrasou Ourense onte foi un rebentón húmido. Explícoche o que é en #MenosDunMinuto ⏱️#TVG #clima #aprendecontiktok #OTempo #galego</t>
  </si>
  <si>
    <t>https://www.tiktok.com/@menosdunminuto/video/6974012192731532549</t>
  </si>
  <si>
    <t>Esta é a historia de Paulino #TVG #Galicia #galego #noticias #luz #facturaluz #MenosDunMinuto</t>
  </si>
  <si>
    <t>https://www.tiktok.com/@menosdunminuto/video/6974438167025880326</t>
  </si>
  <si>
    <t>Estas imaxes non deberían repetirse ❌ #MenosDunMinuto #galego #Galicia #TVG #tiktokengalego #praia #golfiño</t>
  </si>
  <si>
    <t>https://www.tiktok.com/@menosdunminuto/video/6974797208193371398</t>
  </si>
  <si>
    <t>Ai, a gasolina... 😅 #TVG #Galicia #galego #noticias #gasolina #coche</t>
  </si>
  <si>
    <t>https://www.tiktok.com/@menosdunminuto/video/6975082279076941062</t>
  </si>
  <si>
    <t>🔴 A fin da máscara en exteriores: 26 de xuño #TVG #noticias #últimahora</t>
  </si>
  <si>
    <t>https://www.tiktok.com/@menosdunminuto/video/6975213520359017734</t>
  </si>
  <si>
    <t>O que pasa cos dereitos LGTBIQ en Hungría, en #MenosDunMinuto #Hungría #LGBTIQ #Europa #galego #Galicia #TVG #tiktokengalego #noticias</t>
  </si>
  <si>
    <t>https://www.tiktok.com/@menosdunminuto/video/6976216776904379654</t>
  </si>
  <si>
    <t>O Camiño 18 VECES 😳 #TVG #Galicia #Camiño #galego #santiago</t>
  </si>
  <si>
    <t>https://www.tiktok.com/@menosdunminuto/video/6976234437767990534</t>
  </si>
  <si>
    <t>Política</t>
  </si>
  <si>
    <t>Os indultos aprobaranse este martes #TVG #galego #noticias #indulto #independentismo #Cataluña</t>
  </si>
  <si>
    <t>https://www.tiktok.com/@menosdunminuto/video/6976302251778362629</t>
  </si>
  <si>
    <t>Como activar o Carné Xove en #MenosDunMinuto #galego #Galicia #TVG #tiktokengalego #aprendecontiktok #xuventude #parati</t>
  </si>
  <si>
    <t>https://www.tiktok.com/@menosdunminuto/video/6976641823506763013</t>
  </si>
  <si>
    <t>😲 Unha galega nuns premios Emmy! #TVG #Galicia #noticias #Emmy #MadeInAmerica</t>
  </si>
  <si>
    <t>https://www.tiktok.com/@menosdunminuto/video/6976994279520554245</t>
  </si>
  <si>
    <t>☀En que época hai maior radiación ultravioleta? Explícocho en #MenosDunMinuto #galego #Galicia #TVG #tiktokengalego #OTempo</t>
  </si>
  <si>
    <t>https://www.tiktok.com/@menosdunminuto/video/6977745798599642373</t>
  </si>
  <si>
    <t>Canto entendiches? 😁 #TVG #galego #interlingua #aprendecontiktok</t>
  </si>
  <si>
    <t>https://www.tiktok.com/@menosdunminuto/video/6977797360843885830</t>
  </si>
  <si>
    <t>😷 Que pasa coas máscaras? #TVG #galego #máscara #noticias</t>
  </si>
  <si>
    <t>https://www.tiktok.com/@menosdunminuto/video/6978434330502778117</t>
  </si>
  <si>
    <t>💸 Sabías que as compras por Internet van saír un pouco máis caras? O porqué en #MenosDunMinuto ⏱</t>
  </si>
  <si>
    <t>https://www.tiktok.com/@menosdunminuto/video/6978830528032165125</t>
  </si>
  <si>
    <t>Levas máscara ao aire libre? 😷 #TVG #galicia #galego #máscara</t>
  </si>
  <si>
    <t>https://www.tiktok.com/@menosdunminuto/video/6979241672144178437</t>
  </si>
  <si>
    <t>A 'Lei Trans', en #MenosDunMinuto #trans #TVG #LGBT #pride #orgullo</t>
  </si>
  <si>
    <t>https://www.tiktok.com/@menosdunminuto/video/6979575579699940614</t>
  </si>
  <si>
    <t>☁🌈🖌A meteoroloxía tamén se emprega como elemento artístico. #aprendecontiktok #OTempo #galego #TVG</t>
  </si>
  <si>
    <t>https://www.tiktok.com/@menosdunminuto/video/6979967646582213893</t>
  </si>
  <si>
    <t>As V-16 serán obrigatorias no 2026🚨 #TVG #noticias #trafico #galego</t>
  </si>
  <si>
    <t>https://www.tiktok.com/@menosdunminuto/video/6980048095807655174</t>
  </si>
  <si>
    <t>A reapertura do ocio nocturno en #MenosDunMinuto #Galicia #galego #TVG #tiktokengalego #parati</t>
  </si>
  <si>
    <t>https://www.tiktok.com/@menosdunminuto/video/6980336307696389382</t>
  </si>
  <si>
    <t>Podemos explicalo todo? 🤔 #TVG #Galicia #galego #física #ciencia</t>
  </si>
  <si>
    <t>https://www.tiktok.com/@menosdunminuto/video/6980710324206849286</t>
  </si>
  <si>
    <t>🚀 A China quere enviar os primeiros humanos a Marte. Explícámosche esta viaxe espacial en #MenosDunMinuto ⏱</t>
  </si>
  <si>
    <t>https://www.tiktok.com/@menosdunminuto/video/6981504821421411590</t>
  </si>
  <si>
    <t>O sistema de autocita en #MenosDunMinuto #parati #galego #Galicia #TVG #tiktokengalego #aprendecontiktok #coronavirus</t>
  </si>
  <si>
    <t>https://www.tiktok.com/@menosdunminuto/video/6981845725504195846</t>
  </si>
  <si>
    <t>A vaga de calor no Canadá, en #MenosDunMinuto #TVG #galego #tempo #calor #Canadá</t>
  </si>
  <si>
    <t>https://www.tiktok.com/@menosdunminuto/video/6982221806933527810</t>
  </si>
  <si>
    <t>🔴 Novas medidas! #TVG #Galicia #covid19 #noticias #galego</t>
  </si>
  <si>
    <t>https://www.tiktok.com/@menosdunminuto/video/6982946368461606149</t>
  </si>
  <si>
    <t>✨ ASMR con @cousasrarismas #TVG #asmr #galego #Galicia #MenosDunMinuto</t>
  </si>
  <si>
    <t>https://www.tiktok.com/@menosdunminuto/video/6983310660654468358</t>
  </si>
  <si>
    <t>📃💉 Como pedir o certificado de vacinación na farmacia, en #MenosDunMinuto ⏱</t>
  </si>
  <si>
    <t>https://www.tiktok.com/@menosdunminuto/video/6984059279162526982</t>
  </si>
  <si>
    <t>📚 Convivencia literaria? 🤔 #MenosDunMinuto #TVG #Galicia #galego #literatura #creatividade</t>
  </si>
  <si>
    <t>https://www.tiktok.com/@menosdunminuto/video/6984371065573117189</t>
  </si>
  <si>
    <t>Que opinas? #TVG #Galicia #noticias</t>
  </si>
  <si>
    <t>https://www.tiktok.com/@menosdunminuto/video/6984801116810693894</t>
  </si>
  <si>
    <t>Vai ao cribado! 😉 #TVG #covid19 #Galicia #noticias #galego</t>
  </si>
  <si>
    <t>https://www.tiktok.com/@menosdunminuto/video/6985231023718042886</t>
  </si>
  <si>
    <t>O novo DNI europeo en #MenosDunMinuto #Galicia #galego #TVG #tiktokengalego #parati #Europa #DNI</t>
  </si>
  <si>
    <t>https://www.tiktok.com/@menosdunminuto/video/6985819634956078342</t>
  </si>
  <si>
    <t>😳 A Cidade das Bruxas, en #menosdunminuto #galego #galicia #noticias #bruxas #costarica</t>
  </si>
  <si>
    <t>https://www.tiktok.com/@menosdunminuto/video/6986647613118467333</t>
  </si>
  <si>
    <t>📖🌞 Retos literarios en #MenosDunMinuto #galego #literatura #Galicia #tvg</t>
  </si>
  <si>
    <t>https://www.tiktok.com/@menosdunminuto/video/6986709823215766790</t>
  </si>
  <si>
    <t>O mal tempo non desanima para ir á praia #MenosDunMinuto #Galicia #galego #TVG #tiktokengalego #parati #praia</t>
  </si>
  <si>
    <t>https://www.tiktok.com/@menosdunminuto/video/6987041934682508550</t>
  </si>
  <si>
    <t>As praias galegas que admiten cans en #MenosDunMinuto #tiktokengalego #Galicia #galego #TVG #parati #praia</t>
  </si>
  <si>
    <t>https://www.tiktok.com/@menosdunminuto/video/6987370151037439237</t>
  </si>
  <si>
    <t>Meteorolóxico</t>
  </si>
  <si>
    <t>🌫As néboas, o fenómeno que engole a costa galega, en #MenosDunMinuto ⏱#TVG #OTempo #aprendecontiktok #galego</t>
  </si>
  <si>
    <t>https://www.tiktok.com/@menosdunminuto/video/6987840820208520454</t>
  </si>
  <si>
    <t>Son 'antisexo' as camas dos Xogos Olímpicos? #MenosDunMinuto #Galicia #galego #TVG #tiktokengalego #parati #Tokyo2020</t>
  </si>
  <si>
    <t>https://www.tiktok.com/@menosdunminuto/video/6988190431263591686</t>
  </si>
  <si>
    <t>Redes sociais</t>
  </si>
  <si>
    <t>Para cando o Insta en galego? 😩 #galego #TVG #Galicia #Instagram</t>
  </si>
  <si>
    <t>https://www.tiktok.com/@menosdunminuto/video/6988876508815166726</t>
  </si>
  <si>
    <t>🥳 Hoxe celebramos o Día de Galicia! Pero, por que se escolleu o 25 de xullo? Explicámoscho, en #MenosDunMinuto</t>
  </si>
  <si>
    <t>https://www.tiktok.com/@menosdunminuto/video/6989265626816711941</t>
  </si>
  <si>
    <t>Así está a ser a demanda! #menosdunminuto #tvg #galicia #galego #vacina</t>
  </si>
  <si>
    <t>https://www.tiktok.com/@menosdunminuto/video/6990297713782951174</t>
  </si>
  <si>
    <t>🔥🛫Os efectos do cambio climático na aviación #galego #aprendecontiktok #TVG #tempo #avion #viaxe</t>
  </si>
  <si>
    <t>https://www.tiktok.com/@menosdunminuto/video/6992250541325733126</t>
  </si>
  <si>
    <t>A última moda: camisetas co certificado covid para acceder á hostalería! Máis info, en G24.gal</t>
  </si>
  <si>
    <t>https://www.tiktok.com/@menosdunminuto/video/6992590178917289221</t>
  </si>
  <si>
    <t>❄️O permafrost ameaza o clima e a saúde 😷🦠 #aprendecontiktok #galego #tempo #TVG #permafrost</t>
  </si>
  <si>
    <t>https://www.tiktok.com/@menosdunminuto/video/6992972985367842053</t>
  </si>
  <si>
    <t>🤔 Roupa de abrigo en agosto? #TVG #galego #verán</t>
  </si>
  <si>
    <t>https://www.tiktok.com/@menosdunminuto/video/6994809561555291397</t>
  </si>
  <si>
    <t>A relación entre Goya, Castelao e o xornalismo en #MenosDunMinuto #galego #TVG #Galicia #parati #aprendecontiktok #tiktokengalego</t>
  </si>
  <si>
    <t>https://www.tiktok.com/@menosdunminuto/video/6995543690252913926</t>
  </si>
  <si>
    <t>🌟As perseidas ou bágoas de San Lourenzo, explícoche cando velas en #MenosDunMinuto ⏱💫 #TVG #galego #aprendecontiktok #perseidas</t>
  </si>
  <si>
    <t>https://www.tiktok.com/@menosdunminuto/video/6997783957785857285</t>
  </si>
  <si>
    <t>Os incendios e a regra do 30-30-30 🔥 #aprendecontiktok #TVG #incendios #Galicia</t>
  </si>
  <si>
    <t>https://www.tiktok.com/@menosdunminuto/video/6998565874244308229</t>
  </si>
  <si>
    <t>O tesouro milenario de Brandomil en #MenosDunMinuto #Galicia #galego #TVG #tiktokengalego #parati #cultura</t>
  </si>
  <si>
    <t>https://www.tiktok.com/@menosdunminuto/video/7000360606507273478</t>
  </si>
  <si>
    <t>O fenómeno do afloramento en #Galicia #aprendecontiktok #galego #marisco #OTempo</t>
  </si>
  <si>
    <t>https://www.tiktok.com/@menosdunminuto/video/7000709540970892550</t>
  </si>
  <si>
    <t>Un león mariño déixase ver por Vigo #tiktokengalego #menosdunminuto #Galicia #galego #TVG</t>
  </si>
  <si>
    <t>https://www.tiktok.com/@menosdunminuto/video/7001079856041708806</t>
  </si>
  <si>
    <t>A tradición dos peregrinos ao chegar a Compostela en #MenosDunMinuto #aprendecontiktok #galego #Galicia #tiktokengalego #TVG</t>
  </si>
  <si>
    <t>https://www.tiktok.com/@menosdunminuto/video/7002563747046771974</t>
  </si>
  <si>
    <t>As vellas aldeas de Portomarín déixanse ver tras a baixada do Miño 🏚 #MenosDunMinuto #galego #tiktokengalego #aprendecontiktok #Galicia</t>
  </si>
  <si>
    <t>https://www.tiktok.com/@menosdunminuto/video/7002935131681983750</t>
  </si>
  <si>
    <t>🛶 O bote tradicional Piueiro recorre a costa da Guarda en #MenosDunMinuto #tiktokengalego #aprendecontiktok #galego #Galicia #TVG</t>
  </si>
  <si>
    <t>https://www.tiktok.com/@menosdunminuto/video/7003322983855066373</t>
  </si>
  <si>
    <t>⚡🌩Algún mito sobre as treboadas en #MenosDunMinuto ⏱️ #OTempo #aprendecontiktok #Galicia #tormenta</t>
  </si>
  <si>
    <t>https://www.tiktok.com/@menosdunminuto/video/7003677894379621637</t>
  </si>
  <si>
    <t>As treboadas 🌧 esnaquizaron os viñedos do Ribeiro en #menosdunminuto #tiktokengalego #Galicia #TVG</t>
  </si>
  <si>
    <t>https://www.tiktok.com/@menosdunminuto/video/7005151908759440646</t>
  </si>
  <si>
    <t>Ata 200 euros de multa por circular polo carril esquerdo 🤯 Contámoscho en #MenosDunMinuto #tiktokengalego #tráfico #circulacion #multa</t>
  </si>
  <si>
    <t>https://www.tiktok.com/@menosdunminuto/video/7005577165878185221</t>
  </si>
  <si>
    <t>As Tanxugueiras poderían representar a España en Eurovisión cantando en galego! 😁 #MenosDunMinuto #Tanxugueiras #Eurovisión #tiktokengalego</t>
  </si>
  <si>
    <t>https://www.tiktok.com/@menosdunminuto/video/7005929594360466694</t>
  </si>
  <si>
    <t>✨Resumo do verán meteorolóxico en #Galicia ✨ #tempo #aprendecontiktok #galego #frío❄️ #calor</t>
  </si>
  <si>
    <t>https://www.tiktok.com/@menosdunminuto/video/7005929716066667781</t>
  </si>
  <si>
    <t>Volven os máis pequenos ao cole! 😄 #MenosDunMinuto #tiktokengalego #VoltaaoCole #Covid</t>
  </si>
  <si>
    <t>https://www.tiktok.com/@menosdunminuto/video/7006021888497454341</t>
  </si>
  <si>
    <t>As noticias máis relevantes do xoves en #MenosDunMinuto #Galicia #galego #TVG #tiktokengalego #aprendecontiktok</t>
  </si>
  <si>
    <r>
      <rPr>
        <color rgb="FF1155CC"/>
        <sz val="11.0"/>
        <u/>
      </rPr>
      <t>https://www.tiktok.com/@menosdunminuto/video/7006256976078408965</t>
    </r>
    <r>
      <rPr>
        <sz val="11.0"/>
      </rPr>
      <t>5</t>
    </r>
  </si>
  <si>
    <t>Vacinación contra a Covid-19 sen cita previa! 😄 #Covid #tiktokengalego #MenosDunMinuto #Vacina #Galicia</t>
  </si>
  <si>
    <t>https://www.tiktok.com/@menosdunminuto/video/7007408792946216198</t>
  </si>
  <si>
    <t>Ciclón tropical en Galicia? ⛈ #TVG #ciclón #borrasca #aprendecontiktok</t>
  </si>
  <si>
    <t>https://www.tiktok.com/@menosdunminuto/video/7007520028178386181</t>
  </si>
  <si>
    <t>#Galicia #TVG #MenosDunMinuto #tiktokengalego #galego #parati</t>
  </si>
  <si>
    <t>https://www.tiktok.com/@menosdunminuto/video/7007774279559286021</t>
  </si>
  <si>
    <t>Como vai funcionar o novo protocolo da hostalería? Atende á explicación en #MenosDunMinuto ⏱ #tiktokengalego #TVG #Galicia #restrictions #hostalería</t>
  </si>
  <si>
    <t>https://www.tiktok.com/@menosdunminuto/video/7007852801728597254</t>
  </si>
  <si>
    <t>✨Olores que nos gustan a todos✨👃#aprendecontiktok #tormenta #olor #tvg #petricor #galego #galicia #tiktokengalego</t>
  </si>
  <si>
    <t>https://www.tiktok.com/@menosdunminuto/video/7007915542560443653</t>
  </si>
  <si>
    <t>#MenosDunMinuto #Galicia #galego #TVG #tiktokengalego #parati #Vigo</t>
  </si>
  <si>
    <t>https://www.tiktok.com/@menosdunminuto/video/7008091173327817989</t>
  </si>
  <si>
    <t>Os casos activos baixan do pico da cuarta vaga!! 😊 Hai só 3.010 persoas con covid en Galicia #Galicia #TVG #tiktokengalego #covid19 #casos</t>
  </si>
  <si>
    <t>https://www.tiktok.com/@menosdunminuto/video/7008136974083050757</t>
  </si>
  <si>
    <t>#vueltaalcole #vueltaaclases #tiktokengalego #educacion #menosdunminuto #tvg</t>
  </si>
  <si>
    <t>https://www.tiktok.com/@menosdunminuto/video/7008222139534855430</t>
  </si>
  <si>
    <t>#TVG #Galicia #galego #tiktokengalego #biosfera #MenosDunMinuto</t>
  </si>
  <si>
    <t>https://www.tiktok.com/@menosdunminuto/video/7008477989675584773</t>
  </si>
  <si>
    <t>#menosdunminuto #tvg #tiktokengalego #camiñodesantiago #cabra #burro #can</t>
  </si>
  <si>
    <t>https://www.tiktok.com/@menosdunminuto/video/7008537609781742854</t>
  </si>
  <si>
    <t>☔ Os meteoros que empregamos no Tempo para os tipos de chuvia 🌦️🌧️⛈️#galego #tvg #tiktokengalego #OTempo #aprendecontiktok #chuvia</t>
  </si>
  <si>
    <t>https://www.tiktok.com/@menosdunminuto/video/7008598136876829957</t>
  </si>
  <si>
    <t>#Pontecesures #roubo #móbil #portátil #menosdunminuto #tvg #tiktokengalego</t>
  </si>
  <si>
    <t>https://www.tiktok.com/@menosdunminuto/video/7008865230004555013</t>
  </si>
  <si>
    <t>🔥Chegan os incendios de sexta xeración 🔥#OTempo #aprendecontiktok #tiktokengalego #incendio #galego #galicia</t>
  </si>
  <si>
    <t>https://www.tiktok.com/@menosdunminuto/video/7008963769611160838</t>
  </si>
  <si>
    <t>#MenosDunMinuto #Galicia #galego #TVG #tiktokengalego #parati #coronavirus #aprendecontiktok</t>
  </si>
  <si>
    <t>https://www.tiktok.com/@menosdunminuto/video/7009017660860075269</t>
  </si>
  <si>
    <t>#MenosDunMinuto #Galicia #galego #TVG #tiktokengalego #aforro</t>
  </si>
  <si>
    <t>https://www.tiktok.com/@menosdunminuto/video/7009678858320366853</t>
  </si>
  <si>
    <t>Palma</t>
  </si>
  <si>
    <t>Así está sendo a erupción volcánica na illa da #Palma 😱</t>
  </si>
  <si>
    <r>
      <rPr>
        <color rgb="FF1155CC"/>
        <sz val="11.0"/>
        <u/>
      </rPr>
      <t>https://www.tiktok.com/@menosdunminuto/video/7009988504650403077</t>
    </r>
    <r>
      <rPr>
        <sz val="11.0"/>
      </rPr>
      <t>7</t>
    </r>
  </si>
  <si>
    <t>#volcán #APalma #erupción #erupcionvolcanica #tvg #menosdunminuto #tiktokengalego</t>
  </si>
  <si>
    <t>https://www.tiktok.com/@menosdunminuto/video/7010034356370607366</t>
  </si>
  <si>
    <t>La Palma</t>
  </si>
  <si>
    <t>Podía preverse a erupción da Palma? ⛰️💥🌋 #volcan #erupcion #palma #aprendeentiktok #galego #tvg</t>
  </si>
  <si>
    <t>https://www.tiktok.com/@menosdunminuto/video/7010121042869914886</t>
  </si>
  <si>
    <t>#MenosDunMinuto #tiktokengalego #erupcionvolcanica #tvg #APalma #volcán #galego #Galicia</t>
  </si>
  <si>
    <t>https://www.tiktok.com/@menosdunminuto/video/7010322798606388486</t>
  </si>
  <si>
    <t>#Galicia #menosdunminuto #tvg #galego #tiktokengalego #vacas #concellos</t>
  </si>
  <si>
    <t>https://www.tiktok.com/@menosdunminuto/video/7010378674075602181</t>
  </si>
  <si>
    <t>Pode influír no clima o volcán da Palma? 🌋😱🌧️ #chuvia #ácida #volcan #Palma #tvg #galego #aprendeentiktok</t>
  </si>
  <si>
    <t>https://www.tiktok.com/@menosdunminuto/video/7010420667187334405</t>
  </si>
  <si>
    <t>#MenosDunMinuto #galego #TVG #volcán #APalma #erupcionvolcanica #erupción</t>
  </si>
  <si>
    <t>https://www.tiktok.com/@menosdunminuto/video/7010481389929778438</t>
  </si>
  <si>
    <t>#MenosDunMinuto #TVG #galego #erupción #erupcionvolcanica #APalma #tiktokengalego #parati</t>
  </si>
  <si>
    <t>https://www.tiktok.com/@menosdunminuto/video/7010700443584040198</t>
  </si>
  <si>
    <t>#menosdunminuto #tvg #galego #tiktokengalego #Galicia #cabazas</t>
  </si>
  <si>
    <t>https://www.tiktok.com/@menosdunminuto/video/7010758401152093446</t>
  </si>
  <si>
    <t>🌰🎃 O outono astronómico en #MenosDunMinuto ⏱️ 🌰🎃#aprendeentiktok #tvg #galego #outono #tempo</t>
  </si>
  <si>
    <t>https://www.tiktok.com/@menosdunminuto/video/7011070281523399941</t>
  </si>
  <si>
    <t>#MenosDunMinuto #Lugo #graffiti #DiegoAs #tvg #tiktokengalego</t>
  </si>
  <si>
    <t>https://www.tiktok.com/@menosdunminuto/video/7011137551759101190</t>
  </si>
  <si>
    <t>#MenosDunMinuto #tiktokengalego #tvg #lobos #caza</t>
  </si>
  <si>
    <t>https://www.tiktok.com/@menosdunminuto/video/7011210853261364485</t>
  </si>
  <si>
    <t>#MenosDunMinuto #TVG #tiktokengalego #lonxevidade #Pontevedra</t>
  </si>
  <si>
    <t>https://www.tiktok.com/@menosdunminuto/video/7011510651046612230</t>
  </si>
  <si>
    <t>Que ocorre se respiramos os gases tóxicos dun 🌋? #gases #toxicos #volcan #tvg #galego #aprendeentiktok</t>
  </si>
  <si>
    <t>https://www.tiktok.com/@menosdunminuto/video/7011596154529991942</t>
  </si>
  <si>
    <t>#MenosDunMinuto #galego #TVG #tiktokengalego #parati #volcán #APalma #erupción</t>
  </si>
  <si>
    <t>https://www.tiktok.com/@menosdunminuto/video/7011815977159642373</t>
  </si>
  <si>
    <t>Anuncian un #bono para comprar produtos culturais #Galicia</t>
  </si>
  <si>
    <t>https://www.tiktok.com/@menosdunminuto/video/7012224712424115462</t>
  </si>
  <si>
    <t>Así fulminan as avespas velutinas... con trampas caseiras! #Galicia #galego #TVG</t>
  </si>
  <si>
    <t>https://www.tiktok.com/@menosdunminuto/video/7012597998064520453</t>
  </si>
  <si>
    <t>💰 Algúns consellos de aforro á hora de ir ao supermercado en #MenosDunMinuto ⏱ #tiktokengalego #tvg #aforrar</t>
  </si>
  <si>
    <t>https://www.tiktok.com/@menosdunminuto/video/7012692585424702725</t>
  </si>
  <si>
    <t>#MenosDunMinuto #galego #Galicia #TVG #cogomelo #boleto #xigante</t>
  </si>
  <si>
    <t>https://www.tiktok.com/@menosdunminuto/video/7012736264571030790</t>
  </si>
  <si>
    <t>#MenosDunMinuto #galego #TVG #parati #tiktokengalego #volcán #APalma #erupción</t>
  </si>
  <si>
    <t>https://www.tiktok.com/@menosdunminuto/video/7012964069057531141</t>
  </si>
  <si>
    <t>#MenosDunMinuto #tiktokengalego #tiktokengalego #tvg #concellos #riqueza</t>
  </si>
  <si>
    <t>https://www.tiktok.com/@menosdunminuto/video/7013069492548947205</t>
  </si>
  <si>
    <t>☁Ti tamén lles dás forma ás nubes? ☁#aprendeentiktok #galego #nubes #pareidolia #tvg #OTempo</t>
  </si>
  <si>
    <t>https://www.tiktok.com/@menosdunminuto/video/7013295981642960133</t>
  </si>
  <si>
    <t>#tvg #tiktokengalego #volcán #lava #mar</t>
  </si>
  <si>
    <t>https://www.tiktok.com/@menosdunminuto/video/7013340616306248965</t>
  </si>
  <si>
    <t>📚 Educación propón un novo modelo educativo para a secundaria 📚#Bacharelato #educación #materias</t>
  </si>
  <si>
    <t>https://www.tiktok.com/@menosdunminuto/video/7013390837732363525</t>
  </si>
  <si>
    <t>☀️ Chega o verán de San Miguel ☀️#OTempo #tvg #aprendeentiktok #verán #SanMiguel</t>
  </si>
  <si>
    <t>https://www.tiktok.com/@menosdunminuto/video/7013398044636957957</t>
  </si>
  <si>
    <t>#FelipeVI #Galicia #galego #TVG #parati #MenosDunMinuto #tiktokengalego</t>
  </si>
  <si>
    <t>https://www.tiktok.com/@menosdunminuto/video/7013660375036038405</t>
  </si>
  <si>
    <t>#tiburón #ACoruña #tvg #tiktokengalego</t>
  </si>
  <si>
    <t>https://www.tiktok.com/@menosdunminuto/video/7013722884103277830</t>
  </si>
  <si>
    <t>😜 Non confundas A Palma, con Palma nin coas Palmas!#APalma # Palma # AsPalmas</t>
  </si>
  <si>
    <t>https://www.tiktok.com/@menosdunminuto/video/7014056371108777221?is_from_webapp=1&amp;sender_device=pc&amp;web_id=6915518856270611973</t>
  </si>
  <si>
    <t>🌧 Pois non, non é Santiago a cidade galega na que máis chove. Queres saber cal é? 👇#tvg #aprendeentiktok #chuvia #cidades #galegas #ranking</t>
  </si>
  <si>
    <t>https://www.tiktok.com/@menosdunminuto/video/7014097257825848582?is_from_webapp=1&amp;sender_device=pc&amp;web_id=6915518856270611973</t>
  </si>
  <si>
    <t>#AbelCaballero #Vigo #TVG #tiktokengalego</t>
  </si>
  <si>
    <t>https://www.tiktok.com/@menosdunminuto/video/7014170839482453253?is_from_webapp=1&amp;sender_device=pc&amp;web_id=6915518856270611973</t>
  </si>
  <si>
    <t>#ocupación #deporte #recinto #estadio #MenosdunMinuto #TVG #tiktokengalego</t>
  </si>
  <si>
    <t>https://www.tiktok.com/@menosdunminuto/video/7014429482224209158?is_from_webapp=1&amp;sender_device=pc&amp;web_id=6915518856270611973</t>
  </si>
  <si>
    <t>🪰 En #Cerceda tiñan estes días uns veciños moi molestos 😡 #galego #Galicia</t>
  </si>
  <si>
    <t>https://www.tiktok.com/@menosdunminuto/video/7014814426163367173?is_from_webapp=1&amp;sender_device=pc&amp;web_id=6915518856270611973</t>
  </si>
  <si>
    <t>🏠 Se estudas nalgún dos campus galegos, atende ben! Estas son as cidades cos alugueiros máis caros 💶 #MenosDunMinuto #galego #Galicia</t>
  </si>
  <si>
    <t>https://www.tiktok.com/@menosdunminuto/video/7014941179007585542?is_from_webapp=1&amp;sender_device=pc&amp;web_id=6915518856270611973</t>
  </si>
  <si>
    <t>Accidente en Mondariz-Balneario: caeu unha árbore nun concerto</t>
  </si>
  <si>
    <t>https://www.tiktok.com/@menosdunminuto/video/7015310356436372741?is_from_webapp=1&amp;sender_device=pc&amp;web_id=6915518856270611973</t>
  </si>
  <si>
    <t>#Galicia #galego #TVG #MenosDunMinuto #tiktokengalego #coronavirus #covid19</t>
  </si>
  <si>
    <t>https://www.tiktok.com/@menosdunminuto/video/7015585324885724422?is_from_webapp=1&amp;sender_device=pc&amp;web_id=6915518856270611973</t>
  </si>
  <si>
    <t>Os gardas civís non poderán levar tatuaxes en zonas visibles 👮#aprendeentiktok #tvg #tatuaxe #gardacivil #galego</t>
  </si>
  <si>
    <t>https://www.tiktok.com/@menosdunminuto/video/7015888917765410053?is_from_webapp=1&amp;sender_device=pc&amp;web_id=6915518856270611973</t>
  </si>
  <si>
    <t>#pementos #Padrón #Herbón #tvg #tiktokengalego</t>
  </si>
  <si>
    <t>https://www.tiktok.com/@menosdunminuto/video/7016018731704847621?is_from_webapp=1&amp;sender_device=pc&amp;web_id=6915518856270611973</t>
  </si>
  <si>
    <t>#MenosdunMinuto #TVG #tiktokengalego #móbil #coche #puntos #carné</t>
  </si>
  <si>
    <t>https://www.tiktok.com/@menosdunminuto/video/7016314396511177989?is_from_webapp=1&amp;sender_device=pc&amp;web_id=6915518856270611973</t>
  </si>
  <si>
    <t>#MenosDunMinuto ⏱ #aprendeentiktok #tvg #pelo #caída #outono #galego</t>
  </si>
  <si>
    <t>https://www.tiktok.com/@menosdunminuto/video/7016634573400313094?is_from_webapp=1&amp;sender_device=pc&amp;web_id=6915518856270611973</t>
  </si>
  <si>
    <t>#móbil #mensaxes #delito #ciberdelitos #ciberdelincuencia #tiktokengalego #tvg</t>
  </si>
  <si>
    <t>https://www.tiktok.com/@menosdunminuto/video/7017038936874716421?is_from_webapp=1&amp;sender_device=pc&amp;web_id=6915518856270611973</t>
  </si>
  <si>
    <t>Facendo o #CamiñodeSantiago con @mariapombo e outros 'influencers'. E ti por que non te apuntas? ☺</t>
  </si>
  <si>
    <t>https://www.tiktok.com/@menosdunminuto/video/7017385148450606341?is_from_webapp=1&amp;sender_device=pc&amp;web_id=6915518856270611973</t>
  </si>
  <si>
    <t>A tenda do MOMA de Nova York vende unha colección exclusiva de Sargadelos | #Galicia #artesanía #galego</t>
  </si>
  <si>
    <t>https://www.tiktok.com/@menosdunminuto/video/7017800563966463237?is_from_webapp=1&amp;sender_device=pc&amp;web_id=6915518856270611973</t>
  </si>
  <si>
    <t>#MenosDunMinuto #aprendeentiktok #tvg #tormenta #xeomagnética #auroraboreal #galego</t>
  </si>
  <si>
    <t>https://www.tiktok.com/@menosdunminuto/video/7018184836246441222?is_from_webapp=1&amp;sender_device=pc&amp;web_id=6915518856270611973</t>
  </si>
  <si>
    <t>#MenosDunMinuto #galego #Galicia #Arxentina #TVG #tiktokengalego #arte</t>
  </si>
  <si>
    <t>https://www.tiktok.com/@menosdunminuto/video/7018482928904621318?is_from_webapp=1&amp;sender_device=pc&amp;web_id=6915518856270611973</t>
  </si>
  <si>
    <t>Feijóo anuncia a fin do estado de emerxencia! #tiktokengalego #TVG #Feijóo #estadodeemerxencia</t>
  </si>
  <si>
    <t>https://www.tiktok.com/@menosdunminuto/video/7018544767545937157?is_from_webapp=1&amp;sender_device=pc&amp;web_id=6915518856270611973</t>
  </si>
  <si>
    <t>Ollo coa lei de protección animal que prepara o Goberno! #can #protección #animal #MenosDunMinuto #TVG #tiktokengalego</t>
  </si>
  <si>
    <t>https://www.tiktok.com/@menosdunminuto/video/7018920476093304069?is_from_webapp=1&amp;sender_device=pc&amp;web_id=6915518856270611973</t>
  </si>
  <si>
    <t>#MenosDunMinuto #aprendeentiktok #depresion #ansiedade #saúdemental #tvg #galego</t>
  </si>
  <si>
    <t>https://www.tiktok.com/@menosdunminuto/video/7019235624804715781?is_from_webapp=1&amp;sender_device=pc&amp;web_id=6915518856270611973</t>
  </si>
  <si>
    <t>Descobren un xacemento arqueolóxico que podería ser a maior fortaleza da Limia! #TVG #tiktokengalego #Galicia #xacemento #arqueoloxía</t>
  </si>
  <si>
    <t>https://www.tiktok.com/@menosdunminuto/video/7019649826585627910?is_from_webapp=1&amp;sender_device=pc&amp;web_id=6915518856270611973</t>
  </si>
  <si>
    <t>#MenosDunMinuto #aprendeentiktok #galego #contaminación #fármacos #saúde</t>
  </si>
  <si>
    <t>https://www.tiktok.com/@menosdunminuto/video/7020044583434276101?is_from_webapp=1&amp;sender_device=pc&amp;web_id=6915518856270611973</t>
  </si>
  <si>
    <t>#MenosDunMinuto #TVG #tiktokengalego #polbo #industria</t>
  </si>
  <si>
    <t>https://www.tiktok.com/@menosdunminuto/video/7020470219315498245?is_from_webapp=1&amp;sender_device=pc&amp;web_id=6915518856270611973</t>
  </si>
  <si>
    <t>#polbo #MenosDunMinuto #galego #Galicia #TVG #tiktokengalego #JaneFonda</t>
  </si>
  <si>
    <t>https://www.tiktok.com/@menosdunminuto/video/7020719368904396038?is_from_webapp=1&amp;sender_device=pc&amp;web_id=6915518856270611973</t>
  </si>
  <si>
    <t>#Volcán #CumbreVieja #lava #APalma #tiktokengalego #TVG</t>
  </si>
  <si>
    <t>https://www.tiktok.com/@menosdunminuto/video/7020770265927781637?is_from_webapp=1&amp;sender_device=pc&amp;web_id=6915518856270611973</t>
  </si>
  <si>
    <t>#xogo #lura #aprendeentiktok #tvg #galego #colexio #menores</t>
  </si>
  <si>
    <t>https://www.tiktok.com/@menosdunminuto/video/7020838878579903750?is_from_webapp=1&amp;sender_device=pc&amp;web_id=6915518856270611973</t>
  </si>
  <si>
    <t>Xa sabes que vas ter que pagar polo uso das autovías? #MenosDunMinuto #TVG #tiktokengalego #autovía</t>
  </si>
  <si>
    <t>https://www.tiktok.com/@menosdunminuto/video/7021210218050686213?is_from_webapp=1&amp;sender_device=pc&amp;web_id=6915518856270611973</t>
  </si>
  <si>
    <t>#MenosDunMinuto #galego #Galicia #TVG #tiktokengalego #Europa #DiscoverEU</t>
  </si>
  <si>
    <t>https://www.tiktok.com/@menosdunminuto/video/7021503784387874053?is_from_webapp=1&amp;sender_device=pc&amp;web_id=6915518856270611973</t>
  </si>
  <si>
    <t>#MenosDunMinuto #tiktokengalego #TVG #alcol #saúde</t>
  </si>
  <si>
    <t>https://www.tiktok.com/@menosdunminuto/video/7021845629794094342?is_from_webapp=1&amp;sender_device=pc&amp;web_id=6915518856270611973</t>
  </si>
  <si>
    <t>#alugueiro #dereitos #aprendeentiktok #tvg #galego</t>
  </si>
  <si>
    <t>https://www.tiktok.com/@menosdunminuto/video/7022245852458552581?is_from_webapp=1&amp;sender_device=pc&amp;web_id=6915518856270611973</t>
  </si>
  <si>
    <t>#MenosDunMinuto #TVG #tiktokengalego #Galicia #restricións #emerxenciasanitaria #hostalería</t>
  </si>
  <si>
    <t>https://www.tiktok.com/@menosdunminuto/video/7023025576977911045?is_from_webapp=1&amp;sender_device=pc&amp;web_id=6915518856270611973</t>
  </si>
  <si>
    <t>#MenosDunMinuto #galego #Galicia #TVG #tiktokengalego #Vigo</t>
  </si>
  <si>
    <t>https://www.tiktok.com/@menosdunminuto/video/7023720575147216134?is_from_webapp=1&amp;sender_device=pc&amp;web_id=6915518856270611973</t>
  </si>
  <si>
    <t>#sergas #citas #aprendeentiktok #tvg #galego #menosdunminuto</t>
  </si>
  <si>
    <t>https://www.tiktok.com/@menosdunminuto/video/7024101406965517574?is_from_webapp=1&amp;sender_device=pc&amp;web_id=6915518856270611973</t>
  </si>
  <si>
    <t>#MenosDunMinuto #TVG #tiktokengalego #Galicia #gasolineira #gasolina #gasóleo</t>
  </si>
  <si>
    <t>https://www.tiktok.com/@menosdunminuto/video/7024499671053651205?is_from_webapp=1&amp;sender_device=pc&amp;web_id=6915518856270611973</t>
  </si>
  <si>
    <t>#curiosidades #galego #Galicia #MenosDunMinuto #TVG #tiktokengalego</t>
  </si>
  <si>
    <t>https://www.tiktok.com/@menosdunminuto/video/7024843865647516934?is_from_webapp=1&amp;sender_device=pc&amp;web_id=6915518856270611973</t>
  </si>
  <si>
    <t>#MenosDunMinuto #TVG #tiktokengalego #Galicia #Samaín</t>
  </si>
  <si>
    <t>https://www.tiktok.com/@menosdunminuto/video/7024496944969944326?is_from_webapp=1&amp;sender_device=pc&amp;web_id=6915518856270611973</t>
  </si>
  <si>
    <t>#Samaín #rituais #galego #aprendecontiktok #TVG</t>
  </si>
  <si>
    <t>https://www.tiktok.com/@menosdunminuto/video/7026002616509287685?is_from_webapp=1&amp;sender_device=pc&amp;web_id=6915518856270611973</t>
  </si>
  <si>
    <t>#conducir #chuvia #tvg #aprendeentiktok #galego #menosdunminuto</t>
  </si>
  <si>
    <t>https://www.tiktok.com/@menosdunminuto/video/7026070568264928518?is_from_webapp=1&amp;sender_device=pc&amp;web_id=6915518856270611973</t>
  </si>
  <si>
    <t>O equipo do @digochoeu gañou o Premio da Cultura Galega 2021 🥳 moitos parabéns! 🎉</t>
  </si>
  <si>
    <t>https://www.tiktok.com/@menosdunminuto/video/7026343546403835142?is_from_webapp=1&amp;sender_device=pc&amp;web_id=6915518856270611973</t>
  </si>
  <si>
    <t>#MenosDunMinuto #TVG #tiktokengalego #galego #intelixencia #artificial #ProxectoNós</t>
  </si>
  <si>
    <t>https://www.tiktok.com/@menosdunminuto/video/7026456429192056069?is_from_webapp=1&amp;sender_device=pc&amp;web_id=6915518856270611973</t>
  </si>
  <si>
    <t>#MenosDunMinuto #galego #TVG #GeorgieDann #Galicia</t>
  </si>
  <si>
    <t>https://www.tiktok.com/@menosdunminuto/video/7026715227647380741?is_from_webapp=1&amp;sender_device=pc&amp;web_id=6915518856270611973</t>
  </si>
  <si>
    <t>#MenosDunMinuto #tiktokengalego #galego #TVG #Bacharelato</t>
  </si>
  <si>
    <t>https://www.tiktok.com/@menosdunminuto/video/7027086207318330630?is_from_webapp=1&amp;sender_device=pc&amp;web_id=6915518856270611973</t>
  </si>
  <si>
    <t>#MenosDunMinuto #tiktokengalego #TVG #galego #Whatsapp #sanción</t>
  </si>
  <si>
    <t>https://www.tiktok.com/@menosdunminuto/video/7027466556632304901?is_from_webapp=1&amp;sender_device=pc&amp;web_id=6915518856270611973</t>
  </si>
  <si>
    <t>#MenosDunMinuto #TVG #tiktokengalego #doces #azucre</t>
  </si>
  <si>
    <t>https://www.tiktok.com/@menosdunminuto/video/7027828296440139013?is_from_webapp=1&amp;sender_device=pc&amp;web_id=6915518856270611973</t>
  </si>
  <si>
    <t>#TVG #tiktokengalego #agasallos #Nadal</t>
  </si>
  <si>
    <t>https://www.tiktok.com/@menosdunminuto/video/7028205173679967493?is_from_webapp=1&amp;sender_device=pc&amp;web_id=6915518856270611973</t>
  </si>
  <si>
    <t>#menosdunminuto #aprendeentiktok #tvg #clima #glasgow #cambioclimatico #galego</t>
  </si>
  <si>
    <t>https://www.tiktok.com/@menosdunminuto/video/7028682691914501381?is_from_webapp=1&amp;sender_device=pc&amp;web_id=6915518856270611973</t>
  </si>
  <si>
    <t>#apagon #apagamento #MenosDunMinuto #galego #TVG #tiktokengalego #aprendeentiktok</t>
  </si>
  <si>
    <t>https://www.tiktok.com/@menosdunminuto/video/7028968394439363846?is_from_webapp=1&amp;sender_device=pc&amp;web_id=6915518856270611973</t>
  </si>
  <si>
    <t>#MenosDunMinuto #tiktokengalego #TVG #shareting #nenos</t>
  </si>
  <si>
    <t>https://www.tiktok.com/@menosdunminuto/video/7029321007198506246?is_from_webapp=1&amp;sender_device=pc&amp;web_id=6915518856270611973</t>
  </si>
  <si>
    <t>#menosdunminuto #aprendeentiktok #outubro #clima #tempo #tvg #calor #Galicia</t>
  </si>
  <si>
    <t>https://www.tiktok.com/@menosdunminuto/video/7029673306387123461?is_from_webapp=1&amp;sender_device=pc&amp;web_id=6915518856270611973</t>
  </si>
  <si>
    <t>#MenosDunMinuto ⏱#TVG #tiktokengalego #covid #Pfizer</t>
  </si>
  <si>
    <t>https://www.tiktok.com/@menosdunminuto/video/7029670764781653253?is_from_webapp=1&amp;sender_device=pc&amp;web_id=6915518856270611973</t>
  </si>
  <si>
    <t>#MenosDunMinuto⏱ #TVG #tiktokengalego #arrefriado #auga</t>
  </si>
  <si>
    <t>https://www.tiktok.com/@menosdunminuto/video/7029686263577890053?is_from_webapp=1&amp;sender_device=pc&amp;web_id=6915518856270611973</t>
  </si>
  <si>
    <t>#TVG #tiktokengalego #pub #Pontevedra</t>
  </si>
  <si>
    <t>https://www.tiktok.com/@menosdunminuto/video/7030766542103104774?is_from_webapp=1&amp;sender_device=pc&amp;web_id=6915518856270611973</t>
  </si>
  <si>
    <t>#MenosDunMinuto⏱ #TVG #tiktokengalego #Vueling #maleta</t>
  </si>
  <si>
    <t>https://www.tiktok.com/@menosdunminuto/video/7031167676844379397?is_from_webapp=1&amp;sender_device=pc&amp;web_id=6915518856270611973</t>
  </si>
  <si>
    <t>#MenosDunMinuto #tiktokengalego #TVG #enfermidade #neuromuscular</t>
  </si>
  <si>
    <t>https://www.tiktok.com/@menosdunminuto/video/7031296206315719941?is_from_webapp=1&amp;sender_device=pc&amp;web_id=6915518856270611973</t>
  </si>
  <si>
    <t>#MenosDunMinuto #Galicia #galego #TVG #tiktokengalego</t>
  </si>
  <si>
    <t>https://www.tiktok.com/@menosdunminuto/video/7031546577512647942?is_from_webapp=1&amp;sender_device=pc&amp;web_id=6915518856270611973</t>
  </si>
  <si>
    <t>#menosdunminuto #aprendeentiktok #austria #confinamento #virus #vacina</t>
  </si>
  <si>
    <t>https://www.tiktok.com/@menosdunminuto/video/7031928548831005958?is_from_webapp=1&amp;sender_device=pc&amp;web_id=6915518856270611973</t>
  </si>
  <si>
    <t>#MenosDunMinuto #TVG #tiktokengalego #fenda #salario #desigualdade</t>
  </si>
  <si>
    <t>https://www.tiktok.com/@menosdunminuto/video/7032248889403051270?is_from_webapp=1&amp;sender_device=pc&amp;web_id=6915518856270611973</t>
  </si>
  <si>
    <t>#tiktokengalego #tvg #eclipse #ACoruña</t>
  </si>
  <si>
    <t>https://www.tiktok.com/@menosdunminuto/video/7032293367870475526?is_from_webapp=1&amp;sender_device=pc&amp;web_id=6915518856270611973</t>
  </si>
  <si>
    <t>#frío #neve #menosdunminuto #aprendeentiktok #tvg #galego</t>
  </si>
  <si>
    <t>https://www.tiktok.com/@menosdunminuto/video/7032660553663401221?is_from_webapp=1&amp;sender_device=pc&amp;web_id=6915518856270611973</t>
  </si>
  <si>
    <t>#TVG #tiktokengalego #Pepita #porquiña</t>
  </si>
  <si>
    <t>https://www.tiktok.com/@menosdunminuto/video/7032769527737748742?is_from_webapp=1&amp;sender_device=pc&amp;web_id=6915518856270611973</t>
  </si>
  <si>
    <t>#Nadal #Vigo #luces #lights #ISS #Christmas</t>
  </si>
  <si>
    <t>https://www.tiktok.com/@menosdunminuto/video/7033025059300068613?is_from_webapp=1&amp;sender_device=pc&amp;web_id=6915518856270611973</t>
  </si>
  <si>
    <t>#Tanxugueiras #Eurovisión #tiktokengalego #TVG</t>
  </si>
  <si>
    <t>https://www.tiktok.com/@menosdunminuto/video/7033376650662382853?is_from_webapp=1&amp;sender_device=pc&amp;web_id=6915518856270611973</t>
  </si>
  <si>
    <t>#TVG #tiktokengalego #xabarís #OCarballiño</t>
  </si>
  <si>
    <t>https://www.tiktok.com/@menosdunminuto/video/7033773708112039174?is_from_webapp=1&amp;sender_device=pc&amp;web_id=6915518856270611973</t>
  </si>
  <si>
    <t>#covid #vacina #estafa #telefónica #sanidade #tvg #galego #aprendeentiktok #menosdunminuto</t>
  </si>
  <si>
    <t>https://www.tiktok.com/@menosdunminuto/video/7034136555480452358?is_from_webapp=1&amp;sender_device=pc&amp;web_id=6915518856270611973</t>
  </si>
  <si>
    <t>#sinal #violenciadexénero #violenciamachista #mulleres #TikTok #MenosDunMinuto #TVG #tiktokengalego</t>
  </si>
  <si>
    <t>https://www.tiktok.com/@menosdunminuto/video/7034507825355181318?is_from_webapp=1&amp;sender_device=pc&amp;web_id=6915518856270611973</t>
  </si>
  <si>
    <t>#MenosDunMinuto #TVG #tiktokengalego #mulleres #violenciamachista #violenciadexénero</t>
  </si>
  <si>
    <t>https://www.tiktok.com/@menosdunminuto/video/7034885835837295878?is_from_webapp=1&amp;sender_device=pc&amp;web_id=6915518856270611973</t>
  </si>
  <si>
    <t>#aldeas #construción #encoro #inundación #tvg #galego #aprendeentiktok #menosdunminuto</t>
  </si>
  <si>
    <t>https://www.tiktok.com/@menosdunminuto/video/7034983006678945030?is_from_webapp=1&amp;sender_device=pc&amp;web_id=6915518856270611973</t>
  </si>
  <si>
    <t>#Tuna #SantiagodeCompostela #Galicia #galego #TVG #MenosDunMinuto #tiktokengalego</t>
  </si>
  <si>
    <t>https://www.tiktok.com/@menosdunminuto/video/7035020995744353542?is_from_webapp=1&amp;sender_device=pc&amp;web_id=6915518856270611973</t>
  </si>
  <si>
    <t>#Galicia #galego #coronavirus #covid19 #TVG #MenosDunMinuto #tiktokengalego</t>
  </si>
  <si>
    <t>https://www.tiktok.com/@menosdunminuto/video/7035020540284800262?is_from_webapp=1&amp;sender_device=pc&amp;web_id=6915518856270611973</t>
  </si>
  <si>
    <t>#Portugal #TVG #galego #tiktokengalego #MenosDunMinuto</t>
  </si>
  <si>
    <t>https://www.tiktok.com/@menosdunminuto/video/7036003898884148486?is_from_webapp=1&amp;sender_device=pc&amp;web_id=6915518856270611973</t>
  </si>
  <si>
    <t>#asteroide #terra #NASA #DART #TVG #galego #aprendeentiktok #menosdunminuto⏱</t>
  </si>
  <si>
    <t>https://www.tiktok.com/@menosdunminuto/video/7036372527588855045?is_from_webapp=1&amp;sender_device=pc&amp;web_id=6915518856270611973</t>
  </si>
  <si>
    <t>#supremo #catalán #español #galego #tvg #aprendeentiktok #menosdunminuto</t>
  </si>
  <si>
    <t>https://www.tiktok.com/@menosdunminuto/video/7036733992955137286?is_from_webapp=1&amp;sender_device=pc&amp;web_id=6915518856270611973</t>
  </si>
  <si>
    <t>#MenosDunMinuto ⏱ #TVG #galego #Portugal #restricións #coronavirus</t>
  </si>
  <si>
    <t>https://www.tiktok.com/@menosdunminuto/video/7037104888140074246?is_from_webapp=1&amp;sender_device=pc&amp;web_id=6915518856270611973</t>
  </si>
  <si>
    <t>#multimillonarios #vida #aumentar #menosdunminuto⏱ #tvg #aprendeentiktok #galego</t>
  </si>
  <si>
    <t>https://www.tiktok.com/@menosdunminuto/video/7037475783765478661?is_from_webapp=1&amp;sender_device=pc&amp;web_id=6915518856270611973</t>
  </si>
  <si>
    <t>#MenosDunMinuto #TVG #tiktokengalego #marisco #nadal</t>
  </si>
  <si>
    <t>https://www.tiktok.com/@menosdunminuto/video/7038960457708768517?is_from_webapp=1&amp;sender_device=pc&amp;web_id=6915518856270611973</t>
  </si>
  <si>
    <t>#MenosDunMinuto #TVG #tiktokengalego #app #CHUAC #paciente</t>
  </si>
  <si>
    <t>https://www.tiktok.com/@menosdunminuto/video/7039702641747709190?is_from_webapp=1&amp;sender_device=pc&amp;web_id=6915518856270611973</t>
  </si>
  <si>
    <t>#menosdunminuto #TVG #galego #xeraciónmuda #móbil</t>
  </si>
  <si>
    <t>https://www.tiktok.com/@menosdunminuto/video/7040050244402334982?is_from_webapp=1&amp;sender_device=pc&amp;web_id=6915518856270611973</t>
  </si>
  <si>
    <t>#menosdunminuto #TVG #tiktokengalego #Tanxugueiras #galego #Eurovisión #2022</t>
  </si>
  <si>
    <t>https://www.tiktok.com/@menosdunminuto/video/7040444501143325957?is_from_webapp=1&amp;sender_device=pc&amp;web_id=6915518856270611973</t>
  </si>
  <si>
    <t>Tráfico</t>
  </si>
  <si>
    <t>#menosdunminuto⏱ #TVG #galego #conducir #leidetráfico</t>
  </si>
  <si>
    <t>https://www.tiktok.com/@menosdunminuto/video/7041555667571707141?is_from_webapp=1&amp;sender_device=pc&amp;web_id=6915518856270611973</t>
  </si>
  <si>
    <t>#TVG #galego #MenosDunMinuto #peregrino #pagar #OPino</t>
  </si>
  <si>
    <t>https://www.tiktok.com/@menosdunminuto/video/7041933955309817093?is_from_webapp=1&amp;sender_device=pc&amp;web_id=6915518856270611973</t>
  </si>
  <si>
    <t>#MenosDunMinuto #TVG #tiktokengalego #coronavirus #covid19 #vacina</t>
  </si>
  <si>
    <t>https://www.tiktok.com/@menosdunminuto/video/7042313115542801669?is_from_webapp=1&amp;sender_device=pc&amp;web_id=6915518856270611973</t>
  </si>
  <si>
    <t>#tornado #desaparecidos #clima #tvg #aprendecontiktok #galicia #galego</t>
  </si>
  <si>
    <t>https://www.tiktok.com/@menosdunminuto/video/7042701413897473286?is_from_webapp=1&amp;sender_device=pc&amp;web_id=6915518856270611973</t>
  </si>
  <si>
    <t>#MenosDunMinuto #TVG #tiktokengalego #leiantitabaco #fumar #coche</t>
  </si>
  <si>
    <t>https://www.tiktok.com/@menosdunminuto/video/7043784329243184390?is_from_webapp=1&amp;sender_device=pc&amp;web_id=6915518856270611973</t>
  </si>
  <si>
    <t>#MenosDunMinuto ⏱ #TVG #tiktokengalego #certificadocovid #sanitarios</t>
  </si>
  <si>
    <t>https://www.tiktok.com/@menosdunminuto/video/7044097873973120261?is_from_webapp=1&amp;sender_device=pc&amp;web_id=6915518856270611973</t>
  </si>
  <si>
    <t>#FilipeVI #Ourense #AVE #TVG #tiktokengalego</t>
  </si>
  <si>
    <t>https://www.tiktok.com/@menosdunminuto/video/7044162626829520133?is_from_webapp=1&amp;sender_device=pc&amp;web_id=6915518856270611973</t>
  </si>
  <si>
    <t>#caixa #negra #discoduro #terra #findomundo #tvg #galego #aprendeentiktok #galicia</t>
  </si>
  <si>
    <t>https://www.tiktok.com/@menosdunminuto/video/7044526739833244934?is_from_webapp=1&amp;sender_device=pc&amp;web_id=6915518856270611973</t>
  </si>
  <si>
    <t>Animais</t>
  </si>
  <si>
    <t>#MenosDunMinuto #TVG #tiktokengalego #can #gato #DNI</t>
  </si>
  <si>
    <t>https://www.tiktok.com/@menosdunminuto/video/7044872264122174725?is_from_webapp=1&amp;sender_device=pc&amp;web_id=6915518856270611973</t>
  </si>
  <si>
    <t>@tanxugueiras #tanxugueiras #Eurovisión #aposta #Youtube #Spotify</t>
  </si>
  <si>
    <t>https://www.tiktok.com/@menosdunminuto/video/7045269205637238022?is_from_webapp=1&amp;sender_device=pc&amp;web_id=6915518856270611973</t>
  </si>
  <si>
    <t>Nadal</t>
  </si>
  <si>
    <t>😄🎄 Bo Nadal e felices festas! #Nadal #TVG #tiktokengalego #MenosDunMinuto</t>
  </si>
  <si>
    <t>https://www.tiktok.com/@menosdunminuto/video/7045643144574045445?is_from_webapp=1&amp;sender_device=pc&amp;web_id=6915518856270611973</t>
  </si>
  <si>
    <t>😄🎄 Bo Nadal e felices festas! #MenosDunMinuto #TVG #tiktokengalego #Nadal</t>
  </si>
  <si>
    <t>https://www.tiktok.com/@menosdunminuto/video/7046382178510327046?is_from_webapp=1&amp;sender_device=pc&amp;web_id=6915518856270611973</t>
  </si>
  <si>
    <t>#MenosDunMinuto #TVG #tiktokengalego #sorrir #traballo</t>
  </si>
  <si>
    <t>https://www.tiktok.com/@menosdunminuto/video/7046760598842903814?is_from_webapp=1&amp;sender_device=pc&amp;web_id=6915518856270611973</t>
  </si>
  <si>
    <t>#bóveda #global #sementes #noruega #hecatombe #tvg #galego #menosdunminuto #aprendeentiktok</t>
  </si>
  <si>
    <t>https://www.tiktok.com/@menosdunminuto/video/7047124337584917765?is_from_webapp=1&amp;sender_device=pc&amp;web_id=6915518856270611973</t>
  </si>
  <si>
    <t>#MenosDunMinuto #TVG #tiktokengalego #Nadal #países</t>
  </si>
  <si>
    <t>https://www.tiktok.com/@menosdunminuto/video/7047552931985362181?is_from_webapp=1&amp;sender_device=pc&amp;web_id=6915518856270611973</t>
  </si>
  <si>
    <t>#MenosDunMinuto #Galicia #galego #TVG #tiktokengalego #aprendeentiktok</t>
  </si>
  <si>
    <t>https://www.tiktok.com/@menosdunminuto/video/7047873088603688197?is_from_webapp=1&amp;sender_device=pc&amp;web_id=6915518856270611973</t>
  </si>
  <si>
    <t>#resumo #temperaturas #filomena #calor #frío #cambioclimatico #tvg #meteo #galego #aprendeentiktok</t>
  </si>
  <si>
    <t>https://www.tiktok.com/@menosdunminuto/video/7047932019375885573?is_from_webapp=1&amp;sender_device=pc&amp;web_id=6915518856270611973</t>
  </si>
  <si>
    <t>#MenosDunMinuto #2022 #tiktokengalego #felizano #findeano #galego #Galicia #TVG</t>
  </si>
  <si>
    <t>https://www.tiktok.com/@menosdunminuto/video/7048979949721619717?is_from_webapp=1&amp;sender_device=pc&amp;web_id=6915518856270611973</t>
  </si>
  <si>
    <t>#MenosDunMinuto #tiktokengalego #TVG #traballo #FP</t>
  </si>
  <si>
    <t>https://www.tiktok.com/@menosdunminuto/video/7049394325792378117?is_from_webapp=1&amp;sender_device=pc&amp;web_id=6915518856270611973</t>
  </si>
  <si>
    <t>#MenosDunMinuto #cancro #galego #tiktokengalego #aprendeentiktok #TVG</t>
  </si>
  <si>
    <t>https://www.tiktok.com/@menosdunminuto/video/7049722201301355781?is_from_webapp=1&amp;sender_device=pc&amp;web_id=6915518856270611973</t>
  </si>
  <si>
    <t>#MenosDunMinuto #TVG #tiktokengalego #nenos #colexios #coronavirus</t>
  </si>
  <si>
    <t>https://www.tiktok.com/@menosdunminuto/video/7050051156470451462?is_from_webapp=1&amp;sender_device=pc&amp;web_id=6915518856270611973</t>
  </si>
  <si>
    <t>Mañá de Reis en #Galicia #TVG 🥰🥰</t>
  </si>
  <si>
    <t>https://www.tiktok.com/@menosdunminuto/video/7050464287881448709?is_from_webapp=1&amp;sender_device=pc&amp;web_id=6915518856270611973</t>
  </si>
  <si>
    <t>#MenosDunMinuto #TVG #tiktokengalego #coronavirus #gripe #flurona</t>
  </si>
  <si>
    <t>https://www.tiktok.com/@menosdunminuto/video/7051598061059001605?is_from_webapp=1&amp;sender_device=pc&amp;web_id=6915518856270611973</t>
  </si>
  <si>
    <t>#MenosDunMinuto #tiktokengalego #TVG #coronavirus #covid19 #gripe</t>
  </si>
  <si>
    <t>#voos #pantasma #ómicron #covid19 #cancelación #aprendeentiktok #tvg #galego #menosdunminuto</t>
  </si>
  <si>
    <t>https://www.tiktok.com/@menosdunminuto/video/7052365352541457669?is_from_webapp=1&amp;sender_device=pc&amp;web_id=6915518856270611973</t>
  </si>
  <si>
    <t>#covid19 #coronavirus #TVG #MenosDunMinuto #galego #tiktokengalego #Galicia</t>
  </si>
  <si>
    <t>https://www.tiktok.com/@menosdunminuto/video/7052690601426406662?is_from_webapp=1&amp;sender_device=pc&amp;web_id=6915518856270611973</t>
  </si>
  <si>
    <t>#MenosDunMinuto #TVG #galego #rebaixas #neuromárketing</t>
  </si>
  <si>
    <t>https://www.tiktok.com/@menosdunminuto/video/7053023206143315205?is_from_webapp=1&amp;sender_device=pc&amp;web_id=6915518856270611973</t>
  </si>
  <si>
    <t>#MenosDunMinuto #TVG #tiktokengalego #ACoruña #nevarada #neve #1987</t>
  </si>
  <si>
    <t>https://www.tiktok.com/@menosdunminuto/video/7053075061909048581?is_from_webapp=1&amp;sender_device=pc&amp;web_id=6915518856270611973</t>
  </si>
  <si>
    <t>#produtos #prezo #subida #2022 #tvg #galego #aprendeentiktok #menosdunminuto #cervexa</t>
  </si>
  <si>
    <t>https://www.tiktok.com/@menosdunminuto/video/7054222257735929093?is_from_webapp=1&amp;sender_device=pc&amp;web_id=6915518856270611973</t>
  </si>
  <si>
    <t>#manspreading #MenosDunMinuto #galego #tiktokengalego #TVG #Galicia #escarranchamentomasculino</t>
  </si>
  <si>
    <t>https://www.tiktok.com/@menosdunminuto/video/7054551405591268613?is_from_webapp=1&amp;sender_device=pc&amp;web_id=6915518856270611973</t>
  </si>
  <si>
    <t>#bono #vivenda #xove #alugueiro #250euros #tvg #aprendeentiktok #galego</t>
  </si>
  <si>
    <t>https://www.tiktok.com/@menosdunminuto/video/7054916998119165189?is_from_webapp=1&amp;sender_device=pc&amp;web_id=6915518856270611973</t>
  </si>
  <si>
    <t>#MenosDunMinuto #TVG #tiktokengalego #interinos #oposicións</t>
  </si>
  <si>
    <t>https://www.tiktok.com/@menosdunminuto/video/7055319191871704326?is_from_webapp=1&amp;sender_device=pc&amp;web_id=6915518856270611973</t>
  </si>
  <si>
    <t>#caravaggio #villaaurora #arte #MenosDunMinuto #galego #TVG</t>
  </si>
  <si>
    <t>https://www.tiktok.com/@menosdunminuto/video/7055660417397443846?is_from_webapp=1&amp;sender_device=pc&amp;web_id=6915518856270611973</t>
  </si>
  <si>
    <t>#MenosDunMinuto #TVG #tiktokengalego #gomademascar #coronavirus #covid</t>
  </si>
  <si>
    <t>https://www.tiktok.com/@menosdunminuto/video/7056780678813240582?is_from_webapp=1&amp;sender_device=pc&amp;web_id=6915518856270611973</t>
  </si>
  <si>
    <t>Tecnoloxia</t>
  </si>
  <si>
    <t>#radares #contaminación #acústica #tvg #galego #menosdunminuto⏱ #aprendeentiktok</t>
  </si>
  <si>
    <t>https://www.tiktok.com/@menosdunminuto/video/7057143845275979013?is_from_webapp=1&amp;sender_device=pc&amp;web_id=6915518856270611973</t>
  </si>
  <si>
    <t>#menosdunminuto #tvg #radar #freada #tiktokengalego</t>
  </si>
  <si>
    <t>https://www.tiktok.com/@menosdunminuto/video/7057576103254166790?is_from_webapp=1&amp;sender_device=pc&amp;web_id=6915518856270611973</t>
  </si>
  <si>
    <t>#zombie #MenosDunMinuto #galego #TVG #tiktokengalego #Galicia</t>
  </si>
  <si>
    <t>https://www.tiktok.com/@menosdunminuto/video/7057850245065002246?is_from_webapp=1&amp;sender_device=pc&amp;web_id=6915518856270611973</t>
  </si>
  <si>
    <t>@tanxugueiras #Tanxugueiras #Eurovisión #menosdunminuto #tvg #tiktokengalego</t>
  </si>
  <si>
    <t>https://www.tiktok.com/@menosdunminuto/video/7058257072319646981?is_from_webapp=1&amp;sender_device=pc&amp;web_id=6915518856270611973</t>
  </si>
  <si>
    <t>#menosdunminuto #tvg #tiktokengalego #metaverso #realidadevirtual</t>
  </si>
  <si>
    <t>https://www.tiktok.com/@menosdunminuto/video/7060490445113085190?is_from_webapp=1&amp;sender_device=pc&amp;web_id=6915518856270611973</t>
  </si>
  <si>
    <t>#nevadas #estadosunidos #sol #europa #seca #temperatura #alta #galego #aprendeentiktok #tvg</t>
  </si>
  <si>
    <t>https://www.tiktok.com/@menosdunminuto/video/7060855172775415046?is_from_webapp=1&amp;sender_device=pc&amp;web_id=6915518856270611973</t>
  </si>
  <si>
    <t>#menosdunminuto #tvg #tiktokengalego #vacina #sida #Moderna</t>
  </si>
  <si>
    <t>https://www.tiktok.com/@menosdunminuto/video/7062016453448420614?is_from_webapp=1&amp;sender_device=pc&amp;web_id=6915518856270611973</t>
  </si>
  <si>
    <t>#MenosDunMinuto #vivenda #Galicia #galego #tiktokengalego #axuda #TVG</t>
  </si>
  <si>
    <t>https://www.tiktok.com/@menosdunminuto/video/7062343355543391494?is_from_webapp=1&amp;sender_device=pc&amp;web_id=6915518856270611973</t>
  </si>
  <si>
    <t>#clima #meteo #frío❄️ #calor #chuvia #saúde #tvg #aprendeentiktok #galego #menosdunminuto</t>
  </si>
  <si>
    <t>https://www.tiktok.com/@menosdunminuto/video/7062709844721110278?is_from_webapp=1&amp;sender_device=pc&amp;web_id=6915518856270611973</t>
  </si>
  <si>
    <t>#menosdunminuto #tvg #tiktokengalego #covid #coronavirus #menstruación</t>
  </si>
  <si>
    <t>https://www.tiktok.com/@menosdunminuto/video/7063163030728641797?is_from_webapp=1&amp;sender_device=pc&amp;web_id=6915518856270611973</t>
  </si>
  <si>
    <t>#MenosDunMinuto #coronavirus #covid19 #máscara #Galicia #galego #TVG #tiktokengalego #aprendeentiktok</t>
  </si>
  <si>
    <t>https://www.tiktok.com/@menosdunminuto/video/7063452769797082373?is_from_webapp=1&amp;sender_device=pc&amp;web_id=6915518856270611973</t>
  </si>
  <si>
    <t>#menosdunminuto #tvg #tiktokengalego #sol #propiedade #enerxíasolar</t>
  </si>
  <si>
    <t>https://www.tiktok.com/@menosdunminuto/video/7064639808324340998?is_from_webapp=1&amp;sender_device=pc&amp;web_id=6915518856270611973</t>
  </si>
  <si>
    <t>#facebook #instagram #MenosDunMinuto #Galicia #galego #TVG #tiktokengalego</t>
  </si>
  <si>
    <t>https://www.tiktok.com/@menosdunminuto/video/7064938351320632581?is_from_webapp=1&amp;sender_device=pc&amp;web_id=6915518856270611973</t>
  </si>
  <si>
    <t>#menosdunminuto #tvg #tiktokengalego #Lugo #mural #streetartcities</t>
  </si>
  <si>
    <t>https://www.tiktok.com/@menosdunminuto/video/7065257591827336453?is_from_webapp=1&amp;sender_device=pc&amp;web_id=6915518856270611973</t>
  </si>
  <si>
    <t>Hoxe nace #Sinxelo, un proxecto de CRTVG e UVigo para facer unha información máis accesible para todos #TVG #galicia #tiktokengalego</t>
  </si>
  <si>
    <t>https://www.tiktok.com/@menosdunminuto/video/7065401052450852101?is_from_webapp=1&amp;sender_device=pc&amp;web_id=6915518856270611973</t>
  </si>
  <si>
    <t>#Sinxelo #tvg #tiktokengalego #naufraxio #TerraNova</t>
  </si>
  <si>
    <t>https://www.tiktok.com/@menosdunminuto/video/7065679272031128838?is_from_webapp=1&amp;sender_device=pc&amp;web_id=6915518856270611973</t>
  </si>
  <si>
    <t>#Sinxelo #TVG #tiktokengalego #mindfulness</t>
  </si>
  <si>
    <t>https://www.tiktok.com/@menosdunminuto/video/7066049599638736134?is_from_webapp=1&amp;sender_device=pc&amp;web_id=6915518856270611973</t>
  </si>
  <si>
    <t>Deporte</t>
  </si>
  <si>
    <t>#menosdunminuto #tvg #tiktokengalego #máscara #hipoxia #deporte</t>
  </si>
  <si>
    <t>https://www.tiktok.com/@menosdunminuto/video/7066079082227797254?is_from_webapp=1&amp;sender_device=pc&amp;web_id=6915518856270611973</t>
  </si>
  <si>
    <t>#Sinxelo #tvg #tiktokengalego #galego</t>
  </si>
  <si>
    <t>https://www.tiktok.com/@menosdunminuto/video/7067117737864269062?is_from_webapp=1&amp;sender_device=pc&amp;web_id=6915518856270611973</t>
  </si>
  <si>
    <t>#MenosDunMinuto #tiktokengalego #TVG #100k #Grazas</t>
  </si>
  <si>
    <t>https://www.tiktok.com/@menosdunminuto/video/7067512054999043334?is_from_webapp=1&amp;sender_device=pc&amp;web_id=6915518856270611973</t>
  </si>
  <si>
    <t>#Sinxelo #tvg #tiktokengalego #naufraxio #TerraNova #VilladePitanxo</t>
  </si>
  <si>
    <t>https://www.tiktok.com/@menosdunminuto/video/7067901904075934981?is_from_webapp=1&amp;sender_device=pc&amp;web_id=6915518856270611973</t>
  </si>
  <si>
    <t>#Sinxelo #TVG #RosalíadeCastro</t>
  </si>
  <si>
    <t>https://www.tiktok.com/@menosdunminuto/video/7067844145762585862?is_from_webapp=1&amp;sender_device=pc&amp;web_id=6915518856270611973</t>
  </si>
  <si>
    <t>#menosdunminuto⏱ #tvg #tiktokengalego #grilo #alimento #UE</t>
  </si>
  <si>
    <t>https://www.tiktok.com/@menosdunminuto/video/7068283302016257286?is_from_webapp=1&amp;sender_device=pc&amp;web_id=6915518856270611973</t>
  </si>
  <si>
    <t>Ucraína</t>
  </si>
  <si>
    <t>#sinxelo #tvg #tiktokengalego #Ucraína #Rusia #guerra</t>
  </si>
  <si>
    <t>https://www.tiktok.com/@menosdunminuto/video/7068233577556610310?is_from_webapp=1&amp;sender_device=pc&amp;web_id=6915518856270611973</t>
  </si>
  <si>
    <t>#menosdunminuto⏱ #tvg #tiktokengalego #desigualdade #mulleres #coches</t>
  </si>
  <si>
    <t>https://www.tiktok.com/@menosdunminuto/video/7068585550923582725?is_from_webapp=1&amp;sender_device=pc&amp;web_id=6915518856270611973</t>
  </si>
  <si>
    <t>#menosdunminuto⏱ #tvg #tiktokengalego #suicidio #axuda</t>
  </si>
  <si>
    <t>https://www.tiktok.com/@menosdunminuto/video/7069038128928935174?is_from_webapp=1&amp;sender_device=pc&amp;web_id=6915518856270611973</t>
  </si>
  <si>
    <t>#Sinxelo #TVG #covid #coronavirus</t>
  </si>
  <si>
    <t>https://www.tiktok.com/@menosdunminuto/video/7069756254943563013?is_from_webapp=1&amp;sender_device=pc&amp;web_id=6915518856270611973</t>
  </si>
  <si>
    <t>#Sinxelo #tvg #tiktokengalego #cróquet</t>
  </si>
  <si>
    <t>https://www.tiktok.com/@menosdunminuto/video/7070148055135210758?is_from_webapp=1&amp;sender_device=pc&amp;web_id=6915518856270611973</t>
  </si>
  <si>
    <t>#Sinxelo #tvg #Entroido #Galicia</t>
  </si>
  <si>
    <t>https://www.tiktok.com/@menosdunminuto/video/7070154886725389573?is_from_webapp=1&amp;sender_device=pc&amp;web_id=6915518856270611973</t>
  </si>
  <si>
    <t>#MenosDunMinuto #TVG #tiktokengalego #maiores #banca #protocolo</t>
  </si>
  <si>
    <t>https://www.tiktok.com/@menosdunminuto/video/7070523695126580485?is_from_webapp=1&amp;sender_device=pc&amp;web_id=6915518856270611973</t>
  </si>
  <si>
    <t>#Sinxelo #TVG #tiktokengalego #Ucraína #guerra #refuxiados #Galicia</t>
  </si>
  <si>
    <t>https://www.tiktok.com/@menosdunminuto/video/7070593918030679301?is_from_webapp=1&amp;sender_device=pc&amp;web_id=6915518856270611973</t>
  </si>
  <si>
    <t>#MenosDunMinuto #Galicia #galego #TVG #tiktokengalego #arte</t>
  </si>
  <si>
    <t>https://www.tiktok.com/@menosdunminuto/video/7071263248221277445?is_from_webapp=1&amp;sender_device=pc&amp;web_id=6915518856270611973</t>
  </si>
  <si>
    <t>#Sinxelo #TVG #semáforo #Santiago #cego</t>
  </si>
  <si>
    <t>https://www.tiktok.com/@menosdunminuto/video/7071269241768414469?is_from_webapp=1&amp;sender_device=pc&amp;web_id=6915518856270611973</t>
  </si>
  <si>
    <t>#menosdunminuto #TVG #tiktokengalego #animal #maltrato #cárcere</t>
  </si>
  <si>
    <t>https://www.tiktok.com/@menosdunminuto/video/7072010921824111877?is_from_webapp=1&amp;sender_device=pc&amp;web_id=6915518856270611973</t>
  </si>
  <si>
    <t>E ti? Desfrutaches da pouca neve esta fin de semana? 🌨️ #galego #galicia #tvg #neve</t>
  </si>
  <si>
    <t>https://www.tiktok.com/@menosdunminuto/video/7072039817181236485?is_from_webapp=1&amp;sender_device=pc&amp;web_id=6915518856270611973</t>
  </si>
  <si>
    <t>Un experto explícanos o posible ataque nuclear de #Rusia #galego #galicia #tvg #nuclear</t>
  </si>
  <si>
    <t>https://www.tiktok.com/@menosdunminuto/video/7072385078948580613?is_from_webapp=1&amp;sender_device=pc&amp;web_id=6915518856270611973</t>
  </si>
  <si>
    <t>#Sinxelo #TVG #obesidade #sobrepeso #tiktokengalego</t>
  </si>
  <si>
    <t>https://www.tiktok.com/@menosdunminuto/video/7073114951778389254?is_from_webapp=1&amp;sender_device=pc&amp;web_id=6915518856270611973</t>
  </si>
  <si>
    <t>#Sinxelo #TVG #gasolina #gasóleo #Portugal</t>
  </si>
  <si>
    <t>https://www.tiktok.com/@menosdunminuto/video/7073060313633017094?is_from_webapp=1&amp;sender_device=pc&amp;web_id=6915518856270611973</t>
  </si>
  <si>
    <t>#menosdunminuto #tvg #tiktokengalego #guerra #Rusia #Ucraína #gasolina</t>
  </si>
  <si>
    <t>https://www.tiktok.com/@menosdunminuto/video/7073465918575119618?is_from_webapp=1&amp;sender_device=pc&amp;web_id=6915518856270611973</t>
  </si>
  <si>
    <t>#Sinxelo #TVG #tiktokengalego #Endurance #Antártida</t>
  </si>
  <si>
    <t>https://www.tiktok.com/@menosdunminuto/video/7073549237136461062?is_from_webapp=1&amp;sender_device=pc&amp;web_id=6915518856270611973</t>
  </si>
  <si>
    <t>#Sinxelo #TVG #prezo #gas #electricidade</t>
  </si>
  <si>
    <t>https://www.tiktok.com/@menosdunminuto/video/7073836183490465030?is_from_webapp=1&amp;sender_device=pc&amp;web_id=6915518856270611973</t>
  </si>
  <si>
    <t>https://www.tiktok.com/@menosdunminuto/video/7073934297710775558?is_from_webapp=1&amp;sender_device=pc&amp;web_id=6915518856270611973</t>
  </si>
  <si>
    <t>Bombardeos en tres cidades ucraínas máis. #TVG #Rusia #lutsk #dnipro #ivanofrankivsk #ucraína</t>
  </si>
  <si>
    <t>Derivado de TV</t>
  </si>
  <si>
    <t>https://www.tiktok.com/@menosdunminuto/video/7074244318537583877?is_from_webapp=1&amp;sender_device=pc&amp;web_id=6915518856270611973</t>
  </si>
  <si>
    <t>🇺🇦 Así son en galego os nomes das cidades ucraínas. #galego #Galicia #ucraína #tvg #Rusia</t>
  </si>
  <si>
    <t>https://www.tiktok.com/@menosdunminuto/video/7074944026100747526?is_from_webapp=1&amp;sender_device=pc&amp;web_id=6915518856270611973</t>
  </si>
  <si>
    <t>#Sinxelo #tvg #Ucraína #guerra #refuxiados</t>
  </si>
  <si>
    <t>https://www.tiktok.com/@menosdunminuto/video/7074919734092877062?is_from_webapp=1&amp;sender_device=pc&amp;web_id=6915518856270611973</t>
  </si>
  <si>
    <t>#menosdunminuto #tvg #tiktokengalego #pantalóns #talle #corpos</t>
  </si>
  <si>
    <t>https://www.tiktok.com/@menosdunminuto/video/7075334602134457606?is_from_webapp=1&amp;sender_device=pc&amp;web_id=6915518856270611973</t>
  </si>
  <si>
    <t>#Sinxelo #tvg #confinamento #coronavirus #pandemia</t>
  </si>
  <si>
    <t>https://www.tiktok.com/@menosdunminuto/video/7075338608462302469?is_from_webapp=1&amp;sender_device=pc&amp;web_id=6915518856270611973</t>
  </si>
  <si>
    <t>#Calixe #Galicia #tiktokengalego #TVG</t>
  </si>
  <si>
    <t>https://www.tiktok.com/@menosdunminuto/video/7075722937239719173?is_from_webapp=1&amp;sender_device=pc&amp;web_id=6915518856270611973</t>
  </si>
  <si>
    <t>#Calixe #TVG #Sáhara #Galicia</t>
  </si>
  <si>
    <t>https://www.tiktok.com/@menosdunminuto/video/7075785807193312517?is_from_webapp=1&amp;sender_device=pc&amp;web_id=6915518856270611973</t>
  </si>
  <si>
    <t>#moda #galego #TVG #MenosDunMinuto #tendencias #y2k</t>
  </si>
  <si>
    <t>https://www.tiktok.com/@menosdunminuto/video/7076063240379272454?is_from_webapp=1&amp;sender_device=pc&amp;web_id=6915518856270611973</t>
  </si>
  <si>
    <t>#camioneiros #paro #transportistas #Sinxelo #TVG</t>
  </si>
  <si>
    <t>https://www.tiktok.com/@menosdunminuto/video/7076051469614451974?is_from_webapp=1&amp;sender_device=pc&amp;web_id=6915518856270611973</t>
  </si>
  <si>
    <t>#coches #cambioclimático #menosdunminuto #TVG #Galicia</t>
  </si>
  <si>
    <t>https://www.tiktok.com/@menosdunminuto/video/7077200346329697542?is_from_webapp=1&amp;sender_device=pc&amp;web_id=6915518856270611973</t>
  </si>
  <si>
    <t>A importante mensaxe de Esther nos #XXMestreMateo á rapazada galega 🥺 #galego #Galicia #TVG #dígochoeu</t>
  </si>
  <si>
    <t>https://www.tiktok.com/@menosdunminuto/video/7077533118198058245?is_from_webapp=1&amp;sender_device=pc&amp;web_id=6915518856270611973</t>
  </si>
  <si>
    <t>#leidetráfico #velocidade #ciclistas #móbil #menosdunminuto #tvg #galego</t>
  </si>
  <si>
    <t>https://www.tiktok.com/@menosdunminuto/video/7078009346474528005?is_from_webapp=1&amp;sender_device=pc&amp;web_id=6915518856270611973</t>
  </si>
  <si>
    <t>#MenosDunMinuto #galego #TVG #transporte #folga #tiktokengalego</t>
  </si>
  <si>
    <t>https://www.tiktok.com/@menosdunminuto/video/7078284136955383046?is_from_webapp=1&amp;sender_device=pc&amp;web_id=6915518856270611973</t>
  </si>
  <si>
    <t>#velutinas #menosdunminuto #TVG #tiktokengalego</t>
  </si>
  <si>
    <t>https://www.tiktok.com/@menosdunminuto/video/7078657538710883589?is_from_webapp=1&amp;sender_device=pc&amp;web_id=6915518856270611973</t>
  </si>
  <si>
    <t>#menosdunminuto #TVG #Pritzer #arquitectura #tiktokengalego</t>
  </si>
  <si>
    <t>https://www.tiktok.com/@menosdunminuto/video/7080140177561160965?is_copy_url=1&amp;is_from_webapp=v1&amp;lang=es</t>
  </si>
  <si>
    <t>#premios #oscar #willsmith #coda #tiktokengalego #Sinxelo #tvg</t>
  </si>
  <si>
    <t>https://www.tiktok.com/@menosdunminuto/video/7080222608108621061?is_copy_url=1&amp;is_from_webapp=v1&amp;lang=es</t>
  </si>
  <si>
    <t>#covid #Galicia #galego #MenosDunMinuto #TVG #tiktokengalego</t>
  </si>
  <si>
    <t>https://www.tiktok.com/@menosdunminuto/video/7080534819783937286?is_copy_url=1&amp;is_from_webapp=v1&amp;lang=es</t>
  </si>
  <si>
    <t>Tres mitos sobre o tabaco #tvg #saúde #galega #galicia</t>
  </si>
  <si>
    <t>https://www.tiktok.com/@menosdunminuto/video/7080982320840232197?is_copy_url=1&amp;is_from_webapp=v1&amp;lang=es</t>
  </si>
  <si>
    <t>#MenosDunMinuto #galego #cancro #investigación #TVG</t>
  </si>
  <si>
    <t>https://www.tiktok.com/@menosdunminuto/video/7081204244363136261?is_copy_url=1&amp;is_from_webapp=v1&amp;lang=es</t>
  </si>
  <si>
    <t>#menosdunminuto #reforma #laboral #TVG #contratos #temporal #tiktokengalego</t>
  </si>
  <si>
    <t>https://www.tiktok.com/@menosdunminuto/video/7082729854474521861?is_copy_url=1&amp;is_from_webapp=v1&amp;lang=es</t>
  </si>
  <si>
    <t>#menosdunminuto #tvg #tiktokengalego #alerxia #primavera</t>
  </si>
  <si>
    <t>https://www.tiktok.com/@menosdunminuto/video/7083467848479247622?is_copy_url=1&amp;is_from_webapp=v1&amp;lang=es</t>
  </si>
  <si>
    <t>#tuberculose #OPorriño #Biofabri #vacina #menosdunminuto #tvg #tiktokengalego</t>
  </si>
  <si>
    <t>https://www.tiktok.com/@menosdunminuto/video/7084199395691875590?is_copy_url=1&amp;is_from_webapp=v1&amp;lang=es</t>
  </si>
  <si>
    <t>#menosdunminuto #slow #fashion #roupa #TVG #moda</t>
  </si>
  <si>
    <t>https://www.tiktok.com/@menosdunminuto/video/7085352944064892165?is_copy_url=1&amp;is_from_webapp=v1&amp;lang=es</t>
  </si>
  <si>
    <t>#menosdunminuto #TVG #universo #bigbang #tiktokengalego</t>
  </si>
  <si>
    <t>https://www.tiktok.com/@informativost5/video/6950920104569769221</t>
  </si>
  <si>
    <t>Telecinco</t>
  </si>
  <si>
    <t>informativost5</t>
  </si>
  <si>
    <t>La emotiva reacción de una bailarina con alzheimer al escuchar 'El lago de los cisnes' #Alzheimer #Música #Bailarina #Ballet</t>
  </si>
  <si>
    <t>Fragmento de programa (a posteriori)</t>
  </si>
  <si>
    <t>https://www.tiktok.com/@informativost5/video/6951026786088013062</t>
  </si>
  <si>
    <t>Un perro callejero acude a una clínica veterinaria tras lesionarse una pata #Perros #Animales #Dogs #Brasil #Veterinario</t>
  </si>
  <si>
    <t>https://www.tiktok.com/@informativost5/video/6951108013633654021</t>
  </si>
  <si>
    <t>Niños ingresados en el hospital reciben la alegría de los payasos de Vigo #Hospital # Galiclown # Payasos # Infancia # Vigo</t>
  </si>
  <si>
    <t>https://www.tiktok.com/@informativost5/video/6951387481883315462</t>
  </si>
  <si>
    <t>Una impresionante tirolina en Huesca busca batir el récord guinnes de velocidad¿Te tirarías?#Huesca #Pi rineos #Av entura #Na turaleza #Re cord</t>
  </si>
  <si>
    <t>https://www.tiktok.com/@informativost5/video/6951479441516268806</t>
  </si>
  <si>
    <t>Sheku Kanneh-Mason interpreta 'No woman no cry' en el plató de Informativos Telecinco #ShekuKannehMason #Música #Violonchelo #Music #ReinoUnido</t>
  </si>
  <si>
    <t>https://www.tiktok.com/@informativost5/video/6951674573096062213?is_from_webapp=1&amp;sender_device=pc&amp;web_id=6915518856270611973</t>
  </si>
  <si>
    <t>Un helicóptero del Grupo de Rescate de los Bomberos de Madrid rescatan a una vaca por el aire #Rescate #Bomberos #Madrid #Vaca #Animales #Emergencias</t>
  </si>
  <si>
    <t>https://www.tiktok.com/@informativost5/video/6951763550930996485?is_from_webapp=1&amp;sender_device=pc&amp;web_id=6915518856270611973</t>
  </si>
  <si>
    <t>El grito de libertad de Leonardo, un burro que malvivía en un pueblo de Sevilla #Animales #Burros #Protectora #RefugioDeAnimales #Naturaleza #rescate</t>
  </si>
  <si>
    <t>https://www.tiktok.com/@informativost5/video/6951847360012094726?is_from_webapp=1&amp;sender_device=pc&amp;web_id=6915518856270611973</t>
  </si>
  <si>
    <t>Susto en el supermercado: un enorme lagarto de dos metros y medio recorre las estanterías #Tailandia #Lagarto #Susto #Animales #Naturaleza</t>
  </si>
  <si>
    <t>https://www.tiktok.com/@informativost5/video/6952116034543455494?is_from_webapp=1&amp;sender_device=pc&amp;web_id=6915518856270611973</t>
  </si>
  <si>
    <t>Un hombre 'pesca' a un niño de 11 años y le salva de morir ahogado en un río helado en Ucrania #Ucrania #Rescate #Pescador #Nieve</t>
  </si>
  <si>
    <t>https://www.tiktok.com/@informativost5/video/6952447890748869894?is_from_webapp=1&amp;sender_device=pc&amp;web_id=6915518856270611973</t>
  </si>
  <si>
    <t>Un vecino de San Francisco decide cambiarse de barrio y se lleva su casa a cuestas #Mudanza #EstadosUnidos #Insólito #Casa #Curiosidades</t>
  </si>
  <si>
    <t>https://www.tiktok.com/@informativost5/video/6952785160727366918?is_from_webapp=1&amp;sender_device=pc&amp;web_id=6915518856270611973</t>
  </si>
  <si>
    <t>Un perro en Colorado aprende a andar con dos patas tras sufrir un atropello #Perros #Animales #Dogs #Mascotas #Superación</t>
  </si>
  <si>
    <t>https://www.tiktok.com/@informativost5/video/6952905224755367173?is_from_webapp=1&amp;sender_device=pc&amp;web_id=6915518856270611973</t>
  </si>
  <si>
    <t>El emotivo reencuentro de un hombre de 91 años con su esposa de 84 tras salir del hospital en Sevilla #covid19 #coronavirus #reencuentro #ancianos</t>
  </si>
  <si>
    <t>https://www.tiktok.com/@informativost5/video/6953169708086529286?is_from_webapp=1&amp;sender_device=pc&amp;web_id=6915518856270611973</t>
  </si>
  <si>
    <t>Un hombre se juega la vida para salvar a un niño que acababa de caerse en las vías del tren #Rescate #Sociedad #Sucesos #India #Tren #Estación</t>
  </si>
  <si>
    <t>https://www.tiktok.com/@informativost5/video/6953517000656162053?is_from_webapp=1&amp;sender_device=pc&amp;web_id=6915518856270611973</t>
  </si>
  <si>
    <t>Xavi y Carmen combaten el Alzheimer a través del cristal tras 66 años juntos #Alzheimer #Mayores #Ancianos #Residencias #Amor</t>
  </si>
  <si>
    <t>https://www.tiktok.com/@informativost5/video/6953971660441537798?is_from_webapp=1&amp;sender_device=pc&amp;web_id=6915518856270611973</t>
  </si>
  <si>
    <t>David Cantero, presentador de Informativos Telecinco, se vacuna contra el coronavirus #plandevacunacion #vacunas #covid19 #coronavirus</t>
  </si>
  <si>
    <t>https://www.tiktok.com/@informativost5/video/6954264414837017862?is_from_webapp=1&amp;sender_device=pc&amp;web_id=6915518856270611973</t>
  </si>
  <si>
    <t>Mujeres mayores se apuntan a la escula y demuestran que nunca es tarde para aprender a leer y escribir #educacion #Mayores #Escuela #Enseñanza #Leer</t>
  </si>
  <si>
    <t>https://www.tiktok.com/@informativost5/video/6954379329279184134?is_from_webapp=1&amp;sender_device=pc&amp;web_id=6915518856270611973</t>
  </si>
  <si>
    <t>Una mujer se tira a la piscina congelada para salvar a su perro #Perros #Rescate #Dogs #Mascotas #Nieve #Hielo</t>
  </si>
  <si>
    <t>https://www.tiktok.com/@informativost5/video/6955184788512738566?is_from_webapp=1&amp;sender_device=pc&amp;web_id=6915518856270611973</t>
  </si>
  <si>
    <t>Termina la temporada de las auroras boreales con un baile de luces de colores en el cielo de Alaska #AuroraBoreal #Alaska #Cielo #AurorasBoreales</t>
  </si>
  <si>
    <t>https://www.tiktok.com/@informativost5/video/6955483119617051910?is_from_webapp=1&amp;sender_device=pc&amp;web_id=6915518856270611973</t>
  </si>
  <si>
    <t>Roshan, el camello bibliotecario que lleva libros a niños en el desierto de Pakistán #Lectura #Camello #Animales #Niños #Infancia #Pakistán #Desierto</t>
  </si>
  <si>
    <t>https://www.tiktok.com/@informativost5/video/6955500722741873926?is_from_webapp=1&amp;sender_device=pc&amp;web_id=6915518856270611973</t>
  </si>
  <si>
    <t>Un grupo de vacas en Suecia saltan de alegría tras ser "liberadas" al acabar el invierno #Animales #Sue #Vacas #Primavera #Calor #Invierno #Ganado</t>
  </si>
  <si>
    <t>https://www.tiktok.com/@informativost5/video/6955838507512253702?is_from_webapp=1&amp;sender_device=pc&amp;web_id=6915518856270611973</t>
  </si>
  <si>
    <t>El Parque Nacional de Doñana alerta de que las aves construyen sus nidos con residuos covid #Doñana #Aves #Naturaleza #covid #coronavirus #Residuos</t>
  </si>
  <si>
    <t>https://www.tiktok.com/@informativost5/video/6956225400833838341?is_from_webapp=1&amp;sender_device=pc&amp;web_id=6915518856270611973</t>
  </si>
  <si>
    <t>Un rayo impacta en la azotea y provoca un incendio en un edificio de Benidorm #Rayo #Relámpago #Cielo #Tormenta #Lluvia #Trueno</t>
  </si>
  <si>
    <t>https://www.tiktok.com/@informativost5/video/6956601248757927174?is_from_webapp=1&amp;sender_device=pc&amp;web_id=6915518856270611973</t>
  </si>
  <si>
    <t>Verena, la adolesente murciana que tose cada dos segundos por culpa del covid persistente que padece · #covidpersistente #Murcia #Niños #Salud #covid</t>
  </si>
  <si>
    <t>https://www.tiktok.com/@informativost5/video/6956953355004480773?is_from_webapp=1&amp;sender_device=pc&amp;web_id=6915518856270611973</t>
  </si>
  <si>
    <t>Juanito Cortés, a sus 11 años, es una referencia en el mundo de la pintura y subasta sus cuadros desde 6.000 euros #Arte #Expresionismo #Pintura</t>
  </si>
  <si>
    <t>https://www.tiktok.com/@informativost5/video/6956972598076984582?is_from_webapp=1&amp;sender_device=pc&amp;web_id=6915518856270611973</t>
  </si>
  <si>
    <t>Portugal estrena el puente colgante para peatones más grande del mundo · #Puente #Aventura #Portugal #Arouca #PuenteColgante #Oporto</t>
  </si>
  <si>
    <t>https://www.tiktok.com/@informativost5/video/6957813800309476614?is_from_webapp=1&amp;sender_device=pc&amp;web_id=6915518856270611973</t>
  </si>
  <si>
    <t>Rescatan por el aire a un toro varado en una playa de Asturias · #Rescate #Animales #toro #Emergencias #Naturaleza #</t>
  </si>
  <si>
    <t>https://www.tiktok.com/@informativost5/video/6958463663917337861?is_from_webapp=1&amp;sender_device=pc&amp;web_id=6915518856270611973</t>
  </si>
  <si>
    <t>Se ruega difusión para encontrar a Anna y Olivia, las niñas desaparecidas en Tenerife. La madre difunde estas imágenes y pide que lleguen a Sudamérica</t>
  </si>
  <si>
    <t>https://www.tiktok.com/@informativost5/video/6958808052342508806</t>
  </si>
  <si>
    <r>
      <rPr>
        <rFont val="Arial"/>
        <color rgb="FF161823"/>
        <sz val="12.0"/>
      </rPr>
      <t xml:space="preserve">Una mujer tiene nueve bebés en Mali </t>
    </r>
    <r>
      <rPr>
        <rFont val="Arial"/>
        <color rgb="FF161823"/>
        <sz val="12.0"/>
      </rPr>
      <t>#Parto #Nonillizos #Bebés #ReciénNacidos #Embarazo #Mali</t>
    </r>
  </si>
  <si>
    <t>https://www.tiktok.com/@informativost5/video/6959083081928166661?is_from_webapp=1&amp;sender_device=pc&amp;web_id=6915518856270611973</t>
  </si>
  <si>
    <t>Agentes forestales de la India rescatan a una cría de elefante que cayó a un pozo #Rescate #Animales #India #Elefantes #Naturaleza #Fauna</t>
  </si>
  <si>
    <t>https://www.tiktok.com/@informativost5/video/6959542909976825093?is_from_webapp=1&amp;sender_device=pc&amp;web_id=6915518856270611973</t>
  </si>
  <si>
    <t>Un tribunal decidirá sobre la libertad de un elefante después de la denuncia de una ONG para que viva en un santuario #Happy #Elefante #Animales #Zoo</t>
  </si>
  <si>
    <t>https://www.tiktok.com/@informativost5/video/6959872390297931013?is_from_webapp=1&amp;sender_device=pc&amp;web_id=6915518856270611973</t>
  </si>
  <si>
    <r>
      <rPr>
        <rFont val="Arial"/>
        <color rgb="FF161823"/>
        <sz val="12.0"/>
      </rPr>
      <t xml:space="preserve">Curioso parto de un caballito de mar en un acuario de Australia. El macho de esta especie es el que da a luz a unas 1.500 crías </t>
    </r>
    <r>
      <rPr>
        <rFont val="Arial"/>
        <color rgb="FF161823"/>
        <sz val="12.0"/>
      </rPr>
      <t>#Animales #Naturaleza</t>
    </r>
  </si>
  <si>
    <t>https://www.tiktok.com/@informativost5/video/6960658975478058246?is_from_webapp=1&amp;sender_device=pc&amp;web_id=6915518856270611973</t>
  </si>
  <si>
    <t>De botellón a las puertas de la UCI, la denuncia de un enfermero del Hospital Clínico San Carlos · #EstadoDeAlarma #coronavirus #botellón #covid19</t>
  </si>
  <si>
    <t>https://www.tiktok.com/@informativost5/video/6960978384432254213?is_from_webapp=1&amp;sender_device=pc&amp;web_id=6915518856270611973</t>
  </si>
  <si>
    <t>Una mamá gorila se queda embelesada con un bebé humano en un zoológico de Boston · #Gorila #Mamá #Bebé #Animales #Boston #Naturaleza</t>
  </si>
  <si>
    <t>https://www.tiktok.com/@informativost5/video/6961398599422971141?is_from_webapp=1&amp;sender_device=pc&amp;web_id=6915518856270611973</t>
  </si>
  <si>
    <t>Hito en la medicina pediátrica: el primer exoesqueleto para niños del mundo es español #Medicina #Exoesqueleto #Pediatría #Niños</t>
  </si>
  <si>
    <t>https://www.tiktok.com/@informativost5/video/6961773138203938054?is_from_webapp=1&amp;sender_device=pc&amp;web_id=6915518856270611973</t>
  </si>
  <si>
    <t>Amplío consenso para cambiar el término 'disminuidos' por 'personas con discapacidad física o intelectual' de la Constitución española #Discapacidad</t>
  </si>
  <si>
    <t>https://www.tiktok.com/@informativost5/video/6961885084894907653?is_from_webapp=1&amp;sender_device=pc&amp;web_id=6915518856270611973</t>
  </si>
  <si>
    <t>Un grupo de submarinistas bucean junto a una enorme medusa de 1 metro de diámetro en Vigo #Medusa #Vigo #Océano #Mar #Naturaleza #Tierra #Nature</t>
  </si>
  <si>
    <t>https://www.tiktok.com/@informativost5/video/6962143521436454149?is_from_webapp=1&amp;sender_device=pc&amp;web_id=6915518856270611973</t>
  </si>
  <si>
    <t>Una protesta vecinal consigue la liberación de dos ciudadanos indios que iban a ser deportados en Glasgow · #Inmigración #Solidaridad #Vecinos</t>
  </si>
  <si>
    <t>https://www.tiktok.com/@informativost5/video/6963173196791074054?is_from_webapp=1&amp;sender_device=pc&amp;web_id=6915518856270611973</t>
  </si>
  <si>
    <t>El gusano de harina, el primer insecto comestible que autoriza la Unión Europea. ¿Y tú? ¿Los probarías? #Insectos #Food #Comida #Gusanos #Snack #Comer</t>
  </si>
  <si>
    <t>https://www.tiktok.com/@informativost5/video/6963259497603222790?is_from_webapp=1&amp;sender_device=pc&amp;web_id=6915518856270611973</t>
  </si>
  <si>
    <t>Naiara, la primera bebé de dos meses que ha recibido un trasplante de un corazón de solo 20 gramos de peso #Trasplante #Bebés #Donación #Órganos</t>
  </si>
  <si>
    <t>https://www.tiktok.com/@informativost5/video/6963291642497469702?is_from_webapp=1&amp;sender_device=pc&amp;web_id=6915518856270611973</t>
  </si>
  <si>
    <t>España, cuarto país del mundo en el ranking de muertes por selfies, que ya suman más de 250 · #Selfie #Precaución #Peligro #Foto</t>
  </si>
  <si>
    <t>https://www.tiktok.com/@informativost5/video/6963625450178448645?is_from_webapp=1&amp;sender_device=pc&amp;web_id=6915518856270611973</t>
  </si>
  <si>
    <t>Ceuta vive la mayor crisis migratoria a la que España tiene que enfrentarse #Ceuta #Inmigración #Migrantes #CrisisMigratoria #Marruecos #ElTarajal</t>
  </si>
  <si>
    <t>https://www.tiktok.com/@informativost5/video/6963725082980044037?is_from_webapp=1&amp;sender_device=pc&amp;web_id=6915518856270611973</t>
  </si>
  <si>
    <t>Un grupo de esquiladores de ovejas de Orense aceleran el proceso acompañados de techno y reguetón #Ovejas #Orense #Reguetón #Techno #Música</t>
  </si>
  <si>
    <t>https://www.tiktok.com/@informativost5/video/6963911559894682886?is_from_webapp=1&amp;sender_device=pc&amp;web_id=6915518856270611973</t>
  </si>
  <si>
    <t>La entrañable amistad entre un niño y su perro: ambos carecen de una extremidad #Perros #Amistad #Dogs #Discapacidad #Animales #Mascotas #Amigos</t>
  </si>
  <si>
    <t>https://www.tiktok.com/@informativost5/video/6963999002434063622?is_from_webapp=1&amp;sender_device=pc&amp;web_id=6915518856270611973</t>
  </si>
  <si>
    <t>Juan Francisco, el agente de la Guardia Civil que salvó la vida al bebé de Ceuta: “No sabía si estaba vivo" #Inmigración #GuardiaCivil #Bebé #Ceuta</t>
  </si>
  <si>
    <t>https://www.tiktok.com/@informativost5/video/6964028951190686981?is_from_webapp=1&amp;sender_device=pc&amp;web_id=6915518856270611973</t>
  </si>
  <si>
    <t>Espectacular erupción del Etna, sin amenaza para los sicilianos · #Volcán #Etna #Naturaleza #Tierra #Sicilia #Italia</t>
  </si>
  <si>
    <t>https://www.tiktok.com/@informativost5/video/6964363313568304389?is_from_webapp=1&amp;sender_device=pc&amp;web_id=6915518856270611973</t>
  </si>
  <si>
    <t>Las redes sociales se llenan de apoyo a Luna, la cooperante de Cruz Roja que ha recibido mensajes de odio tras su labor en Ceuta #GraciasLuna</t>
  </si>
  <si>
    <t>https://www.tiktok.com/@informativost5/video/6964658089719123206</t>
  </si>
  <si>
    <t>Joaquín, de 84 años, encerrado en su casa de Málaga ante la falta de un ascensor que ya ha pagado · #Mayores #TerceraEdad #NiUnMayorSinAscensor</t>
  </si>
  <si>
    <t>https://www.tiktok.com/@informativost5/video/6964747157018627334</t>
  </si>
  <si>
    <t>Espectacular imagen del despertar de una cigarra tras 17 años de hibernación para echar a volar#Cigarra # Cicada # Natutaleza # Nature # EstadosUnidos</t>
  </si>
  <si>
    <t>https://www.tiktok.com/@informativost5/video/6964768400933424390</t>
  </si>
  <si>
    <t>Portugal inaugura el puente colgante más largo del mundo, 516 metros de largo a 175 metros de altura ¿Te atreverías a cruzarlo? #516Arouca #Naturaleza</t>
  </si>
  <si>
    <t>https://www.tiktok.com/@informativost5/video/6965189657873190150</t>
  </si>
  <si>
    <t>Euforia rojiblanca después de que el Atlético de Madrid sea campeón de Liga #Fútbol #AtléticoDeMadrid #Liga #Campeón #Rojiblanco</t>
  </si>
  <si>
    <t>https://www.tiktok.com/@informativost5/video/6965490363096190213</t>
  </si>
  <si>
    <t>Hito en trasplantes: El hospital Puerta del Hierro usa por primera vez una caja para transportar corazones que permite que sigan bombeando #Medicina</t>
  </si>
  <si>
    <t>https://www.tiktok.com/@informativost5/video/6965858187513777413</t>
  </si>
  <si>
    <t>El abrazo más esperado: José Antonio se reencuentra con su nieto tras 76 días ingresado por covid#CoronavirusEspaña # covid19 # covid # Abuelos</t>
  </si>
  <si>
    <t>https://www.tiktok.com/@informativost5/video/6965952519570836742</t>
  </si>
  <si>
    <t>Los elefantes protegieron a sus crías en el zoo de Tel Aviv al escuchar las sirenas que avisaban de los cohetes de Hamás a Israel #Animales #Fauna</t>
  </si>
  <si>
    <t>https://www.tiktok.com/@informativost5/video/6966138820920102149</t>
  </si>
  <si>
    <t>Un español logra sumergirse hasta la Fosa de las Marianas, la zona más profunda del planeta #FosaDelasMarianas #Océanos #Tierra #Mar #Descubrimiento</t>
  </si>
  <si>
    <t>https://www.tiktok.com/@informativost5/video/6966225315001584902</t>
  </si>
  <si>
    <t>Insólito: una familia de jabalíes se pasea por el centro de Barcelona #Animales #Barcelona #Insólito #Curiosidades #Familia</t>
  </si>
  <si>
    <t>https://www.tiktok.com/@informativost5/video/6966311094906293509</t>
  </si>
  <si>
    <t>Humor</t>
  </si>
  <si>
    <t>El ataque de risa de Isabel Jiménez ante el 'cuidadín' de David Cantero imitando a Chiquito #Chiquito #informativosTelecinco #Risas #Humor</t>
  </si>
  <si>
    <t>https://www.tiktok.com/@informativost5?lang=es</t>
  </si>
  <si>
    <t>Pueblo rico, pueblo pobre: la renta per cápita en España se duplica según la localidad. Pozuelo de Alarcó y Ferrol, dos municipios en ambos extremos</t>
  </si>
  <si>
    <t>https://www.tiktok.com/@informativost5/video/6966620280982605061</t>
  </si>
  <si>
    <t>Un matrimonio de Vigo consigue casarse de Jack Sparrow y con el traje regional gallego pese a la primera negativa de la jueza #Boda #Enlace #Piratas</t>
  </si>
  <si>
    <t>https://www.tiktok.com/@informativost5/video/6966697356402167045</t>
  </si>
  <si>
    <t>Imágenes de dron nos permiten contemplar la erupción de un volcán en Islandia de forma nuncaantes vista #Volcán #Naturaleza #Planeta #Tierra #Islandia</t>
  </si>
  <si>
    <t>https://www.tiktok.com/@informativost5/video/6966925161073249541</t>
  </si>
  <si>
    <t>El impresionante ataque de una orca a un delfín en el aire grabado por un grupo de turistas en México #Orcas #Océanos #Mares #Delfin #México</t>
  </si>
  <si>
    <t>https://www.tiktok.com/@informativost5/video/6966970942786489606</t>
  </si>
  <si>
    <t>Matías, el sacerdote que sobrevivió a la explosión de gas de la Calle Toledo #Superviviente #Sacerdote #Explosión #Vida #Madrid</t>
  </si>
  <si>
    <t>https://www.tiktok.com/@informativost5/video/6966999874126548230</t>
  </si>
  <si>
    <t>La lección de Carmen, en silla de ruedas tras ser víctima de malos tratos y tras la muerte de su hijo prematuro: "Lo importante es vivir" #RunForYou</t>
  </si>
  <si>
    <t>https://www.tiktok.com/@informativost5/video/6967267938373995782</t>
  </si>
  <si>
    <t>El paraíso se volvió un infierno: una pareja española queda atrapada en Maldivas tras un supuesto positivo por coronavirus #Maldivas #Viaje #covid19</t>
  </si>
  <si>
    <t>https://www.tiktok.com/@informativost5/video/6967318619554434309</t>
  </si>
  <si>
    <t>Descubren en las islas Galápagos una tortuga gigante que se creía extinguida hace 100 años #Planeta #Tortugas #Galápagos #Animales #Naturaleza</t>
  </si>
  <si>
    <t>https://www.tiktok.com/@informativost5/video/6967337618564517126</t>
  </si>
  <si>
    <t>Andy consigue una segunda oportunidad: logra dejar el alcohol y vivir en la calle gracias al apoyo de unas jóvenes voluntarias</t>
  </si>
  <si>
    <t>https://www.tiktok.com/@informativost5/video/6967295985961667845</t>
  </si>
  <si>
    <t>Así se fabrica un Lamborghini de cartón, cuya subasta ayuda a un hospital infantil #Construcción #Coche #Lamborghini #Hospital #Solidaridad</t>
  </si>
  <si>
    <t>https://www.tiktok.com/@informativost5/video/6967284496462793989</t>
  </si>
  <si>
    <t>La rehabilitación de la explotación minera de Cerceda (A Coruña) es una de las actuaciones medioambientales más importantes de España #MedioAmbiente</t>
  </si>
  <si>
    <t>https://www.tiktok.com/@informativost5/video/6968448265276755205</t>
  </si>
  <si>
    <t>Un artista vende una escultura invisible por 15.000 euros. Su autor defiende que su obra es "un vacío" y que el vacio "está lleno de energía" #Arte</t>
  </si>
  <si>
    <t>https://www.tiktok.com/@informativost5/video/6968478484389825797</t>
  </si>
  <si>
    <t>Se busca al oso que atacó a una mujer de 75 años en Asturias mientras paseaba</t>
  </si>
  <si>
    <t>https://www.tiktok.com/@informativost5/video/6968724231089687813</t>
  </si>
  <si>
    <t>Miguel Angel Roldán, extriatleta enfermo de ELA, consigue coronar el Picu Urriellu #ELA #MiguelÁngelRoldán #PicuUrriellu #Hazaña #Deporte</t>
  </si>
  <si>
    <t>Espectaculares imágenes de un dron que sobrevuela un volcán islandés en erupción antes de estrellarse en la lava #Dron #Volcán #Viral</t>
  </si>
  <si>
    <t>https://www.tiktok.com/@informativost5/video/6968854209127075077</t>
  </si>
  <si>
    <t>Los médicos del hospital Sant Joan de Deu evitan que Noa se quede ciega gracias a una innovadora terapia genética #Medicina #Ceguera #Infancia</t>
  </si>
  <si>
    <t>https://www.tiktok.com/@informativost5/video/6969102635651665158</t>
  </si>
  <si>
    <t>Volar mientras se nada: Inauguran en Londres una piscina suspendida a treinta metros de altura. ¿Te meterías? #Piscina #Verano #Londres #Skyline</t>
  </si>
  <si>
    <t>https://www.tiktok.com/@informativost5/video/6969193036819549445</t>
  </si>
  <si>
    <t>¿Imprudencia o valentía? Una joven se enfrenta a una osa para proteger a sus perros en Estados Unidos #Perros #Oso #Sociedad</t>
  </si>
  <si>
    <t>https://www.tiktok.com/@informativost5/video/6969226991035878661</t>
  </si>
  <si>
    <t>Abre en Nueva York la tienda dedicada al universo de Harry Potter más grande del mundo #HarryPotter #Hogwarts #NuevaYork</t>
  </si>
  <si>
    <t>https://www.tiktok.com/@informativost5/video/6969504301806898437</t>
  </si>
  <si>
    <t>Qizai, el único oso panda gigante en cautividad del que depende la supervivencia de su especie #OsoPanda #PeligroDeExtinción #Animales #Naturaleza</t>
  </si>
  <si>
    <t>https://www.tiktok.com/@informativost5/video/6969556412120714501</t>
  </si>
  <si>
    <t>Jorge, el enfermero del Summa112 que da aliento y explica con humor el proceso de vacunación contra el covid en el Wanda Metropolitano #covid19</t>
  </si>
  <si>
    <t>https://www.tiktok.com/@informativost5/video/6969592625686940933</t>
  </si>
  <si>
    <t>Insólito gasto público: Repintan en Murcia tres pasos de peatones que no llevan a ningún lugar #Sociedad #Murcia #pasodepeatones #Viral</t>
  </si>
  <si>
    <t>https://www.tiktok.com/@informativost5/video/6969861889195052293</t>
  </si>
  <si>
    <t>Nunca es tarde para cumplir un sueño: Grace se gradúa de Bachillerato a sus 94 años en Alabama tras una vida dura de sacrificio #Educación #Mayores</t>
  </si>
  <si>
    <t>https://www.tiktok.com/@informativost5/video/6969939110458821894</t>
  </si>
  <si>
    <t>Unos ladrones en Utrera se llevan a Paco, un guacamayo que es como un hijo para su dueño #Animales #Guacamayo #Utrera</t>
  </si>
  <si>
    <t>https://www.tiktok.com/@informativost5/video/6969941079516876037</t>
  </si>
  <si>
    <t>Un conductor de autobús utiliza el móvil y come pipas mientras circula por Barcelona</t>
  </si>
  <si>
    <t>https://www.tiktok.com/@informativost5/video/6969942188687920389</t>
  </si>
  <si>
    <t>La Reina Letizia luce un vestido de un diseño de la primera colección de ropa realizada por 12 supervivientes de la trata de mujeres #Solidaridad</t>
  </si>
  <si>
    <t>Reeducan en Huelva a Galileo, un burrito que se cree un perro tras ser recogido de la calle #Burros #Animales #ElBurritoFeliz #Huelva #Naturaleza</t>
  </si>
  <si>
    <t>https://www.tiktok.com/@informativost5/video/6971048170780380421</t>
  </si>
  <si>
    <t>Una matrimonio ruso multimillonario tiene 20 hijos en poco más de un año a través de vientres de alquiler y quiere llegar a la centena #Sociedad</t>
  </si>
  <si>
    <t>https://www.tiktok.com/@informativost5/video/6971079922815192326</t>
  </si>
  <si>
    <t>Pasa de dormir en la calle a regentar su propio negocio de venta de flores gracias a una herencia y a la ayuda de los vecinos de Cádiz #Solidaridad</t>
  </si>
  <si>
    <t>https://www.tiktok.com/@informativost5/video/6971354484958055686</t>
  </si>
  <si>
    <t>Magawa, la rata condecorada por detectar explosivos, se jubila tras cinco años de brillante carrera localizando minas antipersona en Camboya #Animales</t>
  </si>
  <si>
    <t>https://www.tiktok.com/@informativost5/video/6971421772717526278</t>
  </si>
  <si>
    <t>"Vivir es urgente", la camiseta con la que artistas y amigos homenajean a Pau Donés en el aniversario de su muerte #PauDonés #VivirEsUrgente</t>
  </si>
  <si>
    <t>https://www.tiktok.com/@informativost5/video/6971447262165667078</t>
  </si>
  <si>
    <t>La peregrinación durante meses de una manada de elefantes en China causa sensación y desconcierta a los científicos #Elefantes #naturaleza #China</t>
  </si>
  <si>
    <t>https://www.tiktok.com/@informativost5/video/6971696730219793670</t>
  </si>
  <si>
    <t>Unos jóvenes rescatan a un perro que llevaba 9 días desaparecido tras caer por un acantilado en Cádiz #Rescate #Perros #Dogs #Jóvenes</t>
  </si>
  <si>
    <t>https://www.tiktok.com/@informativost5/video/6971791062373272837</t>
  </si>
  <si>
    <t>Un restaurante de Tarragona rechaza la propuesta de una influencer: hacer publicidad en sus redes a cambio de comer gratis #Influencer #RedesSociales</t>
  </si>
  <si>
    <t>https://www.tiktok.com/@informativost5/video/6972073347828010246</t>
  </si>
  <si>
    <t>Los alumnos de un colegio de Pontevedra reciclan los deshechos del covid: carpetas con mascarillas quirúrgicas y maceteros con FFP2 #Reciclaje</t>
  </si>
  <si>
    <t>https://www.tiktok.com/@informativost5/video/6972171487717674245</t>
  </si>
  <si>
    <t>La lealtad de un perro no tiene barreras: corre detrás de la ambulancia que lleva a su dueña y se queda esperando a las puertas del hospital #Perros</t>
  </si>
  <si>
    <t>https://www.tiktok.com/@informativost5/video/6972101583207156997</t>
  </si>
  <si>
    <t>Liberan en Indonesia un orangután que había quedado atrapado en una aldea local #Indonesia #Naturaleza #Orangután #Rescate</t>
  </si>
  <si>
    <t>https://www.tiktok.com/@informativost5/video/6972450040455466246</t>
  </si>
  <si>
    <t>Los integrantes del campamento Arco Iris intentan abrazan a los guardias que les pusieron más de 70 sanciones en La Rioja #Sociedad</t>
  </si>
  <si>
    <t>https://www.tiktok.com/@informativost5/video/6972532169042414853</t>
  </si>
  <si>
    <t>Rustem, la historia detrás del tiktoker que triunfa con sus vídeos mostrando con humor su día a día en su supermercado@rustem6646</t>
  </si>
  <si>
    <t>https://www.tiktok.com/@informativost5/video/6972502592534433030</t>
  </si>
  <si>
    <t>Presentan un taxi volador que podría ser una realidad en Estados Unidos en el 2024 #Tecnología #Futuro #Taxi</t>
  </si>
  <si>
    <t>https://www.tiktok.com/@informativost5/video/6972499625357888773</t>
  </si>
  <si>
    <t>Un elefante enfurecido embiste una camioneta en una reserva de Sudáfrica para proteger a sus crías #Sudáfrica #Elefantes #Naturaleza</t>
  </si>
  <si>
    <t>https://www.tiktok.com/@informativost5/video/6973550078988389638</t>
  </si>
  <si>
    <t>Emotiva carta de despedida de la madre de Anna y Olivia a sus hijas #AnnaYOlivia</t>
  </si>
  <si>
    <t>https://www.tiktok.com/@informativost5/video/6973931086413860102</t>
  </si>
  <si>
    <t>Peter, con alzheimer, se casa con Lisa, "su persona favorita" aunque no recuerda que ya es su esposa #alzheimer #amor #pareja #sociedad</t>
  </si>
  <si>
    <t>https://www.tiktok.com/@informativost5/video/6974045172980141318</t>
  </si>
  <si>
    <t>La solidaridad vecinal de Sevilla permite que Jimmy reabra su puesto en la calle, arrasado por las llamas #Solidaridad #Sevilla #Jimmy</t>
  </si>
  <si>
    <t>https://www.tiktok.com/@informativost5/video/6973594106383584518</t>
  </si>
  <si>
    <t>¿Debería tener España una prueba de acceso a la universidad común sin importar la Comunidad Autónoma donde se realice? #Educación</t>
  </si>
  <si>
    <t>https://www.tiktok.com/@informativost5/video/6973949165575474437</t>
  </si>
  <si>
    <t>Una extraña lesión afecta a los tiburones de arrecife de punta blanca de Malasia como consecuencia del cambio climático #Malasia #Tiburones #Océanos</t>
  </si>
  <si>
    <t>https://www.tiktok.com/@informativost5/video/6973998016529190150</t>
  </si>
  <si>
    <t>La "fiebre del diamante" moviliza a cientos de sudafricanos después de que un pastor hallara una piedra en la zona #Diamante</t>
  </si>
  <si>
    <t>https://www.tiktok.com/@informativost5/video/6973579426781089029</t>
  </si>
  <si>
    <t>Es la pintura rupestre más antigua del planeta, se encuentra en Indonesia y se está destruyendo por el cambio climático #MedioAmbiente</t>
  </si>
  <si>
    <t>https://www.tiktok.com/@informativost5/video/6973577276214578437</t>
  </si>
  <si>
    <t>Despliegan un nuevo 'ejército' de ratas gigantes cazaminas en Camboya #Animales</t>
  </si>
  <si>
    <t>https://www.tiktok.com/@informativost5/video/6976152877530205446</t>
  </si>
  <si>
    <t>El éxito de @policia en TikTok está sirviendo de ejemplo en otros países para que sus agentes usen el perfil oficial para conectar con la ciudadanía</t>
  </si>
  <si>
    <t>https://www.tiktok.com/@informativost5/video/6976246447884848390</t>
  </si>
  <si>
    <t>Jaime Lafita alcanza otro reto para darle visibilidad a la ELA: 900 kilómetros en bici para reclamar ayudas en la investigación #DíaMundialDeLaELA</t>
  </si>
  <si>
    <t>https://www.tiktok.com/@informativost5/video/6976542076024524038</t>
  </si>
  <si>
    <t>Una joven con parálisis cerebral consigue tocar el arpa tan solo con su mirada #Tecnología #ParálisisCerebral #Música #Concierto</t>
  </si>
  <si>
    <t>https://www.tiktok.com/@informativost5/video/6976612313763777798</t>
  </si>
  <si>
    <t>Aprobado con nota: termina un curso escolar de lo más especial marcado por la pandemia del coronavirus #Colegio #Educación #CursoEscolar</t>
  </si>
  <si>
    <t>https://www.tiktok.com/@informativost5/video/6976649351015763206</t>
  </si>
  <si>
    <t>Coche de agua: Unos jóvenes emprendedores egipcios diseñan un coche que navega como un barco #Motor #Emprendedores #Verano #Coche</t>
  </si>
  <si>
    <t>https://www.tiktok.com/@informativost5/video/6976906228425444613</t>
  </si>
  <si>
    <t>Desirée Vila, la atleta a la que amputaron una pierna a los 15 años y que representará a España en Tokio #DesiréeVila #deportes #Atleta #Tokio2020</t>
  </si>
  <si>
    <t>https://www.tiktok.com/@informativost5/video/6976983752975207686</t>
  </si>
  <si>
    <t>Muere Mila Ximénez, una de las colaboradoras más queridas de Mediaset, a los 69 años como consecuencia del cáncer de pulmón #MilaXiménez</t>
  </si>
  <si>
    <t>https://www.tiktok.com/@informativost5/video/6977259520300993798</t>
  </si>
  <si>
    <t>El Papa Francisco recibe a 'Spiderman' en el Vaticano #PapaFrancisco #Spiderman #Solidaridad #Vaticano</t>
  </si>
  <si>
    <t>https://www.tiktok.com/@informativost5/video/6977351998832119045</t>
  </si>
  <si>
    <t>El 26 de junio no será obligatorio usar la mascarilla en exteriores mientras se mantenga la distancia de 1,5 metros entre no convivientes #Mascarillas</t>
  </si>
  <si>
    <t>https://www.tiktok.com/@informativost5/video/6977383070911499526</t>
  </si>
  <si>
    <t>Más de 300 leones marinos invaden una de las playas de la ciudad chilena de Tomé #LeonesMarinos #Verano #Naturaleza #Chile #Playa</t>
  </si>
  <si>
    <t>https://www.tiktok.com/@informativost5/video/6977644073817509125</t>
  </si>
  <si>
    <t>Una asociación pide la retirada del mercado de un bikini con relleno para niñas de 3 y 5 años #Infancia #Machismo</t>
  </si>
  <si>
    <t>https://www.tiktok.com/@informativost5/video/6977727304394870022</t>
  </si>
  <si>
    <t>El consejo del presidente de Estados Unidos, Joe Biden, a los empresarios de su país para encontrar trabajadores: "Paguen más"</t>
  </si>
  <si>
    <t>https://www.tiktok.com/@informativost5/video/6977764667439549701</t>
  </si>
  <si>
    <t>El primer ministro de Hungría, Viktor Orban, se queda solo en la Unión Europea por la ley homófoba aprobada en su país #Orgullo #LGTBI #Homosexualidad</t>
  </si>
  <si>
    <t>https://www.tiktok.com/@informativost5/video/6977638947459468549</t>
  </si>
  <si>
    <t>Llegó el día: las mascarillas ya no son obligatorias en el exterior si se puede guardar la distancia de seguridad entre no convivientes</t>
  </si>
  <si>
    <t>https://www.tiktok.com/@informativost5/video/6977646161712696581</t>
  </si>
  <si>
    <t>Abuelos, la mejor compañía para los nietos: la mayoría han completado vacunación y con las vacaciones escolares se recuperan encuentros</t>
  </si>
  <si>
    <t>https://www.tiktok.com/@informativost5/video/6978749780696599814</t>
  </si>
  <si>
    <t>Enzo, la historia de un nuevo "milagro" en el Hospital 12 de Octubre tras operarle con éxito de corazón con solo seis meses #Niños #Infancia #Medicina</t>
  </si>
  <si>
    <t>https://www.tiktok.com/@informativost5/video/6978831665170877702</t>
  </si>
  <si>
    <t>Arranca la semana del Orgullo, una fiesta más reivindicativa y necesaria que nunca tras el aumento de ataques homófobos #OrgulloEnTikTok</t>
  </si>
  <si>
    <t>https://www.tiktok.com/@informativost5/video/6978873429965720838</t>
  </si>
  <si>
    <t>Suceso</t>
  </si>
  <si>
    <t>Una niña se encuentra con un cocodrilo de casi 3 metros al abrir la puerta de su casa en Sri Lanka #Animales #Cocodrilo #SriLanka</t>
  </si>
  <si>
    <t>https://www.tiktok.com/@informativost5/video/6979181041768484101</t>
  </si>
  <si>
    <t>El Gobierno aprueba la ley Trans: Se podrá cambiar de sexo en el Registro Civil sin tratamiento médico y a partir de los 14 años #OrgulloEnTikTok</t>
  </si>
  <si>
    <t>https://www.tiktok.com/@informativost5/video/6979213650217192710</t>
  </si>
  <si>
    <t>Colas kilométricas para cambiar las pesetas por euros, a horas de que acabe un plazo que llevaba 20 años abierto #Pesetas #Moneda #BancoDeEspaña</t>
  </si>
  <si>
    <t>https://www.tiktok.com/@informativost5/video/6979251484344978693</t>
  </si>
  <si>
    <t>Una mujer, obligada a escalar un muro de cuatro metros para entrar y salir de su casa en Vigo #Sociedad #Galicia #Dependencia</t>
  </si>
  <si>
    <t>https://www.tiktok.com/@informativost5/video/6979489210780749062</t>
  </si>
  <si>
    <t>Los contagios por coronavirus se disparan entre los jóvenes, que sube la incidencia acumulada de toda España en los últimos días #covid19 #coronavirus</t>
  </si>
  <si>
    <t>https://www.tiktok.com/@informativost5/video/6979575265571687685</t>
  </si>
  <si>
    <t>El chef José Andrés, premio Princesa de Asturias de la Concordia 2021 por su labor de asistencia humanitaria #Solidaridad #PrincesaDeAsturias</t>
  </si>
  <si>
    <t>https://www.tiktok.com/@informativost5/video/6979612755905006854</t>
  </si>
  <si>
    <t>Dos agentes de policía fuera de servicio salvan la vida de una mujer que se atragantó en Benidorm haciéndole la maniobra de Heimlich #Rescate</t>
  </si>
  <si>
    <t>https://www.tiktok.com/@informativost5/video/6979861291435347205</t>
  </si>
  <si>
    <t>Vuelo con éxito del híbrido de avioneta y coche deportivo, que completa la distancia entre dos aeropuertos en Eslovaquia #Tecnología #Coches #Motor</t>
  </si>
  <si>
    <t>https://www.tiktok.com/@informativost5/video/6979916255704747270</t>
  </si>
  <si>
    <t>Una gata lleva a sus crías enfermas hasta una clínica veterinaria en Turquía #Animales #Mascotas #Gatos #Veterinaria</t>
  </si>
  <si>
    <t>https://www.tiktok.com/@informativost5/video/6980234404387949830</t>
  </si>
  <si>
    <t>Un coche acaba en la piscina de una vivienda tras salirse de la carretera en Navarra #Coche #Accidente #Tráfico #Rescate</t>
  </si>
  <si>
    <t>https://www.tiktok.com/@informativost5/video/6980324331465215237</t>
  </si>
  <si>
    <t>Wally Funk, una de las mujeres del 'Mercury 13' que fue discriminada, cumplirá a los 82 años su sueño de ir al espacio gracias a Jeff Bezos #Espacio</t>
  </si>
  <si>
    <t>https://www.tiktok.com/@informativost5/video/6980422867594824965</t>
  </si>
  <si>
    <t>Unai Simón, mejor jugador del partido de España contra Suiza, tras el pase a Semifinales de la #Euro2020: "Tenemos muchas ganas de ganar la Eurocopa"</t>
  </si>
  <si>
    <t>https://www.tiktok.com/@informativost5/video/6980261038147013894</t>
  </si>
  <si>
    <t>Pajitas, bastoncillos y platos de plástico quedan prohibidos desde este sábado en toda la Unión Europea #Reciclaje #MedioAmbiente #Plásticos</t>
  </si>
  <si>
    <t>https://www.tiktok.com/@informativost5/video/6980238295389326598</t>
  </si>
  <si>
    <t>Italia cubre un glaciar para que no se derrita durante el verano para conservar el 70% de nieve #CambioClimático #Glaciar #Italia #MedioAmbiente</t>
  </si>
  <si>
    <t>https://www.tiktok.com/@informativost5/video/6980268822322220293</t>
  </si>
  <si>
    <t>Así son los contenedores de reciclaje que triunfan en los colegios de Ucrania: Los escolares eligen a qué causa destinan el resultado de ese ahorro</t>
  </si>
  <si>
    <t>https://www.tiktok.com/@informativost5/video/6980271477014809862</t>
  </si>
  <si>
    <t>Tatuajes para evitar la caza de halcones en Siberia: El mercado negro prefiere aves silvestres y así demuestran que los ejemplares son de criaderos</t>
  </si>
  <si>
    <t>https://www.tiktok.com/@informativost5/video/6980274438273010950</t>
  </si>
  <si>
    <t>China graba los primeros sonidos en Marte emitidos por el rover Zurong #Marte #Espacio #Mars</t>
  </si>
  <si>
    <t>https://www.tiktok.com/@informativost5/video/6980279639839100166</t>
  </si>
  <si>
    <t>Solo el 15,8% de los jóvenes puede dar el paso de emanciparse de sus padres #Jóvenes #Sociedad #ParoJuvenil</t>
  </si>
  <si>
    <t>https://www.tiktok.com/@informativost5/video/6980283496283606278</t>
  </si>
  <si>
    <t>Grace, el primer humanoide para cuidar a los ancianos en Asia #Tecnología #TerceraEdad #Humanoide</t>
  </si>
  <si>
    <t>https://www.tiktok.com/@informativost5/video/6980285595998276869</t>
  </si>
  <si>
    <t>Descubren en Botsuana el tercer diamante más grande del mundo</t>
  </si>
  <si>
    <t>https://www.tiktok.com/@informativost5/video/6980286528459132166</t>
  </si>
  <si>
    <t>El mayor estudio hasta la fecha confirma todos los temores: el hielo del Ártico retrocede con más rapidez que antes #CambioClimático</t>
  </si>
  <si>
    <t>https://www.tiktok.com/@informativost5/video/6983944794477202693</t>
  </si>
  <si>
    <t>Los refugios de animales denuncian la avalancha de abandonos tras el confinamiento #Mascotas #Perros #Dogs #Confinamiento</t>
  </si>
  <si>
    <t>https://www.tiktok.com/@informativost5/video/6984035010038877446</t>
  </si>
  <si>
    <t>Masiva respuesta para pedir justicia tras el asesinato de Samuel Luiz: "Ante el odio y la violencia, no muestres indiferencia" #JusticiaParaSamuel</t>
  </si>
  <si>
    <t>https://www.tiktok.com/@informativost5/video/6984067982188088582</t>
  </si>
  <si>
    <t>Javier, de 17 años, tras ingresar en la UCI por contagiarse una segunda vez de covid: “Pensé que yo también podía morir” #coronavirus #covid19</t>
  </si>
  <si>
    <t>https://www.tiktok.com/@informativost5/video/6984316345362009350</t>
  </si>
  <si>
    <t>Los jóvenes responden a la llamada: avalancha de solicitudes para vacunarse durante las primeras horas de apertura del servicio de autocitas #covid19</t>
  </si>
  <si>
    <t>https://www.tiktok.com/@informativost5/video/6984406652237696261</t>
  </si>
  <si>
    <t>Igualdad lleva a la Fiscalía al tiktoker Naim Darrechi por afirmar que engaña a sus parejas diciéndoles que es estéril</t>
  </si>
  <si>
    <t>https://www.tiktok.com/@informativost5/video/6984407856996977925</t>
  </si>
  <si>
    <t>El Gobierno trata de regularizar la situación de Ibrahima y Makate, los dos senegaleses que intentaron ayudar a Samuel Luiz</t>
  </si>
  <si>
    <t>https://www.tiktok.com/@informativost5/video/6984512322584743173</t>
  </si>
  <si>
    <t>Pedro Sánchez, en Informativos Telecinco: "Cuba no es una democracia"</t>
  </si>
  <si>
    <t>https://www.tiktok.com/@informativost5/video/6984695588621143301</t>
  </si>
  <si>
    <t>Peces al aire: la curiosa manera en la que repoblan de vida marina lagos remotos en Estados Unidos</t>
  </si>
  <si>
    <t>https://www.tiktok.com/@informativost5/video/6984769498230295814</t>
  </si>
  <si>
    <t>El Tribunal Constitucional declara inconstitucional el confinamiento decretado en el primer estado de alarma por el Gobierno en marzo de 2020</t>
  </si>
  <si>
    <t>https://www.tiktok.com/@informativost5/video/6984806208213437701</t>
  </si>
  <si>
    <t>Julia Benedetti, la deportista española más joven en competir en los Juegos Olímpicos y la primera skater, que se estrena como deporte en Tokyo</t>
  </si>
  <si>
    <t>https://www.tiktok.com/@informativost5/video/6985067733532642565</t>
  </si>
  <si>
    <t>El rey Felipe VI, en el Homenaje de Estado por las víctimas del covid en España: "Es responsabilidad de todos mantener viva la memoria de lo sucedido"</t>
  </si>
  <si>
    <t>https://www.tiktok.com/@informativost5/video/6985148849450978566</t>
  </si>
  <si>
    <t>Europa abre expedientes a Hungría y Polonia por promover leyes que violan los derechos de las personas LGTBIQ y les da dos meses para enmendarlas</t>
  </si>
  <si>
    <t>https://www.tiktok.com/@informativost5/video/6985179991906553094</t>
  </si>
  <si>
    <t>La Policía incauta el dron más grande de toda España en una operación en el Estrecho: 150kg de capacidad, 170km/hora y autonomía de 7 horas</t>
  </si>
  <si>
    <t>https://www.tiktok.com/@informativost5/video/6985443880317537541</t>
  </si>
  <si>
    <t>Impresionantes avistamientos de ballenas en la costa catalana del Garraf: ballenas de 25 metros de largo Y 80 toneladas recorren nuestras costas</t>
  </si>
  <si>
    <t>https://www.tiktok.com/@informativost5/video/6985526869856767238</t>
  </si>
  <si>
    <t>El castillo de arena más alto del mundo: Una escultura de arena erigida en Dinamarca entra en el Guinness #Récord #Verano</t>
  </si>
  <si>
    <t>https://www.tiktok.com/@informativost5/video/6985535979939499269</t>
  </si>
  <si>
    <t>Los vecinos de Trapagarán, en Vizcaya, se manifiestan para expulsar a los okupas de la casa de un octogenario mientras se recuperaba de una operación</t>
  </si>
  <si>
    <t>https://www.tiktok.com/@informativost5/video/6985453217744227589</t>
  </si>
  <si>
    <t>Julio César, de 35 años y deportista, el rostro de los ingresados en la quinta ola: sin levantarse y conectado al oxígeno</t>
  </si>
  <si>
    <t>https://www.tiktok.com/@informativost5/video/6985453609479572742</t>
  </si>
  <si>
    <t>Bocadillos de calamares y ejemplo de integración laboral en un famoso quiosco de A Coruña #Discapacidad #Inclusión</t>
  </si>
  <si>
    <t>https://www.tiktok.com/@informativost5/video/6986549295612841222</t>
  </si>
  <si>
    <t>Liberado en Pakistán un cachorro de oso retenido en Pakistán tras sufrir un calvario #Naturaleza #Osos #Pakistán</t>
  </si>
  <si>
    <t>https://www.tiktok.com/@informativost5/video/6986635911459097861</t>
  </si>
  <si>
    <t>Carreras y empujones de bañistas a primera hora de la mañana para coger sitio en una de las parcelas de la playa de Torrevieja</t>
  </si>
  <si>
    <t>https://www.tiktok.com/@informativost5/video/6986664630340947206</t>
  </si>
  <si>
    <t>Reino Unido celebra el Día de la libertad: primera jornada sin restricciones de ningún tipo pese al aumento de contagios de covid en los últimos días</t>
  </si>
  <si>
    <t>https://www.tiktok.com/@informativost5/video/6986920810329935110</t>
  </si>
  <si>
    <t>Las jugadoras noruegas de balonmano playa piden vestir como los jugadores masculinos en competiciones oficiales #Igualdad</t>
  </si>
  <si>
    <t>https://www.tiktok.com/@informativost5/video/6986945343963352325</t>
  </si>
  <si>
    <t>Regularizan la situación en España de los dos senegaleses que intentaron salvar la vida de Samuel Luiz #Sociedad</t>
  </si>
  <si>
    <t>https://www.tiktok.com/@informativost5/video/6987009468374519046</t>
  </si>
  <si>
    <t>Éxito del paseo espacial de Jeff Bezos a bordo del New Shepard junto a su hermano y dos personas: la más mayor y la más joven en viajar al espacio</t>
  </si>
  <si>
    <t>https://www.tiktok.com/@informativost5/video/6987103861391494406</t>
  </si>
  <si>
    <t>El ataque de risa de Pedro Piqueras ante la 'desinfección profunda' del metro de Bilbao #Humor</t>
  </si>
  <si>
    <t>https://www.tiktok.com/@informativost5/video/6987294688688622853</t>
  </si>
  <si>
    <t>En la salud y en la enfermedad, en la riqueza y en la pobreza... Sí, es el #DíaMundialDelPerro #Mascotas #Perros</t>
  </si>
  <si>
    <t>https://www.tiktok.com/@informativost5/video/6987377710880328965</t>
  </si>
  <si>
    <t>Una rata irrumpe en el Parlamento Andaluz y obliga a parar la sesión hasta que consiguen echarla</t>
  </si>
  <si>
    <t>https://www.tiktok.com/@informativost5/video/6987410766584483077</t>
  </si>
  <si>
    <t>Así ha quedado el Parque natural del Cap de Creus, en Girona, por culpa de una colilla</t>
  </si>
  <si>
    <t>https://www.tiktok.com/@informativost5/video/6987661431667739910</t>
  </si>
  <si>
    <t>Begoña, una poeta en la lavandería: Vivió la pandemia entre sábanas y pijamas de pacientes de covid y ahora lo cuenta con sus versos</t>
  </si>
  <si>
    <t>https://www.tiktok.com/@informativost5/video/6987748616601439493</t>
  </si>
  <si>
    <t>País Vasco estudia implantar un toque de queda para los más jóvenes: de 01:00 a 06:00 horas solo ellos a casa #ToquesDeQueda #Pandemia</t>
  </si>
  <si>
    <t>https://www.tiktok.com/@informativost5/video/6987774985435630854</t>
  </si>
  <si>
    <t>Un remolino de arena interrumpe un partido de fútbol en Bolivia mientras el locutor lo narra como si formara parte del partido</t>
  </si>
  <si>
    <t>https://www.tiktok.com/@informativost5/video/6988024677750803718</t>
  </si>
  <si>
    <t>La fotógrafa Teresa Ordás consigue, sin retoques digitales, hacer visibles imágenes en los ojos con una perfección increíble</t>
  </si>
  <si>
    <t>https://www.tiktok.com/@informativost5/video/6988113487067172102</t>
  </si>
  <si>
    <t>El poder de la música: Un joven toca el chelo para su padre, ingresado en una UCI por covid, a quien le quitan el respirador días después</t>
  </si>
  <si>
    <t>https://www.tiktok.com/@informativost5/video/6988144643837906181</t>
  </si>
  <si>
    <t>Susto en el parque de atracciones: una joven choca contra una gaviota mientras estaba montada en la montaña rusa</t>
  </si>
  <si>
    <t>https://www.tiktok.com/@informativost5/video/6988048571840941318</t>
  </si>
  <si>
    <t>Cómo y cuándo hacer un test de antígenos, ya disponibles en farmacias españolas</t>
  </si>
  <si>
    <t>https://www.tiktok.com/@informativost5/video/6988046061097078022</t>
  </si>
  <si>
    <t>El banco de alimentos ha salvado del hambre a 1,5 millones de personas</t>
  </si>
  <si>
    <t>https://www.tiktok.com/@informativost5/video/6989132847063813381</t>
  </si>
  <si>
    <t>El "Paisaje de la Luz" de Madrid, declarado Patrimonio Mundial de la Unesco y se suma a los 49 bienes inscritos que tiene España</t>
  </si>
  <si>
    <t>https://www.tiktok.com/@informativost5/video/6989231123008097542</t>
  </si>
  <si>
    <t>La pedida de mano más orginal: un chico le pide la mano a su novia mientras vigilaba la playa de Fuengirola</t>
  </si>
  <si>
    <t>https://www.tiktok.com/@informativost5/video/6989257673208302853</t>
  </si>
  <si>
    <t>El día de los abuelos reconoce su esfuerzo, sacrificio y constancia en momentos más difíciles de la pandemia</t>
  </si>
  <si>
    <t>https://www.tiktok.com/@informativost5/video/6989505302840298758</t>
  </si>
  <si>
    <t>Un ingeniero francés fabrica un exoesqueleto para que su hijo pueda caminar</t>
  </si>
  <si>
    <t>https://www.tiktok.com/@informativost5/video/6989603058720279814</t>
  </si>
  <si>
    <t>"Soy un hombre gay y también un campeón olímpico": el reivindicativo discurso de Tom Daley tras ganar el oro en #Tokyo2020</t>
  </si>
  <si>
    <t>https://www.tiktok.com/@informativost5/video/6989630885918297350</t>
  </si>
  <si>
    <t>Los vecinos de Lugo denuncian la música alta de madrugada de uno de sus vecinos y resulta ser un gato con una particular habilidad</t>
  </si>
  <si>
    <t>https://www.tiktok.com/@informativost5/video/6989881178165660934</t>
  </si>
  <si>
    <t>Aprobadas 30.455 plazas para la Administración Pública, la oferta de empleo público más alta de la historia</t>
  </si>
  <si>
    <t>https://www.tiktok.com/@informativost5/video/6989978068492340486</t>
  </si>
  <si>
    <t>Simon Biles da un paso atrás en #Tokyo2020 para centrarse en su salud mental</t>
  </si>
  <si>
    <t>https://www.tiktok.com/@informativost5/video/6989999129829068037</t>
  </si>
  <si>
    <t>Madrugar ya no es suficiente: coger sitio en playas como la de la cala de la Granadella, en Jávea, es toda una odisea en pandemia</t>
  </si>
  <si>
    <t>https://www.tiktok.com/@informativost5/video/6990256656231828741</t>
  </si>
  <si>
    <t>La vacunación de los jóvenes termina por inmunizar a las familias contra el coronavirus</t>
  </si>
  <si>
    <t>https://www.tiktok.com/@informativost5/video/6990340128086494469</t>
  </si>
  <si>
    <t>Tras las hamburguesas gratis y las entradas para eventos, Nueva York ofrece 100 dólares como incentivo para los que se vacunen contra el coronavirus</t>
  </si>
  <si>
    <t>https://www.tiktok.com/@informativost5/video/6990370553471323398</t>
  </si>
  <si>
    <t>Una vaca retinta siembra el caos en Tarifa: se coló en una urbanización y se paseó por la calle varias horas</t>
  </si>
  <si>
    <t>https://www.tiktok.com/@informativost5/video/6990620825086872838</t>
  </si>
  <si>
    <t>El equipo olímpico de refugiados: la esperanza para las familias que viven en el exilio #Tokyo2020</t>
  </si>
  <si>
    <t>https://www.tiktok.com/@informativost5/video/6990717973124222214</t>
  </si>
  <si>
    <t>Día de la amistad, un recuerdo a quienes, pese a la distancia por la pandemia, han permanecido a nuestro lado para seguir viviendo buenos momentos</t>
  </si>
  <si>
    <t>https://www.tiktok.com/@informativost5/video/6990737345267977478</t>
  </si>
  <si>
    <t>"Este es mi cuerpo y no lo voy a esconder": el mensaje de una nutricionista que muestra con orgullo sus curvas</t>
  </si>
  <si>
    <t>https://www.tiktok.com/@informativost5/video/6989182431207247110</t>
  </si>
  <si>
    <t>Un suizo desafía al Parkinson y recorre 1000 kilómetros por los Alpes</t>
  </si>
  <si>
    <t>https://www.tiktok.com/@informativost5/video/6989170092441455877</t>
  </si>
  <si>
    <t>Londres inaugura un bar de copas para perros y humanos</t>
  </si>
  <si>
    <t>https://www.tiktok.com/@informativost5/video/6989161536610667781</t>
  </si>
  <si>
    <t>El 'hombre burbuja' sorprende a los vecinos de de San Francisco</t>
  </si>
  <si>
    <t>https://www.tiktok.com/@informativost5/video/6989164510288301317</t>
  </si>
  <si>
    <t>Jesús lleva siete años esperando a ser operado por la Sanidad pública. Al no conseguirlo, un doctor se ofrece a realizarle la operación gratuitamente</t>
  </si>
  <si>
    <t>https://www.tiktok.com/@informativost5/video/6989167122811342086</t>
  </si>
  <si>
    <t>Guían a mar abierto a una ballena que quedó atrapada en un club naútico de Valencia durante horas</t>
  </si>
  <si>
    <t>https://www.tiktok.com/@informativost5/video/6989538571069705477</t>
  </si>
  <si>
    <t>Las patatas fritas más caras del mundo: una ración cuesta 170 euros</t>
  </si>
  <si>
    <t>https://www.tiktok.com/@informativost5/video/6989896332228005126</t>
  </si>
  <si>
    <t>Hyperloop, el tren del futuro, cada vez más cerca. Cápsulas que flotan en el interior de túneles a baja presión y se mueven a 1.000 km/hor</t>
  </si>
  <si>
    <t>https://www.tiktok.com/@informativost5/video/6989898133614365958</t>
  </si>
  <si>
    <t>¿Está el apóstol Santiago enterrado en la Catedral de Santiago de Compostela?</t>
  </si>
  <si>
    <t>https://www.tiktok.com/@informativost5/video/6990294063744339205</t>
  </si>
  <si>
    <t>Tably', la app móvil que descubre el estado de salud de tu gato</t>
  </si>
  <si>
    <t>https://www.tiktok.com/@informativost5/video/6990672225338739974</t>
  </si>
  <si>
    <t>Una empresa británica diseña espectáculos de luz con drones para evitar la contaminación del aire</t>
  </si>
  <si>
    <t>https://www.tiktok.com/@informativost5/video/6993252947798904069</t>
  </si>
  <si>
    <t>El comecocos o el tetris, los primeros videojuegos de arcade resucitan</t>
  </si>
  <si>
    <t>https://www.tiktok.com/@informativost5/video/6993253138941676805</t>
  </si>
  <si>
    <t>Condenan a una compañía de seguros a indemnizar a un bar que tuvo que cerrar por el confinamiento</t>
  </si>
  <si>
    <t>https://www.tiktok.com/@informativost5/video/6993253647240989957</t>
  </si>
  <si>
    <t>Un ucraniano de 97 años no encuentra adversario para jugar al tenis</t>
  </si>
  <si>
    <t>https://www.tiktok.com/@informativost5/video/6993254163807276294</t>
  </si>
  <si>
    <t>Natalia García, la fotoperiodista que llama a no olvidar el infierno que fue para sanitarios y pacientes la pandemia</t>
  </si>
  <si>
    <t>https://www.tiktok.com/@informativost5/video/6993254369923747077</t>
  </si>
  <si>
    <t>Un escocés pone a prueba la teconología del trabajo remoto: se va a trabajar colgado de un acantilado</t>
  </si>
  <si>
    <t>https://www.tiktok.com/@informativost5/video/6996934196363087110</t>
  </si>
  <si>
    <t>El salto al vacío más alto del mundo se encuentra en China. ¿Te atreverías a saltar?</t>
  </si>
  <si>
    <t>https://www.tiktok.com/@informativost5/video/6996985457619848454</t>
  </si>
  <si>
    <t>Los bañistas de una playa granadina ayudan a capturar a unos delincuentes a su llegada a tierra</t>
  </si>
  <si>
    <t>https://www.tiktok.com/@informativost5/video/6997020046899940614</t>
  </si>
  <si>
    <t>El régimen talibán ya controla Afganistán: las mujeres del país, ante el temor de perder todos los derechos que han conseguido en los últimos 20 años</t>
  </si>
  <si>
    <t>https://www.tiktok.com/@informativost5/video/6997055064615439622</t>
  </si>
  <si>
    <t>Gandía sufre las consecuencias de un reventón térmico: la noria instalada en la localidad se derrumbó apenas media hora antes de abrir al público</t>
  </si>
  <si>
    <t>https://www.tiktok.com/@informativost5/video/6997300428861934854</t>
  </si>
  <si>
    <t>Las carreras de los botes locos se celebran un año más en Hungría</t>
  </si>
  <si>
    <t>https://www.tiktok.com/@informativost5/video/6997395639290072325</t>
  </si>
  <si>
    <t>Tik Tok impone toque de queda a los menores de edad para mejorar sus hábitos digitales</t>
  </si>
  <si>
    <t>https://www.tiktok.com/@informativost5/video/6997420610519321862</t>
  </si>
  <si>
    <t>Los consumidores ven cómo se resiente su poder adquisitivo ante las fuertes subidas de la factura de la electricidad y el precio del combustible</t>
  </si>
  <si>
    <t>https://www.tiktok.com/@informativost5/video/6997672657386851589</t>
  </si>
  <si>
    <t>Las Kellys inician una campaña de recaudación de dinero para crear un portal de reservas de hoteles justos</t>
  </si>
  <si>
    <t>https://www.tiktok.com/@informativost5/video/6997756184543415557</t>
  </si>
  <si>
    <t>La imagen de la valentía: un grupo de mujeres se manifiesta por sus derechos en las calles de Kabul tras la toma de control del régimen talibán</t>
  </si>
  <si>
    <t>https://www.tiktok.com/@informativost5/video/6997791269749542149</t>
  </si>
  <si>
    <t>No todos se comportan igual: Un grupo de jóvenes dan ejemplo y limpia los excesos del último botellón en Tarifa</t>
  </si>
  <si>
    <t>https://www.tiktok.com/@informativost5/video/6998045067877387526</t>
  </si>
  <si>
    <t>"Sopa de plástico", los desechos que aparecen en El Ejido que acaban en el mar y que sirven de comida para los peces</t>
  </si>
  <si>
    <t>https://www.tiktok.com/@informativost5/video/6998136939773742342</t>
  </si>
  <si>
    <t>Ver pintar en directo a Antonio López, un regalo para los amantes del arte que los más curiosos han podido disfrutar en la Puerta del Sol</t>
  </si>
  <si>
    <t>https://www.tiktok.com/@informativost5/video/6998172219427818757</t>
  </si>
  <si>
    <t>Zara Rutherford, una joven de 19 años que lucha por ser la mujer más joven en dar la vuelta al mundo en solitario</t>
  </si>
  <si>
    <t>https://www.tiktok.com/@informativost5/video/6998418437156490502</t>
  </si>
  <si>
    <t>El supuesto pañuelo con el que Messi se secó las lágrimas y se sonó los mocos en su despedida del Barça, a subasta por un millón de euros</t>
  </si>
  <si>
    <t>https://www.tiktok.com/@informativost5/video/6998509806738738438</t>
  </si>
  <si>
    <t>Los buitres leonados de Ubrique se desploman: por el calor y la falta de agua y comida caen donde pueden mientras que los vecinos intentan salvarlos</t>
  </si>
  <si>
    <t>https://www.tiktok.com/@informativost5/video/6998533656235003142</t>
  </si>
  <si>
    <t>Un grupo de estudiantes pide ayuda para evacuar de Kabul a un joven que estuvo de intercambio en Galicia</t>
  </si>
  <si>
    <t>https://www.tiktok.com/@informativost5/video/6998475463773408517</t>
  </si>
  <si>
    <t>Corea del Sur otorgará estatus legal a los animales para combatir el abuso y el abandono, siendo uno de los pocos países en reconocerlos como seres</t>
  </si>
  <si>
    <t>https://www.tiktok.com/@informativost5/video/6998426027361832197</t>
  </si>
  <si>
    <t>El drama del Mar Menor se repite: vuelven a aparecer miles de peces muertos en la orilla #SOSMarMenor</t>
  </si>
  <si>
    <t>https://www.tiktok.com/@informativost5/video/6999526626887208198</t>
  </si>
  <si>
    <t>"Sentarse a la fresca" aspira a ser declarado Patrimonio Inmaterial de la Humanidad por la UNESCO</t>
  </si>
  <si>
    <t>https://www.tiktok.com/@informativost5/video/6999623608209263877</t>
  </si>
  <si>
    <t>Unos turistas franceses aparcan su caravana en una playa de Asturias: aseguran que seguían indicaciones de su GPS</t>
  </si>
  <si>
    <t>https://www.tiktok.com/@informativost5/video/6999645949534407942</t>
  </si>
  <si>
    <t>La destrucción del Mar Menor es la mayor catástrofe ecológica de nuestro país: casi cinco toneladas de peces muertos se han recogido ya en sus aguas</t>
  </si>
  <si>
    <t>https://www.tiktok.com/@informativost5/video/6999898913658457349</t>
  </si>
  <si>
    <t>La perrita Charlie se reencuentra con su familia tras permanecer en el interior de la caravana que fue robada en Ferrol</t>
  </si>
  <si>
    <t>https://www.tiktok.com/@informativost5/video/6999988938836380934</t>
  </si>
  <si>
    <t>Un zoológico a la inversa en Sudáfrica: encierran a los humanos en jaulas y permiten a los animales que los visiten</t>
  </si>
  <si>
    <t>https://www.tiktok.com/@informativost5/video/7000028695813491974</t>
  </si>
  <si>
    <t>Mikel García, el campeón de atletismo con síndrome de Down que no puede participar en los Juegos Paralímpicos</t>
  </si>
  <si>
    <t>https://www.tiktok.com/@informativost5/video/7000271819236363525</t>
  </si>
  <si>
    <t>Bancos en mitad de la calle, la increíble gymkana de unos vecinos de Barcelona. La ciudad quiere así "pacificar" varias vías. ¿Te sentarías en ellos?</t>
  </si>
  <si>
    <t>https://www.tiktok.com/@informativost5/video/7000362774190722309</t>
  </si>
  <si>
    <t>Suma y sigue: el precio de la luz llegará este jueves a un nuevo récord histórico: 122,76 euros/MWh</t>
  </si>
  <si>
    <t>https://www.tiktok.com/@informativost5/video/7000387816534347014</t>
  </si>
  <si>
    <t>Por primera vez, en pequeños grupos y con compra anticipada, se puede visitar por la noche la Catedral de Santiago de Compostela</t>
  </si>
  <si>
    <t>https://www.tiktok.com/@informativost5/video/7000647759090994437</t>
  </si>
  <si>
    <t>Piden ayuda ciudadana para encontrar al padre que se ha dado a la fuga: 44 años, 1,78, de complexión atlética, con el pelo rapado y la barba recortada</t>
  </si>
  <si>
    <t>https://www.tiktok.com/@informativost5/video/7000729376849480966</t>
  </si>
  <si>
    <t>Final feliz para Enke: Kristian y Amantia ya están con su madre después de nueve meses de agónica búsqueda</t>
  </si>
  <si>
    <t>https://www.tiktok.com/@informativost5/video/7000762485389249797</t>
  </si>
  <si>
    <t>Tardes eternas, mar cristalino y rodeado de miles de caballitos de mar, vecinos del Mar Menor recuerdan su paraíso tras la peor crisis de su entorno</t>
  </si>
  <si>
    <t>https://www.tiktok.com/@informativost5/video/7001008803009268997</t>
  </si>
  <si>
    <t>España ordena el repliegue del contingente de repatriación en Afganistán. El operativo termina este viernes</t>
  </si>
  <si>
    <t>https://www.tiktok.com/@informativost5/video/7001108499010784517</t>
  </si>
  <si>
    <t>El miedo al covid impulsa el turismo de embarcaciones de recreo, que ya colapsa algunas zonas turísticas de costa #Verano</t>
  </si>
  <si>
    <t>https://www.tiktok.com/@informativost5/video/7001129706082848005</t>
  </si>
  <si>
    <t>Xavi Hernández, Tom Cruise o Will Smith se rinden a Mr. Dripping, el artista que pinta por goteo sin tocar el lienzo</t>
  </si>
  <si>
    <t>https://www.tiktok.com/@informativost5/video/7000764171914579206</t>
  </si>
  <si>
    <t>Pasar la noche en un bunker es posible: Un empresario reconvierte los fortines militares alemanes en alojamientos turísticos</t>
  </si>
  <si>
    <t>https://www.tiktok.com/@informativost5/video/7000764522243886342</t>
  </si>
  <si>
    <t>Tarragona posee el olivo más antiguo de la península: La ‘Faga de Ardion’ cumple 1.701 años y está protegido por su tamaño y características</t>
  </si>
  <si>
    <t>https://www.tiktok.com/@informativost5/video/7002124038273305861</t>
  </si>
  <si>
    <t>Un escudo protector natural para proteger las laderas y glaciares de los Alpes suizos</t>
  </si>
  <si>
    <t>https://www.tiktok.com/@informativost5/video/7002210144763317510</t>
  </si>
  <si>
    <t>La princesa Leonor comienza una nueva etapa en Gales, donde cursará bachillerato</t>
  </si>
  <si>
    <t>https://www.tiktok.com/@informativost5/video/7002244081099214085</t>
  </si>
  <si>
    <t>Las inundaciones no frenaron a estas sanitarias de Benicàssim: "Somos atención primaria, estamos ahí"</t>
  </si>
  <si>
    <t>https://www.tiktok.com/@informativost5/video/7002494063962230021</t>
  </si>
  <si>
    <t>Los militares españoles, ya en nuestro país, cuentan cómo ha sido su experiencia en Afganistán, la más importante de sus vidas</t>
  </si>
  <si>
    <t>https://www.tiktok.com/@informativost5/video/7002587727707393286</t>
  </si>
  <si>
    <t>Una nueva vida: el hospital Vall d'Hebron realiza un trasplante pulmonar a un menor de dos años por primera vez en España #Medicina #trasplante</t>
  </si>
  <si>
    <t>https://www.tiktok.com/@informativost5/video/7002615991934962950</t>
  </si>
  <si>
    <t>China restringe el horario de los videojuegos a los menores: solo se podrá jugar una hora durante fines de semanas o festivo</t>
  </si>
  <si>
    <t>https://www.tiktok.com/@informativost5/video/7002868904091536645</t>
  </si>
  <si>
    <t>Tras los incendios, llega las riadas de ceniza: Ríos negros en Ávila tras las últimas lluvias que contaminan las zonas rurales</t>
  </si>
  <si>
    <t>https://www.tiktok.com/@informativost5/video/7003050739304123654</t>
  </si>
  <si>
    <t>El alcalde de Batres, una localidad de la sierra de Madrid, se planta ante la subida de la luz y anuncia que no va a pagar la factura a las eléctricas</t>
  </si>
  <si>
    <t>https://www.tiktok.com/@informativost5/video/7003235879732972806</t>
  </si>
  <si>
    <t>El éxodo a pie de más de 100.000 afganos que huyen del terror talibán entre el miedo y el calor, entre ellos ancianos y mujeres embarazadas</t>
  </si>
  <si>
    <t>https://www.tiktok.com/@informativost5/video/7003332434142006534</t>
  </si>
  <si>
    <t>Una ballena acompaña a un deportista argentino mientras practica paddle surf</t>
  </si>
  <si>
    <t>https://www.tiktok.com/@informativost5/video/7003362357292305670</t>
  </si>
  <si>
    <t>La DANA azota España: el municipio de Alcanar, en Tarragona, uno de los más afectados por las fuertes lluvias</t>
  </si>
  <si>
    <t>https://www.tiktok.com/@informativost5/video/7003422782432283910</t>
  </si>
  <si>
    <t>Pedro Sánchez celebra el "éxito de todos": el 70% de la población tiene la pauta completa en España, que lidera la vacunación entre los grandes países</t>
  </si>
  <si>
    <t>https://www.tiktok.com/@informativost5/video/7003616037715381509</t>
  </si>
  <si>
    <t>Recta final de los Juegos Paralímpicos: España supera el medallero de Río 2016 a tres días del adiós con nuestras deportistas siendo una inspiración</t>
  </si>
  <si>
    <t>https://www.tiktok.com/@informativost5/video/7003737558907718918</t>
  </si>
  <si>
    <t>La Fiscalía del Supremo pide información a Suiza sobre la posible comisión de cuatro delitos por parte de Juan Carlos I</t>
  </si>
  <si>
    <t>https://www.tiktok.com/@informativost5/video/7003711451412122885</t>
  </si>
  <si>
    <t>Villacarrillo no tiene a quién vacunar: toda la población diana de este pueblo de Jaén está ya inmunizada</t>
  </si>
  <si>
    <t>https://www.tiktok.com/@informativost5/video/7003637639312067846</t>
  </si>
  <si>
    <t>El clásico que se repite en septiembre: nuevos y viejos propósitos para afrontar tras las vacaciones. ¿Cuál es el tuyo?</t>
  </si>
  <si>
    <t>https://www.tiktok.com/@informativost5/video/7004816723387895045</t>
  </si>
  <si>
    <t>David Aguilar, 'Hand Solo', repite hazaña: construye una prótesis con piezas de Lego para Beknur, un niño de 8 años con un problema de crecimiento</t>
  </si>
  <si>
    <t>https://www.tiktok.com/@informativost5/video/7004849900173200646</t>
  </si>
  <si>
    <t>Anthony, un niño de tres años con autismo, ya está con su familia tras permanecer cuatro días perdido en un bosque</t>
  </si>
  <si>
    <t>https://www.tiktok.com/@informativost5/video/7004915433044200710</t>
  </si>
  <si>
    <t>El polémico obispo de Solsona renuncia "por amor" al mantener una relación con una escritora</t>
  </si>
  <si>
    <t>https://www.tiktok.com/@informativost5/video/7005086128172731654</t>
  </si>
  <si>
    <t>Venecia será la primera ciudad del mundo en cobrar a los turistas una entrada por visitarla</t>
  </si>
  <si>
    <t>https://www.tiktok.com/@informativost5/video/7005186848251202821</t>
  </si>
  <si>
    <t>Vivieron la vida de la otra sin saberlo: Un error humano provocó un intercambio de bebés en el Hospital de Logroño en 2002</t>
  </si>
  <si>
    <t>https://www.tiktok.com/@informativost5/video/7005216454387748101</t>
  </si>
  <si>
    <t>La Policía busca testigos de la agresión homófoba ocurrida el domingo por la tarde en el barrio de Malasaña de Madrid</t>
  </si>
  <si>
    <t>https://www.tiktok.com/@informativost5/video/7005461746689346822</t>
  </si>
  <si>
    <t>México legaliza el aborto: en una jornada histórica y con una votación unánime, se despenaliza la interrupción voluntaria del embarazo</t>
  </si>
  <si>
    <t>https://www.tiktok.com/@informativost5/video/7005555694694878470</t>
  </si>
  <si>
    <t>La justicia canaria reabre el caso de Yéremi Vargas, catorce años después de la desaparición del pequeño</t>
  </si>
  <si>
    <t>https://www.tiktok.com/@informativost5/video/7005599304433847557</t>
  </si>
  <si>
    <t>La Policía busca pistas que les lleve hasta los pirómanos que provocaron el incendio de la Ribeira Sacra</t>
  </si>
  <si>
    <t>https://www.tiktok.com/@informativost5/video/7005643709505146118</t>
  </si>
  <si>
    <t>El joven que denunció sufrir una agresión homófoba en Malasaña confiesa que se lo inventó, una denuncia falsa que daña a las que sí han ocurrido</t>
  </si>
  <si>
    <t>https://www.tiktok.com/@informativost5/video/7005831839411653893</t>
  </si>
  <si>
    <t>Fallece el actor Jordi Rebellón a los 65 años, el mítico doctor Vilches de 'Hospital Central'</t>
  </si>
  <si>
    <t>https://www.tiktok.com/@informativost5/video/7005930741095763205</t>
  </si>
  <si>
    <t>Una boa desata el pánico en un edificio del centro de Palencia: se escapó del terrario de un vecino y ha sido encontrada en una de las bajantes</t>
  </si>
  <si>
    <t>https://www.tiktok.com/@informativost5/video/7005962090108308742</t>
  </si>
  <si>
    <t>De la calle a un empleo gracias a la solidaridad de las redes sociales: el proyecto 'Un Mismo Equipo' encuentra empleo a personas en exclusión social</t>
  </si>
  <si>
    <t>https://www.tiktok.com/@informativost5/video/7006021579180133637</t>
  </si>
  <si>
    <t>Homenaje a los deportistas españoles olímpicos y paralímpicos tras su buena actuación en #Tokyo2020</t>
  </si>
  <si>
    <t>https://www.tiktok.com/@informativost5/video/7006214498239384837</t>
  </si>
  <si>
    <t>El régimen talibán prohíbe a las mujeres practicar deporte si su cuerpo queda “expuesto” mientras en la universidad quedan separadas por una cortina</t>
  </si>
  <si>
    <t>https://www.tiktok.com/@informativost5/video/7006303079255624965</t>
  </si>
  <si>
    <t>¿Sabes cómo suena tu móvil cuando te llaman o perteces a la 'generación mute'?</t>
  </si>
  <si>
    <t>https://www.tiktok.com/@informativost5/video/7006311322883296517</t>
  </si>
  <si>
    <t>El precio de la luz no toca techo y supera la barrera de los 150 euros el megavatio hora</t>
  </si>
  <si>
    <t>https://www.tiktok.com/@informativost5/video/7006216946383408390</t>
  </si>
  <si>
    <t>El auge de la minería de oro acaba con el Amazonas: cada año se pierden 1.000 hectáreas de selva en estas explotaciones ilegales</t>
  </si>
  <si>
    <t>https://www.tiktok.com/@informativost5/video/7006696211717688582</t>
  </si>
  <si>
    <t>Estados Unidos recuerda a las víctimas del 11-S, el atentado que cambió el mundo, en su veinte aniversario</t>
  </si>
  <si>
    <t>https://www.tiktok.com/@informativost5/video/7006216392815037701</t>
  </si>
  <si>
    <t>Devuelven a su habitat a un pingüino de Humboldt extraviado en la región chilena de Atacama, desviado por las corrientes marinas #PeligroDeExtinción</t>
  </si>
  <si>
    <t>https://www.tiktok.com/@informativost5/video/7007323089180691718</t>
  </si>
  <si>
    <t>Un guía turístico en Bolivia se hace amigo de un peligroso caimán de los pantanos alimentándolo todos los días</t>
  </si>
  <si>
    <t>https://www.tiktok.com/@informativost5/video/7007417256242089221</t>
  </si>
  <si>
    <t>El fuego devora Sierra Bermeja y las llamas calcinan casi 8.000 hectáreas en un incendio de sexta generación casi imposible de extinguir</t>
  </si>
  <si>
    <t>https://www.tiktok.com/@informativost5/video/7007472017926573318</t>
  </si>
  <si>
    <t>El ministerio de Consumo alerta por las abusivas cláusulas en los contratos de alquier: fianzas de hasta cinco meses</t>
  </si>
  <si>
    <t>https://www.tiktok.com/@informativost5/video/7007691451165412614</t>
  </si>
  <si>
    <t>Vuelven las estrellas a la extravagante Gala MET 2021. ¿Cuál ha sido tu modelo preferido?</t>
  </si>
  <si>
    <t>https://www.tiktok.com/@informativost5/video/7007783944779222277</t>
  </si>
  <si>
    <t>La Guardia Civil busca a un peregrino que hacía el Camino de Santiago en compaía de siete cabras, tres burros y un perro sin certificado sanitario</t>
  </si>
  <si>
    <t>https://www.tiktok.com/@informativost5/video/7007815758705184005</t>
  </si>
  <si>
    <t>El Parlamento Europeo pide a Bruselas que todos los estados miembro reconozcan los derechos de las parejas del mismo sexo #LGTBI</t>
  </si>
  <si>
    <t>https://www.tiktok.com/@informativost5/video/7007878882896416006</t>
  </si>
  <si>
    <t>Alerta en la isla de La Palma por riesgo volcánico: desde el sábado se han detectado 3.000 movimientos sísmicos que preocupan a los científicos</t>
  </si>
  <si>
    <t>https://www.tiktok.com/@informativost5/video/7008064077905906950</t>
  </si>
  <si>
    <t>Científicos alemanes enseñan a las vacas a ir al baño para disminuir la contaminación, producen el tercer gas de efecto invernadero más importante</t>
  </si>
  <si>
    <t>https://www.tiktok.com/@informativost5/video/7008156252559723781</t>
  </si>
  <si>
    <t>Un equipo español publica el primer caso clínico en el mundo de un menor hospitalizado durante dos meses por una grave adicción a Fornite</t>
  </si>
  <si>
    <t>https://www.tiktok.com/@informativost5/video/7008195158369914117</t>
  </si>
  <si>
    <t>Un colegio de Cáceres prohíbe la entrada a dos niñas: sus padres negacionistas rechazan el uso de la mascarilla</t>
  </si>
  <si>
    <t>https://www.tiktok.com/@informativost5/video/7008427488447761670</t>
  </si>
  <si>
    <t>Guerra de banderas' en las ruedas de prensa tras la reunión de la mesa de diálogo en Cataluña</t>
  </si>
  <si>
    <t>https://www.tiktok.com/@informativost5/video/7008525751976725766</t>
  </si>
  <si>
    <t>El Parlamento Europeo pide a Bruselas que tipifique la violencia de género como delito grave</t>
  </si>
  <si>
    <t>https://www.tiktok.com/@informativost5/video/7008559447450668293</t>
  </si>
  <si>
    <t>El ayuntamiento de Catarroja pinta un paso de cebra justo debajo de la terraza de un bar</t>
  </si>
  <si>
    <t>https://www.tiktok.com/@informativost5/video/7008561765340466437</t>
  </si>
  <si>
    <t>La familia de Valeria, con una enfermedad rara que le produce 100 espasmos diarios, busca a personas en una situación similar para la investigación</t>
  </si>
  <si>
    <t>https://www.tiktok.com/@informativost5/video/7008624194384612614</t>
  </si>
  <si>
    <t>Dabiz Muñoz, mejor chef del mundo, con Pedro Piqueras: ""La búsqueda de la excelencia y la creatividad constante ha marcado las reglas del juego"</t>
  </si>
  <si>
    <t>https://www.tiktok.com/@informativost5/video/7008806096500460805</t>
  </si>
  <si>
    <t>El Arco del Triunfo envuelto, el último reto de Christo que ha necesitado 25.000 metros cuadrados de plástico recliclado y 14 millones de euros</t>
  </si>
  <si>
    <t>https://www.tiktok.com/@informativost5/video/7008896962921565446</t>
  </si>
  <si>
    <t>Declaran los seis agentes denunciados al entrar en un domicilio donde se realizaba una fiesta en la cuarta ola de la pandemia del coronavirus</t>
  </si>
  <si>
    <t>https://www.tiktok.com/@informativost5/video/7008920266655010054</t>
  </si>
  <si>
    <t>Una mujer salta al Guadiana para salvar a su perro, que se había metido en el río para atrapar un pato</t>
  </si>
  <si>
    <t>https://www.tiktok.com/@informativost5/video/7008926233408851205</t>
  </si>
  <si>
    <t>Insólito: la Guardia Civil denuncia al piloto de un autogiro por conducción temeraria en Alicante</t>
  </si>
  <si>
    <t>https://www.tiktok.com/@informativost5/video/7008828901359226118</t>
  </si>
  <si>
    <t>El superhéroe de Indonesia que lleva alegría y entretenimiento a los niños aislados por la pandemia</t>
  </si>
  <si>
    <t>https://www.tiktok.com/@informativost5/video/7008925246950477062</t>
  </si>
  <si>
    <t>La música, la mejor terapia: un joven con autismo enseña a bailar hip hop a un anciano de 101 años</t>
  </si>
  <si>
    <t>https://www.tiktok.com/@informativost5/video/7008822595998977285</t>
  </si>
  <si>
    <t>Los record Guinnes se actualizan con capacidades, rasgos y talentos sorprendentes. ¿Podrías superar alguno?</t>
  </si>
  <si>
    <t>https://www.tiktok.com/@informativost5/video/7009687781291216134</t>
  </si>
  <si>
    <t>Entra en erupción el volcán de La Palma tras semanas de intensa actividad sísmica</t>
  </si>
  <si>
    <t>https://www.tiktok.com/@informativost5/video/7009728940088560901</t>
  </si>
  <si>
    <t>La isla de La Palma vive una erupción volcánica tras 50 años que, de momento, deja siete bocas activas y columnas kilométricas de humo y cenizas</t>
  </si>
  <si>
    <t>https://www.tiktok.com/@informativost5/video/7009912279760260358</t>
  </si>
  <si>
    <t>El momento en que entra en erupción el volcán en la isla de La Palma mientras se realizaba una entrevista en la zona</t>
  </si>
  <si>
    <t>https://www.tiktok.com/@informativost5/video/7010011619304475910</t>
  </si>
  <si>
    <t>Pedro Piqueras, en primera línea desde La Palma: "El acontecimiento es único"</t>
  </si>
  <si>
    <t>https://www.tiktok.com/@informativost5/video/7010103351488564486</t>
  </si>
  <si>
    <t>Desde el aire, asombran las imágenes de las coladas de lava del volcán de la Palma que, en su camino hacia alma, arrasa con todo lo que encuentra</t>
  </si>
  <si>
    <t>https://www.tiktok.com/@informativost5/video/7010295880364428549</t>
  </si>
  <si>
    <t>El Día Internacional contra el Alzheimer pone de relieve la falta de medios: Se estima que 131 millones de personas sufrirán esta enfermedad en 2050</t>
  </si>
  <si>
    <t>https://www.tiktok.com/@informativost5/video/7010379625058618630</t>
  </si>
  <si>
    <t>Pedro Piqueras acompaña a una patrulla de la Guardia Civil a las zonas arrasadas por el volcán de La Palma: "Jamás me había encontrado con algo así"</t>
  </si>
  <si>
    <t>https://www.tiktok.com/@informativost5/video/7010406360458251525</t>
  </si>
  <si>
    <t>La destrucción de una casa con piscina por la lava en La Palma, a vista de dron</t>
  </si>
  <si>
    <t>https://www.tiktok.com/@informativost5/video/7010474292114705669</t>
  </si>
  <si>
    <t>¿Qué salvar antes de que desaparezca para siempre?, es la pregunta a la que se han tenido que enfrentar en cuestión de minutos los vecinos de Todoque</t>
  </si>
  <si>
    <t>https://www.tiktok.com/@informativost5/video/7010676146970971397</t>
  </si>
  <si>
    <t>Bomberos, Guardia Civil y vecinos de La Palma salvan como pueden a la mayoría de animales que corrían peligro ante el paso de la lava</t>
  </si>
  <si>
    <t>https://www.tiktok.com/@informativost5/video/7010754015059397893</t>
  </si>
  <si>
    <t>Pedro fue evacuado por el volcán de La Palma y no quiso separarse de sus perros. Tras días durmiendo en el coche, ya tiene un hogar de acogida</t>
  </si>
  <si>
    <t>https://www.tiktok.com/@informativost5/video/7010775771778141446</t>
  </si>
  <si>
    <t>Los bomberos intentan lo imposible: trabajan para encauzar la lava del volcán de La Palma para salvar casas en Todoque: "Que no sea por no intentarlo"</t>
  </si>
  <si>
    <t>https://www.tiktok.com/@informativost5/video/7010848741653548293</t>
  </si>
  <si>
    <t>En el río de destrucción que dejan las coladas de lava de La Palma, destacan pequeñas casas aisladas que se han salvado, de momento, de ser arrasadas</t>
  </si>
  <si>
    <t>https://www.tiktok.com/@informativost5/video/7010878041681399045</t>
  </si>
  <si>
    <t>Un violín gigante recorre los canales de Venecia en homenaje a las víctimas de la covid19</t>
  </si>
  <si>
    <t>https://www.tiktok.com/@informativost5/video/7011123892274105606</t>
  </si>
  <si>
    <t>Así es la boca del volcán de La Palma: un dron consigue imágenes aéreas a menos de un kilómetro de la lengua de fuego</t>
  </si>
  <si>
    <t>https://www.tiktok.com/@informativost5/video/7011146204524449029</t>
  </si>
  <si>
    <t>Ola de solidaridad en Canarias: las ocho islas se unen para ayudar a los afectados por el volcán de La Palma</t>
  </si>
  <si>
    <t>https://www.tiktok.com/@informativost5/video/7011221941696711942</t>
  </si>
  <si>
    <t>Los Reyes, a los afectados por el volcán de La Palma: "Les tenemos que ayudar"</t>
  </si>
  <si>
    <t>https://www.tiktok.com/@informativost5/video/7011267207564987654</t>
  </si>
  <si>
    <t>La población de koalas en Australia ha disminuido hasta un 30% este año</t>
  </si>
  <si>
    <t>https://www.tiktok.com/@informativost5/video/7011490616022453509</t>
  </si>
  <si>
    <t>Espectacular explosión registrada en el volcán de La Palma durante la madrugada del viernes</t>
  </si>
  <si>
    <t>https://www.tiktok.com/@informativost5/video/7011496373069581573</t>
  </si>
  <si>
    <t>La ONG del cocinero español José Andrés llega a La Palma para repartir comida a los evacuados</t>
  </si>
  <si>
    <t>https://www.tiktok.com/@informativost5/video/7011506429290876166</t>
  </si>
  <si>
    <t>La historia de solidaridad de Paz Y Francisco: acogen en su casa a seis personas que han perdido la suya en La Palma</t>
  </si>
  <si>
    <t>https://www.tiktok.com/@informativost5/video/7011148738970307845</t>
  </si>
  <si>
    <t>Espeleólogos se adentran en la cueva del infierno en Yemen, un agujero de 112 metros de profundidad</t>
  </si>
  <si>
    <t>https://www.tiktok.com/@informativost5/video/7011104048627698949</t>
  </si>
  <si>
    <t>Una mujer francesa cumple su sueño antes de quedarse ciega: volar con una bandada de gansos</t>
  </si>
  <si>
    <t>https://www.tiktok.com/@informativost5/video/7012324714093841669</t>
  </si>
  <si>
    <t>Varias bocas siguen erupcionando en la cima del volcán de La Palma</t>
  </si>
  <si>
    <t>https://www.tiktok.com/@informativost5/video/7012517314239220998</t>
  </si>
  <si>
    <t>Buscan casas de acogida para las mascotas de los desalojados en La Palma</t>
  </si>
  <si>
    <t>https://www.tiktok.com/@informativost5/video/7012609169593289990</t>
  </si>
  <si>
    <t>El Spiderman francés, de 60 años, escala un rascacielos de 160 metros de altura para pedir más acciones contra el cambio climático</t>
  </si>
  <si>
    <t>https://www.tiktok.com/@informativost5/video/7012636935743196421</t>
  </si>
  <si>
    <t>El avance de la lava en La Palma arrasa con el centro de Todoque destruyendo también su iglesia, emblema del lugar</t>
  </si>
  <si>
    <t>https://www.tiktok.com/@informativost5/video/7012650111197007109</t>
  </si>
  <si>
    <t>Araceli, la primera vacunada de España, recibe la tercera dosis, en presencia de la ministra de Sanidad</t>
  </si>
  <si>
    <t>https://www.tiktok.com/@informativost5/video/7012886356821167366</t>
  </si>
  <si>
    <t>Las gasolineras del Reino Unido se quedan vacías por culpa del Brexit: crispación y largas colas para llenar los depósitos de los vehículos</t>
  </si>
  <si>
    <t>https://www.tiktok.com/@informativost5/video/7012975477707083013</t>
  </si>
  <si>
    <t>Al acelerar las imágenes se aprecia cómo la nueva boca del volcán de La Palma comienza a expulsar grandes corrientes de lava, de tipo hawaianas</t>
  </si>
  <si>
    <t>https://www.tiktok.com/@informativost5/video/7013012942379552006</t>
  </si>
  <si>
    <t>La calle de solidaridad de La Palma: los propietarios de apartamentos turísticos de Tazacorte prestan sus viviendas para alojar a vecinos evacuados</t>
  </si>
  <si>
    <t>https://www.tiktok.com/@informativost5/video/7013016419545795845</t>
  </si>
  <si>
    <t>Los ríos de lava del volcán de La Palma deslumbran en la oscuridad de la noche y engulle todo lo que encuentra a su paso</t>
  </si>
  <si>
    <t>https://www.tiktok.com/@informativost5/video/7013124775505661190</t>
  </si>
  <si>
    <t>La lava del volcán de La Palma llega al mar tras diez días de erupción. Imagen captada por el Instituto Español de Oceanografía</t>
  </si>
  <si>
    <t>https://www.tiktok.com/@informativost5/video/7013262613605862661</t>
  </si>
  <si>
    <t>Sharara Sarwari, la ciclista afgana que no puede salir de casa después de que los talibanes hayan prohibido a las mujeres hacer deporte en Afganistán</t>
  </si>
  <si>
    <t>https://www.tiktok.com/@informativost5/video/7013293054480223493</t>
  </si>
  <si>
    <t>La colada del volcán de La Palma gana terreno al mar y forma un delta de lava</t>
  </si>
  <si>
    <t>https://www.tiktok.com/@informativost5/video/7013353022218685701</t>
  </si>
  <si>
    <t>Presentan el primer exoesqueleto biónico infantil del mundo, el ATLAS 2030, que permite la movilidad en menores con dificultades para caminar</t>
  </si>
  <si>
    <t>https://www.tiktok.com/@informativost5/video/7013386866330225926</t>
  </si>
  <si>
    <t>La isla de La Palma se hace más grande tras la llegada de la lava al mar</t>
  </si>
  <si>
    <t>https://www.tiktok.com/@informativost5/video/7013720913870900485</t>
  </si>
  <si>
    <t>Primera vez que desde el aire vemos con tanta nitidez el delta de lava que sigue creciendo en la costa de La Palma, que ha elevado tres grados el mar</t>
  </si>
  <si>
    <t>https://www.tiktok.com/@informativost5/video/7013764733836791046</t>
  </si>
  <si>
    <t>"Teníamos esta lanchita y nos vinimos aquí", Luis y Margueritte, de 90 y 86 años, viven en su lancha tras ser desalojados por el volcán de La Palma</t>
  </si>
  <si>
    <t>https://www.tiktok.com/@informativost5/video/7013814372849978629</t>
  </si>
  <si>
    <t>Muere Ángel Rafael Cedeño, a los 38 años, corresponsal de Mediaset en Venezuela</t>
  </si>
  <si>
    <t>https://www.tiktok.com/@informativost5/video/7014002005840596229</t>
  </si>
  <si>
    <t>La resaca del Brexit: el Gobierno británico se plantea movilizar a presos como conductores para abastecer a las gasolineras del país</t>
  </si>
  <si>
    <t>https://www.tiktok.com/@informativost5/video/7014089675426106630</t>
  </si>
  <si>
    <t>Técnicos de INVOLCAN se refugian de una lluvia de piroplastos tras una nueva explosión del volcán de La Palma</t>
  </si>
  <si>
    <t>https://www.tiktok.com/@informativost5/video/7014124283748306182</t>
  </si>
  <si>
    <t>La nueva colada del volcán de La Palma puede aumentar los daños en la zona: 85% del barrio de Todoque, ya destruido</t>
  </si>
  <si>
    <t>https://www.tiktok.com/@informativost5/video/7014019133734014213</t>
  </si>
  <si>
    <t>Los afectados por el volcán de La Palma deben seguir pagando sus hipotecas aunque sus casas ya no existan</t>
  </si>
  <si>
    <t>https://www.tiktok.com/@informativost5/video/7014013176949918981</t>
  </si>
  <si>
    <t>Drones para transportar personas en China: una compañía presenta su flota de drones para adelantarse al futuro</t>
  </si>
  <si>
    <t>https://www.tiktok.com/@informativost5/video/7015116075989781766</t>
  </si>
  <si>
    <t>La Palma, una isla con múltiples fajanas de otras erupciones históricas</t>
  </si>
  <si>
    <t>https://www.tiktok.com/@informativost5/video/7015207528199884038</t>
  </si>
  <si>
    <t>El volcán de La Palma, más activo y explosivo que nunca tras quince días de erupción</t>
  </si>
  <si>
    <t>https://www.tiktok.com/@informativost5/video/7015240992341167366</t>
  </si>
  <si>
    <t>Albuquerque celebra el festival de globos aerostáticos más grande del mundo</t>
  </si>
  <si>
    <t>https://www.tiktok.com/@informativost5/video/7015315557268393221</t>
  </si>
  <si>
    <t>Facebook, Instagram y WhatsApp sufren una caída a nivel mundial que ya dura más de cinco horas</t>
  </si>
  <si>
    <t>https://www.tiktok.com/@informativost5/video/7015479682623720709</t>
  </si>
  <si>
    <t>El nuevo delta volcánico de La Palma sigue ganando terreno al mar</t>
  </si>
  <si>
    <t>https://www.tiktok.com/@informativost5/video/7015577743228226822</t>
  </si>
  <si>
    <t>Lluvia de drones tras un fallo técnico en mitad de un espectáculo de luces en China</t>
  </si>
  <si>
    <t>https://www.tiktok.com/@informativost5/video/7015582815525899525</t>
  </si>
  <si>
    <t>Los vecinos de O Grove se moviliza para salvar a un delfín y su cría, varados en la playa</t>
  </si>
  <si>
    <t>https://www.tiktok.com/@informativost5/video/7015852525064555782</t>
  </si>
  <si>
    <t>Pau Gasol anuncia su retirada del balocesto profesional</t>
  </si>
  <si>
    <t>https://www.tiktok.com/@informativost5/video/7015947533696486661</t>
  </si>
  <si>
    <t>Récord en el precio de la luz: el jueves se pagarán 288 euros/MWh, sube un 26% en un día y se duplica en una semana</t>
  </si>
  <si>
    <t>https://www.tiktok.com/@informativost5/video/7015976688592882950</t>
  </si>
  <si>
    <t>Óscar (@oscar_fernandez_f ), con parálisis cerebral, es capaz de comunicarse con el mundo a través de las redes sociales</t>
  </si>
  <si>
    <t>https://www.tiktok.com/@informativost5/video/7015979931804929285</t>
  </si>
  <si>
    <t>Decenas de personas, ayudadas por una grúa, devuelven al mar una inmensa ballena jorobada varada en una playa de Argentina</t>
  </si>
  <si>
    <t>https://www.tiktok.com/@informativost5/video/7016230555603782917</t>
  </si>
  <si>
    <t>La peatonalización del centro de Chiva, en Valencia, desvía el tráfico hacia calles donde es imposible la convivencia entre peatones y coches</t>
  </si>
  <si>
    <t>https://www.tiktok.com/@informativost5/video/7016317636854304005</t>
  </si>
  <si>
    <t>El Gobierno dará un bono cultural de 400€ a quienes cumplan 18 años: podrán ir al cine o comprar videojuegos pero no pagar Netflix ni ir a los toros</t>
  </si>
  <si>
    <t>https://www.tiktok.com/@informativost5/video/7016349502760078597</t>
  </si>
  <si>
    <t>Una nueva lengua de lava se distancia de las demás y llega a la costa de La Palma, a través de la fajana formada en 1949</t>
  </si>
  <si>
    <t>https://www.tiktok.com/@informativost5/video/7016351917068537093</t>
  </si>
  <si>
    <t>José Ángel Prenda reconoce los hechos y pide perdón a la víctima de La Manada</t>
  </si>
  <si>
    <t>https://www.tiktok.com/@informativost5/video/7016601215878352133</t>
  </si>
  <si>
    <t>Tras cinco años de indiferencia por parte de las instituciones, vecinos y asociaciones siguen pidiendo una solución ante el estado del Mar Menor</t>
  </si>
  <si>
    <t>https://www.tiktok.com/@informativost5/video/7016611078339579142</t>
  </si>
  <si>
    <t>La nueva adquisión de la Policía Nacional: un megadron para dos personas tripulado a distancia que permitirá mayor vigilancia y movilidad</t>
  </si>
  <si>
    <t>https://www.tiktok.com/@informativost5/video/7016691170084687110</t>
  </si>
  <si>
    <t>Una organización animalista pide ayuda para rescatar a un gato atrapado en La Palma: se encuentra en un estanque rodeado de lava</t>
  </si>
  <si>
    <t>https://www.tiktok.com/@informativost5/video/7016720734814833925</t>
  </si>
  <si>
    <t>Un conductor de un camión de basuras pierde el control y se estrella contra una vivienda en Parla: el vehículo quedó dentro de la piscina</t>
  </si>
  <si>
    <t>https://www.tiktok.com/@informativost5/video/7016716735428513029</t>
  </si>
  <si>
    <t>Audelina y Roberto, el esfuerzo de toda una vida arrasado por la lava del volcán de La Palma</t>
  </si>
  <si>
    <t>https://www.tiktok.com/@informativost5/video/7016618109658336518</t>
  </si>
  <si>
    <t>Peligran los arrecifes de coral: en la década entre 2010 y 2020 desapareció el 14% de ellos</t>
  </si>
  <si>
    <t>https://www.tiktok.com/@informativost5/video/7016658428244397318</t>
  </si>
  <si>
    <t>Boji, el perro famoso en Estambul por sus viajes en transporte público y una cuenta con miles de seguidores en las redes sociales</t>
  </si>
  <si>
    <t>https://www.tiktok.com/@informativost5/video/7017708582154145030</t>
  </si>
  <si>
    <t>Las coladas de lava se multiplican tras la ruptura del cono noroeste del volcán de La Palma</t>
  </si>
  <si>
    <t>https://www.tiktok.com/@informativost5/video/7017710397117566214</t>
  </si>
  <si>
    <t>Las localidades extremeñas de Don Benito y Villanueva de la Serena planean fusionarse para ser la tercera localidad de Extremadura</t>
  </si>
  <si>
    <t>https://www.tiktok.com/@informativost5/video/7017804080504376582</t>
  </si>
  <si>
    <t>El volcán de La Palma expulsa una roca incandescente del tamaño de un edificio de tres plantas</t>
  </si>
  <si>
    <t>https://www.tiktok.com/@informativost5/video/7017834348997102853</t>
  </si>
  <si>
    <t>Una mujer con coronavirus consigue dar a luz tras ser conectada a un pulmón artificial en el Hospital 12 de octubre</t>
  </si>
  <si>
    <t>https://www.tiktok.com/@informativost5/video/7017830900188679430</t>
  </si>
  <si>
    <t>Una empresa española presenta una tabla de surf eléctrica en la ría de Bilbao</t>
  </si>
  <si>
    <t>https://www.tiktok.com/@informativost5/video/7017826552960306438</t>
  </si>
  <si>
    <t>En Los Lagos de Covadonga se anima la leyenda de un monstruo en sus aguas como el del lago Ness</t>
  </si>
  <si>
    <t>https://www.tiktok.com/@informativost5/video/7018449380709551365</t>
  </si>
  <si>
    <t>Movilización para rescatar a tres perros atrapados por la lava en La Palma: se hace lo imposible para que reciban agua y alimento</t>
  </si>
  <si>
    <t>https://www.tiktok.com/@informativost5/video/7018551248777481477</t>
  </si>
  <si>
    <t>13 de octubre: Día Mundial del Cáncer Metastásico. La investigación, clave para alargar vidas</t>
  </si>
  <si>
    <t>https://www.tiktok.com/@informativost5/video/7018574756215672070</t>
  </si>
  <si>
    <t>César de Miguel es un profesor jubilado de Bilbao que desde hace dos años enseña matemáticas a Evans, un migrante nigeriano de treinta años</t>
  </si>
  <si>
    <t>https://www.tiktok.com/@informativost5/video/7018582423139044614</t>
  </si>
  <si>
    <t>La ONG 'The Ocean Clean Up' utiliza un sistema de redes para acabar con los plásticos de los océanos sin capturar un solo pez</t>
  </si>
  <si>
    <t>https://www.tiktok.com/@informativost5/video/7018824138944957702</t>
  </si>
  <si>
    <t>El emotivo reencuentro entre un padre afgano y su hija en Barajas, que quedó atrapada en una avalancha en el aeropuerto de Kabul durante la evacuación</t>
  </si>
  <si>
    <t>https://www.tiktok.com/@informativost5/video/7018918296858791174</t>
  </si>
  <si>
    <t>Crecen los turistas que visitan el volcán de La Palma: una empresa organiza viajes en mitad del desastre natural</t>
  </si>
  <si>
    <t>https://www.tiktok.com/@informativost5/video/7018951958799142149</t>
  </si>
  <si>
    <t>Más de mil kilos: el impresionante ejemplar de pez luna que hallaron en Ceuta</t>
  </si>
  <si>
    <t>https://www.tiktok.com/@informativost5/video/7020070206412180741</t>
  </si>
  <si>
    <t>Salvar vidas. Ese es el objetivo de que todos sepamos cómo actuar ante un infarto. Los primeros minutos son vitales para el enfermo #salud</t>
  </si>
  <si>
    <t>https://www.tiktok.com/@informativost5/video/7020308003144453381</t>
  </si>
  <si>
    <t>Paula Badosa hace historia al proclamarse campeona en Indian Wells: primera española en ganar el 'quinto grande'</t>
  </si>
  <si>
    <t>https://www.tiktok.com/@informativost5/video/7020398078947593478</t>
  </si>
  <si>
    <t>Una red transportada por un dron, el plan para evacuar a los perros atrapados por la lava del volcán de La Palma</t>
  </si>
  <si>
    <t>https://www.tiktok.com/@informativost5/video/7020431905950682373</t>
  </si>
  <si>
    <t>Una manga marina atemoriza la costa de Cienfuegos, en Cuba</t>
  </si>
  <si>
    <t>https://www.tiktok.com/@informativost5/video/7020681598353952006</t>
  </si>
  <si>
    <t>#DíaMundialDelCáncerDeMama, a partir de los 45 años las revisiones deben ser periódicas</t>
  </si>
  <si>
    <t>https://www.tiktok.com/@informativost5/video/7020764650358820101</t>
  </si>
  <si>
    <t>Luz verde a la operación de rescate de los cuatro podencos atrapados por la lava del volcán de La Palma</t>
  </si>
  <si>
    <t>https://www.tiktok.com/@informativost5/video/7020798228253789446</t>
  </si>
  <si>
    <t>Un militar de la UME salva la vida de un gato que había inhalado el humo tóxico de la erupción de La Palma realizándole una reanimación cardiopulmonar</t>
  </si>
  <si>
    <t>https://www.tiktok.com/@informativost5/video/7020798502749916421</t>
  </si>
  <si>
    <t>Una erupción volcánica en Japón hace emerger del fondo del mar barcos hundidos de la Segunda Guerra Mundial</t>
  </si>
  <si>
    <t>https://www.tiktok.com/@informativost5/video/7021054357495958789</t>
  </si>
  <si>
    <t>Afectados por Atrofia Muscular Espinal piden a Sanidad que facilite los tratamientos disponibles, que cuestan más de dos millones de euros</t>
  </si>
  <si>
    <t>https://www.tiktok.com/@informativost5/video/7021139811234843910</t>
  </si>
  <si>
    <t>Un agente de la Guardia Civil, sorprendido por un torbellino de fuego provocado por el volcán de La Palma</t>
  </si>
  <si>
    <t>https://www.tiktok.com/@informativost5/video/7021175007141252357</t>
  </si>
  <si>
    <t>Científicos españoles logran que una mujer ciega perciba formas y letras con un implante cerebral</t>
  </si>
  <si>
    <t>https://www.tiktok.com/@informativost5/video/7021168638736616709</t>
  </si>
  <si>
    <t>Los palmeros sacan a las vírgenes de sus parroquias para rezar por el fin de la erupción del volcán de la isl</t>
  </si>
  <si>
    <t>https://www.tiktok.com/@informativost5/video/7021423906393230598</t>
  </si>
  <si>
    <t>El comisario Villarejo en el Congreso de los Diputados: "Al rey emérito le inyectaron hormonas femeninas para rebajarle la libido"</t>
  </si>
  <si>
    <t>https://www.tiktok.com/@informativost5/video/7021512165530144005</t>
  </si>
  <si>
    <t>Aparece una pancarta donde estaban atrapados los perros por la lava del volcán de La Palma: "Están bien"</t>
  </si>
  <si>
    <t>https://www.tiktok.com/@informativost5/video/7021542017494764806</t>
  </si>
  <si>
    <t>Una amistad única: corre 5 kilómetros llevando a su mejor amiga con parálisis cerebral en Granada</t>
  </si>
  <si>
    <t>https://www.tiktok.com/@informativost5/video/7021795873139019013</t>
  </si>
  <si>
    <t>Nuevos desalojos en La Palma: el avance de la lava hace que más familias tengan que recoger las pertenencias de una vida a toda prisa</t>
  </si>
  <si>
    <t>https://www.tiktok.com/@informativost5/video/7021882439748422918</t>
  </si>
  <si>
    <t>El poder destructor de la lava del volcán de La Palma: en solo media hora consigue derrumbar una casa y el muro de piedra que la rodea</t>
  </si>
  <si>
    <t>https://www.tiktok.com/@informativost5/video/7021914592053972229</t>
  </si>
  <si>
    <t>Todo apunta a que el Equipo A, los presuntos rescatadores de los perros de La Palma podrían ser cazadores muy conocedores de la zona</t>
  </si>
  <si>
    <t>https://www.tiktok.com/@informativost5/video/7021966865819815173</t>
  </si>
  <si>
    <t>11/0472022</t>
  </si>
  <si>
    <t>El chef José Andrés, tras su Premio Princesa de Asturias a la Concordia: "Alimentemos al mundo de esperanza, construyamos mesas más largas"</t>
  </si>
  <si>
    <t>https://www.tiktok.com/@informativost5/video/7021803751300156678</t>
  </si>
  <si>
    <t>La mujer más alta del mundo mide dos metros 15 centímetros, se llama Gelgi, tiene 24 años y es de Turquía</t>
  </si>
  <si>
    <t>https://www.tiktok.com/@informativost5/video/70223409985376944699</t>
  </si>
  <si>
    <t>Envían vídeos de los podencos salvados en La Palma de manera anónima</t>
  </si>
  <si>
    <t>https://www.tiktok.com/@informativost5/video/7021797977815534853</t>
  </si>
  <si>
    <t>Una abuela mexicana combate el cambio climático plantando más de un millón de árboles en una década</t>
  </si>
  <si>
    <t>https://www.tiktok.com/@informativost5/video/7021819071607999749</t>
  </si>
  <si>
    <t>Un hombre construye una casa giratoria para cumplir el deseo de su mujer de tener todas las vistas posibles</t>
  </si>
  <si>
    <t>https://www.tiktok.com/@informativost5/video/7023085791647714565</t>
  </si>
  <si>
    <t>Quitan la custodia a una madre por vivir en la "Galicia profunda" y no en la cosmopolita Marbella</t>
  </si>
  <si>
    <t>https://www.tiktok.com/@informativost5/video/7021793690838420741</t>
  </si>
  <si>
    <t>El exorbitado precio de la luz también afecta a los pacientes que necesitan una máquina para vivir</t>
  </si>
  <si>
    <t>https://www.tiktok.com/@informativost5/video/7023480746463595781</t>
  </si>
  <si>
    <t>La odisea de alquilar: pisos infames a precios desorbitados</t>
  </si>
  <si>
    <t>https://www.tiktok.com/@informativost5/video/7023649536459427077</t>
  </si>
  <si>
    <t>Una campeona olímpica empeña su medalla de plata conseguida en Tokio para salvar la vida de un bebé</t>
  </si>
  <si>
    <t>https://www.tiktok.com/@informativost5/video/7023736768482594054</t>
  </si>
  <si>
    <t>El presidente del Cabildo de La Gomera propone bombardear el volcán de La Palma para reorientar las coladas de lava</t>
  </si>
  <si>
    <t>https://www.tiktok.com/@informativost5/video/7023764610402487558</t>
  </si>
  <si>
    <t>"Es como si hubiese habido una explosión nuclear", así lo describen quienes han podido acceder a algunas zonas de exclusión por el volcán de La Palma</t>
  </si>
  <si>
    <t>https://www.tiktok.com/@informativost5/video/7024019395664006405</t>
  </si>
  <si>
    <t>Presentan en Italia un prototipo de taxi volador, que esperan que comience a funcionar en 2024</t>
  </si>
  <si>
    <t>https://www.tiktok.com/@informativost5/video/7024112558801980677</t>
  </si>
  <si>
    <t>Coches cayendo del cielo: Texas sufre las consecuencias de los tornados que asolan el Estado</t>
  </si>
  <si>
    <t>https://www.tiktok.com/@informativost5/video/7024091259631389958</t>
  </si>
  <si>
    <t>Pese a que la pandemia del coronavirus no ha terminado, la crisis energética y de suministros amenaza con convertirse en la próxima gran crisis global</t>
  </si>
  <si>
    <t>https://www.tiktok.com/@informativost5/video/7024207649809960197</t>
  </si>
  <si>
    <t>El niño enfadado ante Felipe VI, protagonista de la anécdota de la visita a los Reyes a la mejor escuela de España</t>
  </si>
  <si>
    <t>https://www.tiktok.com/@informativost5/video/7024385264038464774</t>
  </si>
  <si>
    <t>Espectacular demolición de la central térmica de Velilla del Río Carrión, Palencia</t>
  </si>
  <si>
    <t>https://www.tiktok.com/@informativost5/video/7024478417500359941</t>
  </si>
  <si>
    <t>Beatriz Zimmerman, la madre de Anna y Olivia, aparece públicamente y entrega un premio a la tripulación del buque que buscó a sus hijas</t>
  </si>
  <si>
    <t>https://www.tiktok.com/@informativost5/video/7024510554765151494</t>
  </si>
  <si>
    <t>El volcán de La Palma expulsa bombas de lava de forma esférica que ruedan a toda velocidad por la ladera</t>
  </si>
  <si>
    <t>https://www.tiktok.com/@informativost5/video/7024420073473346821</t>
  </si>
  <si>
    <t>Un dinosaurio irrumpe en una cumbre de la ONU, la impactante campaña para concienciar sobre el cambio climático</t>
  </si>
  <si>
    <t>https://www.tiktok.com/@informativost5/video/7024422668040490246</t>
  </si>
  <si>
    <t>María sale de la UCI tras su ingreso por coronavirus, contra el que no se vacunó: "Ha sido el gran fallo... por dejadez, por tonta"</t>
  </si>
  <si>
    <t>https://www.tiktok.com/@informativost5/video/7024471682559659270</t>
  </si>
  <si>
    <t>Los bomberos de Sevilla rescatan a un gatito atrapado en el motor de un coche</t>
  </si>
  <si>
    <t>https://www.tiktok.com/@informativost5/video/7025891150699482373</t>
  </si>
  <si>
    <t>Joe Biden "se duerme" durante 30 segundos en una ponencia sobre el clima en Glasgow</t>
  </si>
  <si>
    <t>https://www.tiktok.com/@informativost5/video/7025985665636633861</t>
  </si>
  <si>
    <t>Ana Rosa Quintana anuncia que le han detectado un cáncer de mama. Desde Informativos Telecinco te mandamos nuestra energía. Estamos contigo, compañera</t>
  </si>
  <si>
    <t>https://www.tiktok.com/@informativost5/video/7026022612690128133</t>
  </si>
  <si>
    <t>Dos policías rescatan a Nemo, un perro que vagaba solo y sediento por La Palma</t>
  </si>
  <si>
    <t>https://www.tiktok.com/@informativost5/video/7026087882611756294</t>
  </si>
  <si>
    <t>Se declara oficialmente la situación de sequía en la cuenca del Guadalquivir</t>
  </si>
  <si>
    <t>https://www.tiktok.com/@informativost5/video/7026264701218737414</t>
  </si>
  <si>
    <t>Encuentran con vida Cleo Smith, la niña desaparecida en Australia hace 18 días</t>
  </si>
  <si>
    <t>https://www.tiktok.com/@informativost5/video/7026354234824117509</t>
  </si>
  <si>
    <t>Separan con éxito a dos niñas siamesas de Camerún unidas por la columna vertebral y la cadera</t>
  </si>
  <si>
    <t>https://www.tiktok.com/@informativost5/video/7026373854264069381</t>
  </si>
  <si>
    <t>Rescatan a un gato malherido en las inmediaciones del volcán de La Palma que ha sobrevivido solo durante 45 días</t>
  </si>
  <si>
    <t>https://www.tiktok.com/@informativost5/video/7026648310345714950</t>
  </si>
  <si>
    <t>Bear, el perro abandonado que ha sido condecorado en Australia por rescatar a 100 koalas</t>
  </si>
  <si>
    <t>https://www.tiktok.com/@informativost5/video/7026726240782388486</t>
  </si>
  <si>
    <t>Ola de indignación en Cataluña tras la agresión sexual de una joven de 16 años: la víctima evoluciona favorablemente aunque sigue en la UCI</t>
  </si>
  <si>
    <t>https://www.tiktok.com/@informativost5/video/7026761087768939782</t>
  </si>
  <si>
    <t>El emocionante encuentro de una familia de La Palma con sus perros perdidos tras la erupción del volcán</t>
  </si>
  <si>
    <t>https://www.tiktok.com/@informativost5/video/7026998638446513414</t>
  </si>
  <si>
    <t>Despega en Barajas el primer avión con biocombustible “vegetal” sostenible</t>
  </si>
  <si>
    <t>https://www.tiktok.com/@informativost5/video/7027095804087143685</t>
  </si>
  <si>
    <t>La sanidad pública cubrirá la reproducción asistida para mujeres sin pareja, lesbianas, bisexuales y personas trans con capacidad gestante</t>
  </si>
  <si>
    <t>https://www.tiktok.com/@informativost5/video/7027055309927533829</t>
  </si>
  <si>
    <t>Res llegó de Marruecos a Cádiz a bordo de una patera, donde un inspector de policía se hizo cargo de él y crearon un vínculo muy especial</t>
  </si>
  <si>
    <t>https://www.tiktok.com/@informativost5/video/7027130307946007813</t>
  </si>
  <si>
    <t>Dos ríos de lava del volcán de La Palma avanzan sobre la colada primigenia. Al acercar la cámara se aprecia que es lava muy fluida</t>
  </si>
  <si>
    <t>https://www.tiktok.com/@informativost5/video/7027051452740717830</t>
  </si>
  <si>
    <t>La NASA planea redirigir con una nave los asteroides que amenazan la órbita terrestre</t>
  </si>
  <si>
    <t>https://www.tiktok.com/@informativost5/video/7027120374907178246</t>
  </si>
  <si>
    <t>Un equipo arbitral enteramente femenino hace historia en Jordania: oficia un partido de fútbol de la liga profesional del país</t>
  </si>
  <si>
    <t>https://www.tiktok.com/@informativost5/video/7027050606384696581</t>
  </si>
  <si>
    <t>Miles de adolescentes participan en talleres sobre violencia de género para detectar relaciones de abuso</t>
  </si>
  <si>
    <t>https://www.tiktok.com/@informativost5/video/7027122474445769989</t>
  </si>
  <si>
    <t>Desde las montañas suizas, hasta las ciudades mineras italianas, el freeskier Markus Eder, vuelve con un vídeo espectacular</t>
  </si>
  <si>
    <t>https://www.tiktok.com/@informativost5/video/7028115041882754309</t>
  </si>
  <si>
    <t>Se disparan las compras navideñas por miedo al desabastecimiento: hay más demanda, menos mercancía y algunos productos prácticamente agotados</t>
  </si>
  <si>
    <t>https://www.tiktok.com/@informativost5/video/7028210667547004165</t>
  </si>
  <si>
    <t>Dos agentes de la Guardia Civil salvan a un niño que se ahogaba con un caramelo en Huelva gracias a la maniobra de Heimlich</t>
  </si>
  <si>
    <t>https://www.tiktok.com/@informativost5/video/7028238175206214918</t>
  </si>
  <si>
    <t>Sole, sus hermanos, su abuela de 91 años... Una familia pierde bajo la lava del volcán de La Palma las quince casas que tenía en Todoque</t>
  </si>
  <si>
    <t>https://www.tiktok.com/@informativost5/video/7028492070754979077</t>
  </si>
  <si>
    <t>Con el agua por las rodillas: el ministro de Tuvalu manda un original mensaje para alertar del calentamiento global en la cumbre del clima #COP26</t>
  </si>
  <si>
    <t>https://www.tiktok.com/@informativost5/video/7028581799315934470</t>
  </si>
  <si>
    <t>Italia se solidariza con Mustafá, el niño sirio sin extremidades protagonista de una fotografía junto a su padre que dio la vuelta al mundo</t>
  </si>
  <si>
    <t>https://www.tiktok.com/@informativost5/video/7028604038853823749</t>
  </si>
  <si>
    <t>El Metaverso, un mundo paralelo donde nuestro avatar podrá hacer cualquier cosa</t>
  </si>
  <si>
    <t>https://www.tiktok.com/@informativost5/video/7028668842142436614</t>
  </si>
  <si>
    <t>La lava de la segunda colada del volcán de La Palma cae por el acantilado de la playa de Los Guirres</t>
  </si>
  <si>
    <t>https://www.tiktok.com/@informativost5/video/7028861074090904838</t>
  </si>
  <si>
    <t>Espeleólogos descubren en Cantabria la segunda cueva subterránea más grande de la Península Ibérica: tiene un tamaño de dos campos de fútbol</t>
  </si>
  <si>
    <t>https://www.tiktok.com/@informativost5/video/7028950338413546757</t>
  </si>
  <si>
    <t>La segunda colada de lava del volcán de La Palma llega al mar en la playa de Los Guirres y se fusiona con la anterior fajana</t>
  </si>
  <si>
    <t>https://www.tiktok.com/@informativost5/video/7028971995987594501</t>
  </si>
  <si>
    <t>Así afecta el deshielo en Islandia: con la imagen acelerada se aprecia cómo se derrite un glaciar en Islandia, que no se recupera durante el invierno</t>
  </si>
  <si>
    <t>https://www.tiktok.com/@informativost5/video/7028981417203830021</t>
  </si>
  <si>
    <t>Es el Yamuna, un río sagrado de la India. Sus aguas bajan cubiertas por una densa capa de espuma tóxica mientras sus habitantes realizan sus rituales</t>
  </si>
  <si>
    <t>https://www.tiktok.com/@informativost5/video/7029236674500611333</t>
  </si>
  <si>
    <t>Dos parejas de California intercambian sus bebés por un error fatal de una clínica de reproducción</t>
  </si>
  <si>
    <t>https://www.tiktok.com/@informativost5/video/7029328545151225094</t>
  </si>
  <si>
    <t>Jorge Alesanco, rey de los leones, vive en Kenia con una manada que le han aceptado como un miembro más</t>
  </si>
  <si>
    <t>https://www.tiktok.com/@informativost5/video/7029356367664270597</t>
  </si>
  <si>
    <t>La isla de La Palma sigue creciendo: la nueva fajana cubre por completo la playa de Los Guirres</t>
  </si>
  <si>
    <t>https://www.tiktok.com/@informativost5/video/7029605764033416454</t>
  </si>
  <si>
    <t>#WayDown , el robo más espectacular al Banco de España llega el viernes a los cines</t>
  </si>
  <si>
    <t>https://www.tiktok.com/@informativost5/video/7029695521165970693</t>
  </si>
  <si>
    <t>Los transportistas convocan huelga los días 20, 21 y 22 de diciembre, unos paros que amenazan el abastecimiento en Navidad</t>
  </si>
  <si>
    <t>https://www.tiktok.com/@informativost5/video/7029708888505093382</t>
  </si>
  <si>
    <t>Médicos e investigadores españolas desarrollan una revolucionaria tecnología quirúrgica para tratar malformaciones en bebés</t>
  </si>
  <si>
    <t>https://www.tiktok.com/@informativost5/video/7029631428136619270</t>
  </si>
  <si>
    <t>Investigadores consiguen que ratones con parálisis vuelvan a andar gracias a un nuevo medicamento que ahora espera su aprobación para usar en humanos</t>
  </si>
  <si>
    <t>https://www.tiktok.com/@informativost5/video/7030060189537586437</t>
  </si>
  <si>
    <t>El #FreeBritney es una realidad: la cantante Britney Spears consigue la libertad después de 13 años de férrea tutela de su padre</t>
  </si>
  <si>
    <t>https://www.tiktok.com/@informativost5/video/7029623660679843077</t>
  </si>
  <si>
    <t>Run Run' el zorro que una familia peruana crió como a un perro y que, siguiendo su instinto, se empezó a comer a las mascotas de los vecinos</t>
  </si>
  <si>
    <t>https://www.tiktok.com/@informativost5/video/7030710796585864453</t>
  </si>
  <si>
    <t>¿Cómo distinguir los síntomas de un catarro con los del coronavirus?</t>
  </si>
  <si>
    <t>https://www.tiktok.com/@informativost5/video/7030806115810086149</t>
  </si>
  <si>
    <t>Detenido un maltratador en Barcelona después de que una mujer hiciera la señal internacional de socorro popularizado en redes sociales</t>
  </si>
  <si>
    <t>https://www.tiktok.com/@informativost5/video/7030823314071276806</t>
  </si>
  <si>
    <t>La historia de Miguel Ángel, el pequeño con cáncer al que Álvaro Morata le dedicó el gol de la victoria de España ante Suecia</t>
  </si>
  <si>
    <t>https://www.tiktok.com/@informativost5/video/7031079650654801158</t>
  </si>
  <si>
    <t>El Gobierno austriaco confina a la población no vacunada contra el coronavirus</t>
  </si>
  <si>
    <t>https://www.tiktok.com/@informativost5/video/7031170916411297029</t>
  </si>
  <si>
    <t>El Gobierno indulta parcialmente a Juana Rivas: reduce a la mitad su condena y conmuta su pena de inhabilitación para ejercer la patria potestad</t>
  </si>
  <si>
    <t>https://www.tiktok.com/@informativost5/video/7031212487068388613</t>
  </si>
  <si>
    <t>Operación de rescate en el río Deza, Pontevedra, para salvar a la vaca Lola, preñada de casi ocho meses y atrapada en un barranco</t>
  </si>
  <si>
    <t>https://www.tiktok.com/@informativost5/video/7031451832140565765</t>
  </si>
  <si>
    <t>Avistamiento insólito en Asturias: primera vez que aparece en nuestro país el "búho de Harry Potter"</t>
  </si>
  <si>
    <t>https://www.tiktok.com/@informativost5/video/7031554316842454278</t>
  </si>
  <si>
    <t>Sergio, Celso, Carlota... Estos niños prematuros nacieron en pandemia y lucharon por su vida en condiciones endurecidas por los protocolos anticovid</t>
  </si>
  <si>
    <t>https://www.tiktok.com/@informativost5/video/7031573883144752390</t>
  </si>
  <si>
    <t>UNICEF alerta: uno de cada tres adolescentes hace un uso problemático del móvil y las redes sociales</t>
  </si>
  <si>
    <t>https://www.tiktok.com/@informativost5/video/7031582447456226565</t>
  </si>
  <si>
    <t>Francesc Vicent, mejor profesor de Primaria en España: explora la creatividad de sus alumnos y enseña con realidad aumentada, órganos y 'escape rooms'</t>
  </si>
  <si>
    <t>https://www.tiktok.com/@informativost5/video/7031846734460357893</t>
  </si>
  <si>
    <t>Los vecinos de Vila de Cruces, en Pontevedra, se unen para rescatar a Lola, una vaca preñada que estaba atrapada en un barranco</t>
  </si>
  <si>
    <t>https://www.tiktok.com/@informativost5/video/7031919089333374213</t>
  </si>
  <si>
    <t>Un dron del IGME capta impresionantes imágenes de la boca del volcán de La Palma, que cumple dos meses de erupción</t>
  </si>
  <si>
    <t>https://www.tiktok.com/@informativost5/video/7031947304818986245</t>
  </si>
  <si>
    <t>Comienza la migración de los cangrejos rojos gigantes en Isla de Navidad en Australia, un espectáculo de la naturaleza</t>
  </si>
  <si>
    <t>https://www.tiktok.com/@informativost5/video/7032201226552937733</t>
  </si>
  <si>
    <t>Un grupo de paleontólogos descubre en Brasil una nueva especie de dinosaurio</t>
  </si>
  <si>
    <t>https://www.tiktok.com/@informativost5/video/7032283728030256389</t>
  </si>
  <si>
    <t>Austria vuelve a confinar a su población, nueve millones de personas, para frenar los contagios de coronavirus ante la situación alarmante en el país</t>
  </si>
  <si>
    <t>https://www.tiktok.com/@informativost5/video/7032309846565195014</t>
  </si>
  <si>
    <t>Dos meses de actividad del volcán de La Palma. Informativos Telecinco fue testigo junto a Jesús Díaz, responsable de Protección Civil de la isla</t>
  </si>
  <si>
    <t>https://www.tiktok.com/@informativost5/video/7032228654553844997</t>
  </si>
  <si>
    <t>Un misil ruso pone en peligro a la Estación Espacial Internacional y provoca la evacuación de siete astronautas</t>
  </si>
  <si>
    <t>https://www.tiktok.com/@informativost5/video/7032753216026610949</t>
  </si>
  <si>
    <t>Once millones de bombillas led iluminan desde hoy Vigo, cuyo alcalde, Abel Caballero, da por iniciada la Navidad "en todo el planeta"</t>
  </si>
  <si>
    <t>https://www.tiktok.com/@informativost5/video/7032230210145651973</t>
  </si>
  <si>
    <t>Nueve de cada 10 contratos firmados este año por jóvenes han sido temporales</t>
  </si>
  <si>
    <t>https://www.tiktok.com/@informativost5/video/7033079803012058373</t>
  </si>
  <si>
    <t>Conductores cazan billetes tras explotar bolsas de dinero de un furgón en Estados Unidos: ahora están acusados de robo tras subir los videos a redes</t>
  </si>
  <si>
    <t>https://www.tiktok.com/@informativost5/video/7033322892838309125</t>
  </si>
  <si>
    <t>Locura por los números del sorteo de Navidad: Algunas fechas claves ya están agotadas</t>
  </si>
  <si>
    <t>https://www.tiktok.com/@informativost5/video/7033396962183499013</t>
  </si>
  <si>
    <t>La lava del volcán de La Palma vuelve a caer al mar, formando una nueva fajana más cerca del muelle de Tazacorte</t>
  </si>
  <si>
    <t>https://www.tiktok.com/@informativost5/video/7033422478496042245</t>
  </si>
  <si>
    <t>Seis de cada diez españoles se sienten más jóvenes que lo que pone su carnet de identidad. ¿Y tú? ¿Dices que tienes la edad que realmente tienes?</t>
  </si>
  <si>
    <t>https://www.tiktok.com/@informativost5/video/7033510973667331333</t>
  </si>
  <si>
    <t>La vida se detiene de nuevo en Austria. Las imágenes en las calles del país recuerdan a las vividas en la primera ola dela pandemia</t>
  </si>
  <si>
    <t>https://www.tiktok.com/@informativost5/video/7033715942592957702</t>
  </si>
  <si>
    <t>La DANA que azota la Península Ibérica mantiene en alerta a 10 comunidades autónomas por fuertes nevadas</t>
  </si>
  <si>
    <t>https://www.tiktok.com/@informativost5/video/7033774775017180421</t>
  </si>
  <si>
    <t>El momento más embarazoso de Boris Johnson: pierde el hilo de su discurso y termina hablando de Peppa Pig</t>
  </si>
  <si>
    <t>https://www.tiktok.com/@informativost5/video/7033808030399614213</t>
  </si>
  <si>
    <t>Un aeropuerto de Nairobi acoge una peculiar subasta de aviones de segunda mano: "Hemos comprado uno muy grande y lo vamos a transformar en un bar"</t>
  </si>
  <si>
    <t>https://www.tiktok.com/@informativost5/video/7034047637284293893</t>
  </si>
  <si>
    <t>Las cámaras de una gasolinera captan el paso de un tornado en Alicante</t>
  </si>
  <si>
    <t>https://www.tiktok.com/@informativost5/video/7034065157512793350</t>
  </si>
  <si>
    <t>La Policía pide colaboración ciudadana para encontrar a tres hermanos que no fueron devueltos al centro en el que viven tras la visita de su madre</t>
  </si>
  <si>
    <t>https://www.tiktok.com/@informativost5/video/7034148826906660101</t>
  </si>
  <si>
    <t>Despega la misión DART, que pretende conocer si estamos preparados para desviar un posible asteroide en trayectoria de colisión con la Tierra</t>
  </si>
  <si>
    <t>https://www.tiktok.com/@informativost5/video/7034163814950112517</t>
  </si>
  <si>
    <t>Hace la prueba de cuánto ocupa 150.000 euros en una carpeta para librarse de una posible condena en el juicio de la Gürtel</t>
  </si>
  <si>
    <t>https://www.tiktok.com/@informativost5/video/7034179418062851334</t>
  </si>
  <si>
    <t>Se lo imagina como una mancha negra enorme, suena con rabia y huele como un pedo gigante: así siente una persona ciega el volcán de La Palma</t>
  </si>
  <si>
    <t>https://www.tiktok.com/@informativost5/video/7034420567042182405</t>
  </si>
  <si>
    <t>Final feliz para los tres menores desaparecidos de un centro de acogida de Aranjuez. Se encuentran en buen estado de salud y la madre ha sido detenida</t>
  </si>
  <si>
    <t>https://www.tiktok.com/@informativost5/video/7034522483445206277</t>
  </si>
  <si>
    <t>#DíaContraLaViolenciaDeGénero: el mundo se para este 25 de noviembre para reclamar el fin de la violencia contra las mujeres</t>
  </si>
  <si>
    <t>https://www.tiktok.com/@informativost5/video/7034546524419886341</t>
  </si>
  <si>
    <t>Una nueva colada del volcán de La Palma destruye el cementerio de Las Manchas</t>
  </si>
  <si>
    <t>https://www.tiktok.com/@informativost5/video/7034792746670034182</t>
  </si>
  <si>
    <t>Muere una mujer porque el médico del SUMMA confundió la llamada con la de otra paciente</t>
  </si>
  <si>
    <t>https://www.tiktok.com/@informativost5/video/7034887520802426118</t>
  </si>
  <si>
    <t>Un gesto que salva vidas: segunda detención en España gracias a la señal internacional de socorro contra la violencia de género</t>
  </si>
  <si>
    <t>https://www.tiktok.com/@informativost5/video/7034919710437199109</t>
  </si>
  <si>
    <t>Egipto inaugura la antigua Avenida de las Esfinges de Luxor: un corredor de 2,7 kilómetros flanqueado por unas 1.200 estatuas de este ser mitológico</t>
  </si>
  <si>
    <t>https://www.tiktok.com/@informativost5/video/7034823335598984453</t>
  </si>
  <si>
    <t>Amanda tiene su casa a menos de 300 metros de la zona donde explosionó el volcán de La Palma, prácticamente enterrada por la ceniza</t>
  </si>
  <si>
    <t>https://www.tiktok.com/@informativost5/video/7034454388215188742</t>
  </si>
  <si>
    <t>El covid, un aliado para la supervivencia de las tortugas: el confinamiento de 2020 ayudó a que estos animales recuperaran hábitats abandonados</t>
  </si>
  <si>
    <t>https://www.tiktok.com/@informativost5/video/7035905477137468678</t>
  </si>
  <si>
    <t>Los perros se convierten en los reyes de las olas en Brasil: en el Surf Dog Festival surfean junto a sus dueños en una competición de paddle</t>
  </si>
  <si>
    <t>https://www.tiktok.com/@informativost5/video/7036002204586691845</t>
  </si>
  <si>
    <t>Alzando sus libros al paso del féretro, así han despedido cientos de lectores a la escritora Almudena Grandes</t>
  </si>
  <si>
    <t>https://www.tiktok.com/@informativost5/video/7036024340806257925</t>
  </si>
  <si>
    <t>La borrasca Arwen provoca la crecida de varios ríos del norte de España, dejando a su paso municipios inundados y múltiples destrozos</t>
  </si>
  <si>
    <t>https://www.tiktok.com/@informativost5/video/7036034375972048134</t>
  </si>
  <si>
    <t>Aterrizan por primera vez en la historia un avión Airbus en la Antártida</t>
  </si>
  <si>
    <t>https://www.tiktok.com/@informativost5/video/7036277911682370822</t>
  </si>
  <si>
    <t>Vuelve el Festival del Mono a Tailandia, una tradición en la que los lugareños dan comida a los monos para agradecerles que atraiga a los turistas</t>
  </si>
  <si>
    <t>https://www.tiktok.com/@informativost5/video/7036374431702289670</t>
  </si>
  <si>
    <t>Alexia Putellas hizo historia en el fútbol español al conseguir el Balón de Oro: gana 150.000 euros al año, muy lejos de los 30 millones de Messi</t>
  </si>
  <si>
    <t>https://www.tiktok.com/@informativost5/video/7036403209891564806</t>
  </si>
  <si>
    <t>Barbados rompe con los últimos vestigios de colonialismo británico y proclama su primera república: Rihanna, declarada heroína nacional del país</t>
  </si>
  <si>
    <t>https://www.tiktok.com/@informativost5/video/7036656769766051077</t>
  </si>
  <si>
    <t>El piloto Sebastián Álvaro consigue algo insólito: entra en la boca del volcán chileno Villarrica, en activo</t>
  </si>
  <si>
    <t>https://www.tiktok.com/@informativost5/video/7036746083770322182</t>
  </si>
  <si>
    <t>Una anciana de 87 años ha sido desahuciada en Valencia, aprovechando que no estaba en casa y sin tener una sentencia firme ni un juicio que lo avale</t>
  </si>
  <si>
    <t>https://www.tiktok.com/@informativost5/video/7036759902953426182</t>
  </si>
  <si>
    <t>Hoy, día mundial contra el SIDA, los seropositivos piden acabar con el estigma que aún les persigue #DíaMundialDelSIDA</t>
  </si>
  <si>
    <t>https://www.tiktok.com/@informativost5/video/7037030904979524870</t>
  </si>
  <si>
    <t>Un surfista elude, por segundos, el ataque de un tiburón en la costa de Puerto Rico</t>
  </si>
  <si>
    <t>https://www.tiktok.com/@informativost5/video/7037114307930344710</t>
  </si>
  <si>
    <t>Yolanda Díaz asegura que puso a su equipo a trabajar el 15 de febrero de 2020 y presentó el 4 de marzo una guía con medidas ante la pandemia</t>
  </si>
  <si>
    <t>https://www.tiktok.com/@informativost5/video/7037156269442059525</t>
  </si>
  <si>
    <t>La vacunación infantil contra el coronavirus comenzará a mediados de diciembre en España</t>
  </si>
  <si>
    <t>https://www.tiktok.com/@informativost5/video/7037394736482684165</t>
  </si>
  <si>
    <t>La DGT pone fin al margen de 20 km/h para adelantar y hace obligatorio el uso de casco en patinete</t>
  </si>
  <si>
    <t>https://www.tiktok.com/@informativost5/video/7037487405154290950</t>
  </si>
  <si>
    <t>Un negacionista italiano acude a vacunarse con un brazo de silicona para que le pincharan en él y conseguir así el certificado de vacunación</t>
  </si>
  <si>
    <t>https://www.tiktok.com/@informativost5/video/7037504236690722054</t>
  </si>
  <si>
    <t>Un total de 164 militares españoles son condecorados por la misión de evacuación de Afganistán y reciben el agradecimiento de los evacuados</t>
  </si>
  <si>
    <t>https://www.tiktok.com/@informativost5/video/7037517183936630022</t>
  </si>
  <si>
    <t>Ander Gil, presidente del Senado, da positivo en coronavirus horas después de la Jornada de Puertas Abiertas en la Cámara Alta</t>
  </si>
  <si>
    <t>https://www.tiktok.com/@informativost5/video/7037496081793518854</t>
  </si>
  <si>
    <t>Una fisura del volcán de La Palma se abre en el jardín de la casa de Amanda</t>
  </si>
  <si>
    <t>https://www.tiktok.com/@informativost5/video/7037450356074417414</t>
  </si>
  <si>
    <t>Será necesaria una revacunación anual contra el coronavirus, según el CEO de Pfizer</t>
  </si>
  <si>
    <t>https://www.tiktok.com/@informativost5/video/7037449588726336773</t>
  </si>
  <si>
    <t>Liberan al cóndor andino Sinchi tras recuperarse de una intoxicación: los biólogos peruanos lo han reinsertado en su hábitat natural</t>
  </si>
  <si>
    <t>https://www.tiktok.com/@informativost5/video/7037511983658192133</t>
  </si>
  <si>
    <t>Alicia en el país de las maravillas' ilumina el zoológico de Amberes en Bélgica con un gran espectáculo de luces</t>
  </si>
  <si>
    <t>https://www.tiktok.com/@informativost5/video/7036774040169663749</t>
  </si>
  <si>
    <t>Aumenta la pobreza materno infantil: cada vez hay más madres solteras en las colas del hambre</t>
  </si>
  <si>
    <t>https://www.tiktok.com/@informativost5/video/7036771972491119878</t>
  </si>
  <si>
    <t>Arqueólogos peruanos encuentran una momia preinca de al menos 800 años en buen estado de conservación</t>
  </si>
  <si>
    <t>https://www.tiktok.com/@informativost5/video/7037523349408451845</t>
  </si>
  <si>
    <t>Eric Díaz, el joven de 15 años con TEA que triunfa con su maestría para el violonchelo</t>
  </si>
  <si>
    <t>https://www.tiktok.com/@informativost5/video/7039617650829348102</t>
  </si>
  <si>
    <t>Agentes de la Guardia Civil rescatan a un perro que se quedó atrapado en un embalse helado de Huesca</t>
  </si>
  <si>
    <t>https://www.tiktok.com/@informativost5/video/7039713830917770502</t>
  </si>
  <si>
    <t>Llegan a la península los plátanos de La Palma, con sello del volcán para que los consumidores puedan identificarlos y ayudar a los plataneros</t>
  </si>
  <si>
    <t>https://www.tiktok.com/@informativost5/video/7039747089592585478</t>
  </si>
  <si>
    <t>Un niño de cinco años recibe amenaza tras la sentencia juidicial que da la razón a sus padres y obliga su colegio a dar el 25% de horas en castellano</t>
  </si>
  <si>
    <t>https://www.tiktok.com/@informativost5/video/7039836065863109893</t>
  </si>
  <si>
    <t>El baile viral de Waylen, un niño de tres años, de camino a la cirugía de su trasplante de corazón en el Hospital de niños Joe DiMaggio</t>
  </si>
  <si>
    <t>https://www.tiktok.com/@informativost5/video/7039993063493700870</t>
  </si>
  <si>
    <t>Salvan a un gatito atrapado durante siete días en una alcantarilla: rescate de unos bomberos que enternece el corazón</t>
  </si>
  <si>
    <t>https://www.tiktok.com/@informativost5/video/7040087309009669381</t>
  </si>
  <si>
    <t>España retoma el riesgo alto con Navarra y País Vasco en riesgo extremo por coronavirus</t>
  </si>
  <si>
    <t>https://www.tiktok.com/@informativost5/video/7040120710991334662</t>
  </si>
  <si>
    <t>Santa Claus visita a los niños enfermos de aldeas remotas de Guatemala</t>
  </si>
  <si>
    <t>https://www.tiktok.com/@informativost5/video/7040006497077644550</t>
  </si>
  <si>
    <t>Medio centenar de familias de La Laguna regresan a casa tras dos meses desalojados por el volcán de La Palma</t>
  </si>
  <si>
    <t>https://www.tiktok.com/@informativost5/video/7040055183103003910</t>
  </si>
  <si>
    <t>Un grupo de creativos australianos diseña la "Caja Negra del Planeta", dispositivo encargado de recolectar datos relacionados con el clima</t>
  </si>
  <si>
    <t>https://www.tiktok.com/@informativost5/video/7040010450037214469</t>
  </si>
  <si>
    <t>Una empresa sueca lanza un coche capaz de volar: pesa 40 kilogramos y no necesita de licencia para poder ser pilotada</t>
  </si>
  <si>
    <t>https://www.tiktok.com/@informativost5/video/7040051536679947525</t>
  </si>
  <si>
    <t>El Bosque Atlántico de Río de Janeiro es el único lugar del mundo donde el tití león dorado existe en estado salvaje</t>
  </si>
  <si>
    <t>https://www.tiktok.com/@informativost5/video/7041101606670159110</t>
  </si>
  <si>
    <t>Los juguetes se ponen en huelga en una campaña del Ministerio de Consumo para sensibilizar sobre la publicidad sexista</t>
  </si>
  <si>
    <t>https://www.tiktok.com/@informativost5/video/7041189093450992902</t>
  </si>
  <si>
    <t>Verónica Forqué, hallada muerta en su casa a los 66 años</t>
  </si>
  <si>
    <t>https://www.tiktok.com/@informativost5/video/7041231134981770502</t>
  </si>
  <si>
    <t>La peor ola de tornados de la historia de Estados Unidos arrasa Kentucky: pueblos enteros han volado por los aires</t>
  </si>
  <si>
    <t>https://www.tiktok.com/@informativost5/video/7041480644387556613</t>
  </si>
  <si>
    <t>Concha y Pepe, sin electricidad en su casa del barrio del Almánjáyar de Granada a pesar de pagar los recibos: "Si no hay luz se termina todo"</t>
  </si>
  <si>
    <t>https://www.tiktok.com/@informativost5/video/7041568555447422214</t>
  </si>
  <si>
    <t>Indginación contra el último acto vandálico contra el patrimonio español: pintan con spray rosa dos pinturas rupestres de Jaén de 6.000 años</t>
  </si>
  <si>
    <t>https://www.tiktok.com/@informativost5/video/7041594929046506758</t>
  </si>
  <si>
    <t>La ONU confirma la dramática subida de la temperatura en el Ártico: 38 grados</t>
  </si>
  <si>
    <t>https://www.tiktok.com/@informativost5/video/7041844878870842629</t>
  </si>
  <si>
    <t>El pico de la crecida en Zaragoza supera los 5 metros y medio de altura con más de 2.100 metros cúbicos de agua por segundo</t>
  </si>
  <si>
    <t>https://www.tiktok.com/@informativost5/video/7041934454050360582</t>
  </si>
  <si>
    <t>Arranca la vacunación infantil contra el coronavirus en España: los primeros niños, vacunados en colegios, hospitales y centros de vacunación</t>
  </si>
  <si>
    <t>https://www.tiktok.com/@informativost5/video/7041956629331430662</t>
  </si>
  <si>
    <t>El volcán de La Palma apenas registra actividad en 48 horas y todos los palmeros se hacen la misma pregunta: ¿estamos ante el final de la erupción?</t>
  </si>
  <si>
    <t>https://www.tiktok.com/@informativost5/video/7042223342765624581</t>
  </si>
  <si>
    <t>El llanto de David es de felicidad: los bomberos le comunican que sus 1.000 ovejas están en perfecto estado tras la crecida del Ebro</t>
  </si>
  <si>
    <t>https://www.tiktok.com/@informativost5/video/7042304488455097605</t>
  </si>
  <si>
    <t>Sanidad aprueba la tercera dosis de la vacuna contra el coronavirus para todos los mayores de 40 años</t>
  </si>
  <si>
    <t>https://www.tiktok.com/@informativost5/video/7042307445758184710</t>
  </si>
  <si>
    <t>El Senado acepta que Bárbara Rey comparezca por el presunto pago que recibió de los fondos reservados tras su supuesta relación con Juan Carlos I</t>
  </si>
  <si>
    <t>https://www.tiktok.com/@informativost5/video/7042582207755521286</t>
  </si>
  <si>
    <t>El dueño de una hípica se va a vivir con sus caballos para cuidarlos tras la crecida del Ebro</t>
  </si>
  <si>
    <t>https://www.tiktok.com/@informativost5/video/7042683168910003461</t>
  </si>
  <si>
    <t>Profesores con faldas y uñas pintadas contra la transfobia en un colegio de Lepe</t>
  </si>
  <si>
    <t>https://www.tiktok.com/@informativost5/video/7042699501982862597</t>
  </si>
  <si>
    <t>Entre tanta crispación, el Parlamento andaluz humaniza la política: Javier Imbroda, de Ciudadanos, se emociona tras el mensaje de un parlamentario</t>
  </si>
  <si>
    <t>https://www.tiktok.com/@informativost5/video/7042621035912367365</t>
  </si>
  <si>
    <t>Papá Noel abre las puertas de su casa después de la pandemia: muchas familias han viajado a Laponia para conocer a Santa Claus</t>
  </si>
  <si>
    <t>https://www.tiktok.com/@informativost5/video/7042719593848229126</t>
  </si>
  <si>
    <t>Reencuentro con sus salvadores: víctimas de paros cardíacos agradecen a los sanitarios que les salvaron la vida</t>
  </si>
  <si>
    <t>https://www.tiktok.com/@informativost5/video/7042637578914368774</t>
  </si>
  <si>
    <t>Un satélite de la ESA detecta el vertido de metano más importante de Europa en dos vertederos del sur de Madrid</t>
  </si>
  <si>
    <t>https://www.tiktok.com/@informativost5/video/7042720776323075334</t>
  </si>
  <si>
    <t>Dos británicos pulverizan el Guinnes con sus colecciones navideñas: más de 1.500 adornos colocando desde septiembre</t>
  </si>
  <si>
    <t>https://www.tiktok.com/@informativost5/video/7043696398142885126</t>
  </si>
  <si>
    <t>Dos amigos siguen las indicaciones de su GPS en su viaje a México y terminan en una ruta controlada por narcos, que solo querían ayudarles</t>
  </si>
  <si>
    <t>https://www.tiktok.com/@informativost5/video/7043718924524997893</t>
  </si>
  <si>
    <t>Los padres de Marta del Castillo están dispuestos a regalar a Miguel Carcaño el piso donde ocurrió el crimen si confiesa dónde está Marta</t>
  </si>
  <si>
    <t>https://www.tiktok.com/@informativost5/video/7043795749104143621</t>
  </si>
  <si>
    <t>Largas colas ante centros de salud por el temor del contagio de coronavirus días antes de Nochebuena</t>
  </si>
  <si>
    <t>https://www.tiktok.com/@informativost5/video/7043801236742720774</t>
  </si>
  <si>
    <t>Objetivo: encontrar un test de antígenos antes de Nochebuena</t>
  </si>
  <si>
    <t>https://www.tiktok.com/@informativost5/video/7044074089421507846</t>
  </si>
  <si>
    <t>Irene Montero: “Que todo el mundo sepa que siempre puede hacer algo frente a la violencia contra las mujeres”</t>
  </si>
  <si>
    <t>https://www.tiktok.com/@informativost5/video/7044165970868325638</t>
  </si>
  <si>
    <t>Un profesor de Matemáticas demuestra con un experimento lo complicado que es ganar el Gordo de la Lotería de Naviad</t>
  </si>
  <si>
    <t>https://www.tiktok.com/@informativost5/video/7044196640722341126</t>
  </si>
  <si>
    <t>La 'yaya yeye', una influencer de 91 años que arrasa en redes sociales con sus dosis de vitalidad</t>
  </si>
  <si>
    <t>https://www.tiktok.com/@informativost5/video/7044202993138322694</t>
  </si>
  <si>
    <t>La OMS, sobre las fiestas de Navidad: "Es mejor cancelar ahora y celebrar después que celebrar ahora y estar de luto después"</t>
  </si>
  <si>
    <t>https://www.tiktok.com/@informativost5/video/7044435210372386053</t>
  </si>
  <si>
    <t>En un año con sobrecostes añadidos, el precio de mercado por la subida de la luz y los carburantes también se ha hecho notar en Navidad</t>
  </si>
  <si>
    <t>https://www.tiktok.com/@informativost5/video/7044529316050324742</t>
  </si>
  <si>
    <t>La Lotería de Navidad deja lluvia de millones por España, con un Gordo que, vendido en gran parte en la estación de Atocha, ha viajado por toda España</t>
  </si>
  <si>
    <t>https://www.tiktok.com/@informativost5/video/7044562192808561925</t>
  </si>
  <si>
    <t>Un empresario da un generoso aguinaldo entre sus trabajadores: un millón de euros repartidos entre todos los empleados</t>
  </si>
  <si>
    <t>https://www.tiktok.com/@informativost5/video/7044568041731935493</t>
  </si>
  <si>
    <t>Un cuarto premio alegra la Navidad de algunos vecinos de La Palma</t>
  </si>
  <si>
    <t>https://www.tiktok.com/@informativost5/video/7041228495208385797</t>
  </si>
  <si>
    <t>La Navidad llega a La Pineda en forma de belén de arena gigante: 400 toneladas de arena modeladas a conciencia por ocho artistas de todo el mundo</t>
  </si>
  <si>
    <t>https://www.tiktok.com/@informativost5/video/7044105735533268230</t>
  </si>
  <si>
    <t>Sale a subasta el primer SMS de la historia: una felicitación de navidad de 1992</t>
  </si>
  <si>
    <t>https://www.tiktok.com/@informativost5/video/7044516922351717637</t>
  </si>
  <si>
    <t>Un explorador cruza el Atlántico impulsado por el viento: ha tardado 47 días en cubrir la distancia entre Cascais y Martinica</t>
  </si>
  <si>
    <t>https://www.tiktok.com/@informativost5/video/7043720633158585605</t>
  </si>
  <si>
    <t>Cody Smith, un 'héroe olvidado': es el cartero que reparte el correo en una de las zonas más devastadas por los tornados en Estados Unidos</t>
  </si>
  <si>
    <t>https://www.tiktok.com/@informativost5/video/7043726900413484293</t>
  </si>
  <si>
    <t>Las ballenas jorobadas regresan a Oaxaca, México, cuyos primeros avistamientos del invierno sorprenden a turistas y lugareños</t>
  </si>
  <si>
    <t>https://www.tiktok.com/@informativost5/video/7044201496778394885</t>
  </si>
  <si>
    <t>París prepara para 2024 una deslumbrante apertura de los Juegos Olímpicos nunca vista en la historia</t>
  </si>
  <si>
    <t>https://www.tiktok.com/@informativost5/video/7044199559538429190</t>
  </si>
  <si>
    <t>Un pastor protestante australiano se convierte en piloto para visitar a sus feligreses en apartadas poblaciones</t>
  </si>
  <si>
    <t>https://www.tiktok.com/@informativost5/video/7043722855661489413</t>
  </si>
  <si>
    <t>Canarias, el paraíso del teletrabajo: la Comunidad Autónoma espera alcanzar los 30.000 teltrabajadores en cinco años</t>
  </si>
  <si>
    <t>https://www.tiktok.com/@informativost5/video/7047781659663535365</t>
  </si>
  <si>
    <t>Diego es el primer niño con discapacidad intelectual en correr la San Silvestre de su ciudad gracias al apoyo incondicional de su hermano Mauro</t>
  </si>
  <si>
    <t>https://www.tiktok.com/@informativost5/video/7047800519435259141</t>
  </si>
  <si>
    <t>Resumo anual</t>
  </si>
  <si>
    <t>De Filomena al volcán de La Palma: las imágenes que nos deja el 2021 en España</t>
  </si>
  <si>
    <t>https://www.tiktok.com/@informativost5/video/7047808370241293574</t>
  </si>
  <si>
    <t>La Guardia Civil rescata a un cachorro atrapado en una tubería</t>
  </si>
  <si>
    <t>https://www.tiktok.com/@informativost5/video/7047816720467184901</t>
  </si>
  <si>
    <t>Paseos en triclico para combatir la soledad de los mayores, la iniciativa solidaria que une a personas en Las Palmas de Gran Canaria</t>
  </si>
  <si>
    <t>https://www.tiktok.com/@informativost5/video/7047807458307280134</t>
  </si>
  <si>
    <t>Un niño de cuatro años recauda dinero en Sevilla para ayudar a un amigo enfermo</t>
  </si>
  <si>
    <t>https://www.tiktok.com/@informativost5/video/7047832502907571461</t>
  </si>
  <si>
    <t>Chiquito de la Calzada ya tiene reconocimiento en Málaga, su ciudad natal</t>
  </si>
  <si>
    <t>https://www.tiktok.com/@informativost5/video/7048913882982698245</t>
  </si>
  <si>
    <t>Los Reyes Magos tienen todo preparados para el reparto de regalos</t>
  </si>
  <si>
    <t>https://www.tiktok.com/@informativost5/video/7048982500441378053</t>
  </si>
  <si>
    <t>Lágrimas de emoción en la isla de La Palma: los palmeros evacuados por el volcán vuelven a sus casas recordando a los vecinos que perdieron su hogar</t>
  </si>
  <si>
    <t>https://www.tiktok.com/@informativost5/video/7049031666886528261</t>
  </si>
  <si>
    <t>Gobierno, Comunidades Autónomas y comunidad educativa apuestan por no retrasar la 'vuelta al cole' tras la Navidad</t>
  </si>
  <si>
    <t>https://www.tiktok.com/@informativost5/video/7049272656960441605</t>
  </si>
  <si>
    <t>¿Qué sabemos de Ómicron, la variante dominante del coronavirus en todo el planeta?</t>
  </si>
  <si>
    <t>https://www.tiktok.com/@informativost5/video/7049364760135044357</t>
  </si>
  <si>
    <t>La lucha de la familia de Sara, la joven fallecida en Murcia tras someterse a una lipoescultura</t>
  </si>
  <si>
    <t>https://www.tiktok.com/@informativost5/video/7049403046626856198</t>
  </si>
  <si>
    <t>Cientos de personas pasan cuatro días en una macrofiesta de nochevieja en Almería incumpliendo todas las medidas anticovid</t>
  </si>
  <si>
    <t>https://www.tiktok.com/@informativost5/video/7049644099644787974</t>
  </si>
  <si>
    <t>Entra en vigor la ley que considera a las mascotas "seres vivos con sensibilidad"</t>
  </si>
  <si>
    <t>https://www.tiktok.com/@informativost5/video/7049734687144627461</t>
  </si>
  <si>
    <t>La madre que retenía a sus hijos para evitar que su padre los vacunase contra la covid19 los ha entregado en Sevilla</t>
  </si>
  <si>
    <t>https://www.tiktok.com/@informativost5/video/7049737603452570885</t>
  </si>
  <si>
    <t>Sus majestades los Reyes Magos de Oriente ya están en España</t>
  </si>
  <si>
    <t>https://www.tiktok.com/@informativost5/video/7049739409201089797</t>
  </si>
  <si>
    <t>El roscón, el otro gran protagonista del día de Reyes</t>
  </si>
  <si>
    <t>https://www.tiktok.com/@informativost5/video/7049740364906843398</t>
  </si>
  <si>
    <t>Política de hierro ante el coronavirus en China: cierran una ciudad de un millón de habitantes por tres positivos</t>
  </si>
  <si>
    <t>https://www.tiktok.com/@informativost5/video/7049329351233473798</t>
  </si>
  <si>
    <t>Llega la cuesta de enero más dura del último siglo</t>
  </si>
  <si>
    <t>https://www.tiktok.com/@informativost5/video/7049740877740182789</t>
  </si>
  <si>
    <t>El Papa Francisco: "Los perros y los gatos están ocupando el lugar de los hijos"</t>
  </si>
  <si>
    <t>https://www.tiktok.com/@informativost5/video/7049669042126245126</t>
  </si>
  <si>
    <t>Un oso panda del zoo de Washington, feliz con la nieve tras las intensas nevadas caídas en el país</t>
  </si>
  <si>
    <t>https://www.tiktok.com/@informativost5/video/7049324939391929606</t>
  </si>
  <si>
    <t>El nacimiento de trillizos y cuatrillizos disminuye desde el año 2000 gracias a la ciencia</t>
  </si>
  <si>
    <t>https://www.tiktok.com/@informativost5/video/7051495700856638726</t>
  </si>
  <si>
    <t>Las espectaculares imágenes de las auroras boreales en Finlandia que se han observado este fin de semana</t>
  </si>
  <si>
    <t>https://www.tiktok.com/@informativost5/video/7051580931391491333</t>
  </si>
  <si>
    <t>Djokovic, en libertad tras la decisión judicial que da por válido su visado de entrada en Australia aunque no esté vacunado</t>
  </si>
  <si>
    <t>https://www.tiktok.com/@informativost5/video/7051624789491977478</t>
  </si>
  <si>
    <t>El Gobierno trabaja en un cambio de estrategia frente al covid: se trataría al virus como una gripe común</t>
  </si>
  <si>
    <t>https://www.tiktok.com/@informativost5/video/7051869309097757957</t>
  </si>
  <si>
    <t>Ameca, el robot humanoide más avanzado e hiperrealista asombra al mundo en la feria de Las Vegas</t>
  </si>
  <si>
    <t>https://www.tiktok.com/@informativost5/video/7051953732040396037</t>
  </si>
  <si>
    <t>Generosidad ante el dolor: los padres de la niña fallecida en el castillo hinchable de Mislata donan sus órganos para salvar la vida de otros niños</t>
  </si>
  <si>
    <t>https://www.tiktok.com/@informativost5/video/7051990879422123269</t>
  </si>
  <si>
    <t>Trasplante histórico: una intervención permite dar una segunda oportunidad a un hombre tras recibir el corazón de un cerdo modificado genéticamente</t>
  </si>
  <si>
    <t>https://www.tiktok.com/@informativost5/video/7051991304527564038</t>
  </si>
  <si>
    <t>Campos de cuarentena con cubículos para personas aisladas de forma forzosa por covid, la polémica medida dentro de la tolerancia cero de China</t>
  </si>
  <si>
    <t>https://www.tiktok.com/@informativost5/video/7052250350165691654</t>
  </si>
  <si>
    <t>La OMS pronostica que más de la mitad de los europeos se contagiará de la variante Ómicron del coronavirus en 8 semanas</t>
  </si>
  <si>
    <t>https://www.tiktok.com/@informativost5/video/7052330704549448966</t>
  </si>
  <si>
    <t>Un joven se encara con la policía y les amenaza con las influencias de su familia. Cuando llega su padre recibe una reprimenda que le costará olvidar</t>
  </si>
  <si>
    <t>https://www.tiktok.com/@informativost5/video/7052616427605429510</t>
  </si>
  <si>
    <t>Juan Carlos Pardo, jefe de la UCI del hospital Reina Sofía de Murcia, desvela una realidad que se vive hoy en las UCI: hay pacientes que mienten</t>
  </si>
  <si>
    <t>https://www.tiktok.com/@informativost5/video/7052693777806380293</t>
  </si>
  <si>
    <t>Tres nuevas decisiones sobre la pandemia ➡️ Antígenos a 2,94€ como máximo ➡️ Tercera dosis para menores de 40 ➡️ Cinco meses de espera entre dosis</t>
  </si>
  <si>
    <t>https://www.tiktok.com/@informativost5/video/7052728149745880325</t>
  </si>
  <si>
    <t>La decisión de los padres de Vera, fallecida en el castillo hinchable en Mislata, de donar sus órganos permite a otros niños tener una segunda vida</t>
  </si>
  <si>
    <t>https://www.tiktok.com/@informativost5/video/7052984723731270917</t>
  </si>
  <si>
    <t>Australia cancela el visado de Novak Djokovic por motivos de salud y orden público. El tenista aún puede recurrir la decisión ante un tribunal federal</t>
  </si>
  <si>
    <t>https://www.tiktok.com/@informativost5/video/7053064787499961606</t>
  </si>
  <si>
    <t>Un importante hallazgo científico permite acercarnos a la prevención de la esclerosis múltiple: su causa principal es el virus Epstein-Barr</t>
  </si>
  <si>
    <t>https://www.tiktok.com/@informativost5/video/7053095047423724806</t>
  </si>
  <si>
    <t>Completa la hazaña que no pudo en 2019: escala el Mulhacén con los agentes de la Guardia Civil que le rescataron en la montaña y le salvaron la vida</t>
  </si>
  <si>
    <t>https://www.tiktok.com/@informativost5/video/7052675589454466309</t>
  </si>
  <si>
    <t>Los vecinos de Gerb viven en vilo porque sus casas están debajo de una montaña agrietada que puede desprenderse en cualquier momento</t>
  </si>
  <si>
    <t>https://www.tiktok.com/@informativost5/video/7053030300871445765</t>
  </si>
  <si>
    <t>La pandemia acentúa los cuadros de depresión entre la población juvenil. Según algunos estudios, se han duplicado los cuadros de ansiedad y depresión</t>
  </si>
  <si>
    <t>https://www.tiktok.com/@informativost5/video/7055578290735631621</t>
  </si>
  <si>
    <t>Xabat, el primer perro que guía a una persona ciega y sin manos</t>
  </si>
  <si>
    <t>https://www.tiktok.com/@informativost5/video/7055672834818837766</t>
  </si>
  <si>
    <t>Virginia Torrecilla, futbolista del Atlético de Madrid, deja atrás el cáncer y vuelve a ser convocada por su equipo</t>
  </si>
  <si>
    <t>https://www.tiktok.com/@informativost5/video/7055696000261852421</t>
  </si>
  <si>
    <t>El Tribunal Superior de Justicia de Cataluña declara firme la sentencia del 25% de enseñanza en castellano en las aulas catalanas</t>
  </si>
  <si>
    <t>https://www.tiktok.com/@informativost5/video/7055591572024331525</t>
  </si>
  <si>
    <t>El volcán de La Palma sigue desgasificando un mes después del final de la erupción</t>
  </si>
  <si>
    <t>https://www.tiktok.com/@informativost5/video/7055606937689410822</t>
  </si>
  <si>
    <t>El 'carril bici rotonda' de Bilbao, un peligro para ciclistas: o te apartas o te pasan por encima</t>
  </si>
  <si>
    <t>https://www.tiktok.com/@informativost5/video/7056689174023376133</t>
  </si>
  <si>
    <t>Mustafá, el niño sirio de cinco años que nació sin extremidades, ya está en Italia para recibir sus nuevas prótesis</t>
  </si>
  <si>
    <t>https://www.tiktok.com/@informativost5/video/7056778979688156422</t>
  </si>
  <si>
    <t>La infanta Cristina e Iñaki Urdangarin comunican la interrupción de sus casi 25 años de matrimonio</t>
  </si>
  <si>
    <t>https://www.tiktok.com/@informativost5/video/7056813096387529989</t>
  </si>
  <si>
    <t>La Iglesia reconoce dudas sobre si realmente le pertecen un millar de inmuebles que matriculó gracias a una ley del Gobierno de Aznar</t>
  </si>
  <si>
    <t>https://www.tiktok.com/@informativost5/video/7057057392558624006</t>
  </si>
  <si>
    <t>Camino hacia uno de los cráteres del volcán de La Palma, que lleva un mes apagado pero no "dormido"</t>
  </si>
  <si>
    <t>https://www.tiktok.com/@informativost5/video/7057156154715032837</t>
  </si>
  <si>
    <t>Los mayores protestan contra el abandono a la atención personalizada de los bancos: "Me pongo nervioso porque tengo miedo que la operación salga mal"</t>
  </si>
  <si>
    <t>https://www.tiktok.com/@informativost5/video/7057188993066077446</t>
  </si>
  <si>
    <t>Sanidad aconseja ahora retrasar a cinco meses la tercera dosis de la vacuna contra el coronavirus a los infectados</t>
  </si>
  <si>
    <t>https://www.tiktok.com/@informativost5/video/7057445059804876037</t>
  </si>
  <si>
    <t>Aulas con ventanas abiertas con las temperaturas bajo cero: colegios como los de Pontevedra soportan temperaturas heladas dentro de las clases</t>
  </si>
  <si>
    <t>https://www.tiktok.com/@informativost5/video/7057519628695784710</t>
  </si>
  <si>
    <t xml:space="preserve">Se cumplen dos semanas sin noticias sobre el paradero de Esther López. La Guardia Civil ha registrado de nuevo la casa de 'El Manitas'
</t>
  </si>
  <si>
    <t>https://www.tiktok.com/@informativost5/video/7057544616060407046</t>
  </si>
  <si>
    <t>Una mujer encuentra y devuelve a un perro que llevaba 6 años perdido: su dueño murió buscándolo</t>
  </si>
  <si>
    <t>https://www.tiktok.com/@informativost5/video/7057565251138555141</t>
  </si>
  <si>
    <t>Los coches se fabrican pensando en los hombres: las mujeres tienen un 17% más de probabilidad de morir</t>
  </si>
  <si>
    <t>https://www.tiktok.com/@informativost5/video/7057808273927458054</t>
  </si>
  <si>
    <t>Los restos de un cohete de Elon Musk chocarán contra la Luna en marzo La carcasa del Falcon 9 se ha quedado sin combustible y ahora vaga caóticamente</t>
  </si>
  <si>
    <t>https://www.tiktok.com/@informativost5/video/7057899142172921093</t>
  </si>
  <si>
    <t>Hallazgo de científicos españoles para prevenir el cáncer de páncreas: identifican un biomarcador que permitirá detectarlo con un análisis de sangre</t>
  </si>
  <si>
    <t>https://www.tiktok.com/@informativost5/video/7057913887164796165</t>
  </si>
  <si>
    <t>Frío extremo en Bulgaria: el interior de un tren se congela por completo en Sofía</t>
  </si>
  <si>
    <t>https://www.tiktok.com/@informativost5/video/7058177374931733766</t>
  </si>
  <si>
    <t>La farmacéutica Moderna ha hecho público que dos de sus ensayos de la vacuna contra el VIH comenzarán esta semana</t>
  </si>
  <si>
    <t>https://www.tiktok.com/@informativost5/video/7058262798601686277</t>
  </si>
  <si>
    <t>Antonio Resines sale de la UCI tras permanecer más de un mes en ella tras contagiarse de coronavirus</t>
  </si>
  <si>
    <t>https://www.tiktok.com/@informativost5/video/7058292301528878341</t>
  </si>
  <si>
    <t>Se encuentra a 4.000 años de luz, rota en el espacio y envía una potente radiación cada 20 minutos: un objeto en el universo intriga a astrónomos</t>
  </si>
  <si>
    <t>https://www.tiktok.com/@informativost5/video/7058209958587895045</t>
  </si>
  <si>
    <t>Acaba de cumplir los 100 años, pero Beryl Carr se niega a jubilarse. Cuatro horas a la semana, sirve en la cafetería del Hospital Ealing, en Londres</t>
  </si>
  <si>
    <t>https://www.tiktok.com/@informativost5/video/7058296425167260933</t>
  </si>
  <si>
    <t>Subastan "El Enigma" el mayor diamante negro conocido: la puja podría llegar a los siete millones de euros</t>
  </si>
  <si>
    <t>https://www.tiktok.com/@informativost5/video/7058211295346085125</t>
  </si>
  <si>
    <t>Baby G, un bebé gorila que nació de forma prematura, se reencuentra con su familia tras varios meses</t>
  </si>
  <si>
    <t>https://www.tiktok.com/@informativost5/video/7058298074690505989</t>
  </si>
  <si>
    <t>Ya se puede visitar la renovada Piedad Bandini de Miguel Ángel: así se restaura una escultura de 470 años</t>
  </si>
  <si>
    <t>https://www.tiktok.com/@informativost5/video/7059295331242052870</t>
  </si>
  <si>
    <t>Ángeles Blanco y José Ribagorda, sin palabras ante la victoria histórica de Rafa Nadal: "Se agotan los adjetivos"</t>
  </si>
  <si>
    <t>https://www.tiktok.com/@informativost5/video/7059381476885925126</t>
  </si>
  <si>
    <t>Una mujer de la Línea de la Concepción abraza a su bebé un mes después tras el parto: tuvo que estar en la UCI alejada de su hijo</t>
  </si>
  <si>
    <t>https://www.tiktok.com/@informativost5/video/7060439241007975686</t>
  </si>
  <si>
    <t>🙉 Un truco de magia deja aluciando a un mono en el zoo de Ciudad de México, México. . #Mono #Magia #Truco #Fyp #magictrick</t>
  </si>
  <si>
    <t>https://www.tiktok.com/@informativost5/video/7060789700461661445</t>
  </si>
  <si>
    <t>Faltan horas para que arranquen los JJOO de invierno y en el zoológico de Moscú ya han hecho las primeras predicciones. Estos dos osos panda vaticinan qué va a ocurrir derribando conos</t>
  </si>
  <si>
    <t>https://www.tiktok.com/@informativost5/video/7060871472717253894</t>
  </si>
  <si>
    <t>La emocionante reacción de este niño al conocer por primera vez a su hermanita recién nacida. ¡Nos ha robado el corazón! 😍😍😍</t>
  </si>
  <si>
    <t>https://www.tiktok.com/@informativost5/video/7060919264903056646</t>
  </si>
  <si>
    <t>Hoy, 4 de febrero es el día mundial contra el cáncer. En este vídeo conocemos la historia de Joni y su lucha por abatirlo 💪🏼🎗</t>
  </si>
  <si>
    <t>https://www.tiktok.com/@informativost5/video/7061181230607355141</t>
  </si>
  <si>
    <t>España es uno de los paises del mundo donde más cerveza se consume por habitante y año. Aquí tenemos más de una treintena de nombres para pedir una cerveza en un bar🍻</t>
  </si>
  <si>
    <t>https://www.tiktok.com/@informativost5/video/7061267853030264069</t>
  </si>
  <si>
    <t>➡️La Exposición del Ninot abre en el Museo de las Ciencias de Valencia como preludio de las fallas🔥750 ninots grandes e infantiles optarán al indulto a través del voto de las personas que visitan la muestra #fallas # ninots</t>
  </si>
  <si>
    <t>https://www.tiktok.com/@informativost5/video/7061288798721723654</t>
  </si>
  <si>
    <t>🇨🇳La comunidad china sigue celebrando su año nuevo, el año del tigre #china #añonuevochino #añodeltigre</t>
  </si>
  <si>
    <t>https://www.tiktok.com/@informativost5/video/7061634794270084358</t>
  </si>
  <si>
    <t>➡️Lucas tiene cinco años y hace dos le diagnosticaron leucemia👮‍♂️El pequeño sueña con ser algún día policía. Su habitación es una auténtica comisaría: uniforme, la gorra siempre a mano, como no unas esposas y muy importante, la pistola #leucemia #le ucemiainfantil #po licia #cu erposdeseguridaddelestado</t>
  </si>
  <si>
    <t>https://www.tiktok.com/@informativost5/video/7061669407386455301</t>
  </si>
  <si>
    <t>https://www.tiktok.com/@informativost5/video/7061990335492214021</t>
  </si>
  <si>
    <t>Gritos e histeria ante la llegada de la madre de Desirée al juzgado cuando se cruza con el padre y su familia</t>
  </si>
  <si>
    <t>https://www.tiktok.com/@informativost5/video/7062072287138155781</t>
  </si>
  <si>
    <t>Tres personas parapléjicas vuelven a andar a través de la estimulación eléctrica de la médula 💪🏼</t>
  </si>
  <si>
    <t>https://www.tiktok.com/@informativost5/video/7062276533464894726</t>
  </si>
  <si>
    <t>Un profesor de educación física de Brasil hace cada día que Heitor, uno de sus alumnos con discapacidad, disfrute como sus compañeros de la clase. Lo coge en brazos y juntos hacen las actividades</t>
  </si>
  <si>
    <t>https://www.tiktok.com/@informativost5/video/7062451117791169798</t>
  </si>
  <si>
    <t>Más cerca que nunca del cráter del volcán de La Palma: el panorama tras la erupción 🌋</t>
  </si>
  <si>
    <t>https://www.tiktok.com/@informativost5/video/7062743837403385093</t>
  </si>
  <si>
    <t>José, un anciano de 74 años que se recupera tras 40 días en la UCI gracias a la realidad virtual y una bicicleta ergonométrica 💪🏼</t>
  </si>
  <si>
    <t>https://www.tiktok.com/@informativost5/video/7063046408714095878</t>
  </si>
  <si>
    <t>Vuelve el público de carne y hueso a la #SuperBowl . Miles de personas con mascarillas abarrotarán de nuevo las gradas. Una entrada cuesta la friolera de 6.000 euros la más barata, pero hay quien paga hasta 21.000 por una entrada con las mejores vistas. Este año Eminem y Kendrick Lamar serán los enca</t>
  </si>
  <si>
    <t>https://www.tiktok.com/@informativost5/video/7063101437122710790</t>
  </si>
  <si>
    <t>Mayte se ha convertido en la mejor fotógrafa de bebés del mundo entre los miles de fotógrafos que se dedican a esta bonita profesión 📸👶🏼</t>
  </si>
  <si>
    <t>https://www.tiktok.com/@informativost5/video/7063404723482709254</t>
  </si>
  <si>
    <t>😁Un turista británico recupera su dentadura postiza perdida hace 11 años en una noche de fiesta en Benidorm #benidorm #dentadura #dentadurapostiza</t>
  </si>
  <si>
    <t>https://www.tiktok.com/@informativost5/video/7063480983646964998</t>
  </si>
  <si>
    <t>🔴El Hospital Clínic ha demostrado que un cambio en el momento de administración de un fármaco que ya se usa para tratar el ictus isquémico aumenta hasta un 59 % las posibilidades de que el paciente obtenga una excelente recuperación y sin secuelas a los tres meses del procedimiento #ictus #ciencia #farmaco</t>
  </si>
  <si>
    <t>https://www.tiktok.com/@informativost5/video/7063515743958076677</t>
  </si>
  <si>
    <t>😍Un espectáculo de la naturaleza inolvidable e inigualable: las auroras boreales iluminan el cielo de Laponia #aurorasvoreales #laponia #suecia #naturaleza</t>
  </si>
  <si>
    <t>https://www.tiktok.com/@informativost5/video/7063860745305378053</t>
  </si>
  <si>
    <t>🎥🎞Esta noche se celebran los #goya en Valencia. Por primera vez se otorga el Goya Internacional para la actriz Cate Blanchett #cine #pelicula #premios</t>
  </si>
  <si>
    <t>https://www.tiktok.com/@informativost5/video/7063882138508217606</t>
  </si>
  <si>
    <t>❤️Este fin de semana se celebra el Japan Weekend Madrid donde los fans de la cultura japonesa encuentran un sin fin de actividades #japanweekendmadrid #japanese #japan #culturajaponesa</t>
  </si>
  <si>
    <t>https://www.tiktok.com/@informativost5/video/7064225879710305541</t>
  </si>
  <si>
    <t>🎥 ‘El buen patrón’ triunfa en los Goya 2022 con seis estatuillas entre las que destacan Mejor película, Mejor director y Mejor actor protagonista #goya2022 #cine #pelicula</t>
  </si>
  <si>
    <t>https://www.tiktok.com/@informativost5/video/7064270800811019526</t>
  </si>
  <si>
    <t>😍La magia del canaval regresa a Venecia y a Niza #carnaval #venecia #niza #carnavalvenecia #disfraces #disfraz</t>
  </si>
  <si>
    <t>https://www.tiktok.com/@informativost5/video/7064530717916564741</t>
  </si>
  <si>
    <t>Estados Unidos ha vuelto a vibrar con la #Superbowl . Más de 90 millones de personas han visto el gran espectáculo del futbol americano, que este año se han llevado los Rams.</t>
  </si>
  <si>
    <t>https://www.tiktok.com/@informativost5/video/7064616016529100037</t>
  </si>
  <si>
    <t>Una bandada de pájaros cae a plomo mientras vuelan huyendo del frío en México</t>
  </si>
  <si>
    <t>https://www.tiktok.com/@informativost5/video/7064865933931613446</t>
  </si>
  <si>
    <t>Hoy, 15 de febrero, es el Día Internacional del Cáncer Infantil. Una jornada para concienciar a la población sobre esta enfermedad tan cruel como inesperada.</t>
  </si>
  <si>
    <t>https://www.tiktok.com/@informativost5/video/7064990476532829446</t>
  </si>
  <si>
    <t>Obras de arte que dan más “valor” al dinero. El arte de @Mari Roldán 🎨</t>
  </si>
  <si>
    <t>https://www.tiktok.com/@informativost5/video/7065331444708658437</t>
  </si>
  <si>
    <t>Esta noche gran estreno de #PasiónDeGavilanes en @telecincoes 🤠💥</t>
  </si>
  <si>
    <t>https://www.tiktok.com/@informativost5/video/7065379736876502277</t>
  </si>
  <si>
    <t>El grillo oficialmente ha llegado a la carta de Europa. Además de ser muy saludables, por ser ricos en proteínas y vitaminas, son sostenibles. Ñam ñam... 🦗🦗</t>
  </si>
  <si>
    <t>https://www.tiktok.com/@informativost5/video/7065783560619265286</t>
  </si>
  <si>
    <t>De trampas e ilegalidades no se libran ni las pruebas del carnet de conducir. Estos son los últimos métodos que están a la orden del día ➡️</t>
  </si>
  <si>
    <t>https://www.tiktok.com/@informativost5/video/7065981427166235909</t>
  </si>
  <si>
    <t>El Consejo de Ministros da luz verde este viernes a la nueva ley de protección animal 🐾</t>
  </si>
  <si>
    <t>https://www.tiktok.com/@informativost5/video/7066132119508061446</t>
  </si>
  <si>
    <t>Adoptar les cambiará la vida 💙 #perros #adopción #adoptanocompres #mascotas</t>
  </si>
  <si>
    <t>https://www.tiktok.com/@informativost5/video/7066457013919747334</t>
  </si>
  <si>
    <t>🎥👗‘Cine y moda. Por Jean Paul Gaultier’ en Caixaforum de Madrid #moda #cine #jeanpaulgaultier</t>
  </si>
  <si>
    <t>https://www.tiktok.com/@informativost5/video/7066490103601908998</t>
  </si>
  <si>
    <t>🧑‍🍳👩‍🍳El curso de Ángel Palacios, chef que enseña a cocinar a personas con discapacidad visual en el Basque Culinary Center #cocina #food #diacapacidadvisual #cursodecocina</t>
  </si>
  <si>
    <t>https://www.tiktok.com/@informativost5/video/7066838127997914374</t>
  </si>
  <si>
    <t>😍Este invierno tan seco y tan suave ha adelantado la floración de los almendros. Un especáculo de la naturaleza que indica que la primavera está cerca #almendrosenflor #primavera #naturaleza</t>
  </si>
  <si>
    <t>https://www.tiktok.com/@informativost5/video/7066861874716888326</t>
  </si>
  <si>
    <t>🎤Manuel Carrasco volvió a conquistar Madrid por segundo día consecutivo el sábado por la noche con su exitosa gira ‘La cruz del mapa, hay que vivir el momento’ #manuelcarrasco #musica #concierto</t>
  </si>
  <si>
    <t>https://www.tiktok.com/@informativost5/video/7067179191300558085</t>
  </si>
  <si>
    <t>¡Día de mucha emoción en Australia! El país abre hoy sus fronteras internacionales tras casi dos años de aislamiento 👏🏼🇦🇺</t>
  </si>
  <si>
    <t>https://www.tiktok.com/@informativost5/video/7067227756471340293</t>
  </si>
  <si>
    <t>Hoy en la isla de la Palma el protagonista ha sido el blanco de la nieve en vez del negro de las cenizas 🌋</t>
  </si>
  <si>
    <t>https://www.tiktok.com/@informativost5/video/7067476391826148613</t>
  </si>
  <si>
    <t>Enrique Herrero, 'Quique Bolsitas', el maestro sevillano que recoge basura mientras hace deporte, se ha unido al famoso activista catalán Quirze Codina para limpiar la costa de Doñana</t>
  </si>
  <si>
    <t>https://www.tiktok.com/@informativost5/video/7067567799027191046</t>
  </si>
  <si>
    <t>Evi regresa al mar ❤️💙</t>
  </si>
  <si>
    <t>https://www.tiktok.com/@informativost5/video/7067928168434339078</t>
  </si>
  <si>
    <t>Las conservas favoritas de #DavidBeckham se hacen en #Galicia 💙</t>
  </si>
  <si>
    <t>https://www.tiktok.com/@informativost5/video/7067970746408045830</t>
  </si>
  <si>
    <t>La vida vuelve poco a poco a la normalidad que conocíamos antes de la pandemia pero todo el aislamiento que los mayores han sufrido estos dos años les ha dejado consecuencias gravísimas, ahora gracias a la terapia 3D vuelven a sus recuerdos 👏🏼</t>
  </si>
  <si>
    <t>https://www.tiktok.com/@informativost5/video/7068310439058263301</t>
  </si>
  <si>
    <t>🇪🇸 Los españoles que siguen en Ucrania intentan huir de la guerra. Muchos ciudadanos que han optado por huir han provocado grandes embotellamientos en las principales arterias de la capital ucraniana</t>
  </si>
  <si>
    <t>https://www.tiktok.com/@informativost5/video/7068382998986640645</t>
  </si>
  <si>
    <t>Estamos asistiendo ante una guerra completamente desigual: una guerra entre David y Goliat. Así es el conflicto entre Rusia y Ucrania ➡️</t>
  </si>
  <si>
    <t>https://www.tiktok.com/@informativost5/video/7068944428009901317</t>
  </si>
  <si>
    <t>📷 Las imágenes y los vídeos de la guerra en Ucrania: edificios bombardeados y familias separadas #ucrania #rusia #guerraucrania</t>
  </si>
  <si>
    <t>https://www.tiktok.com/@informativost5/video/7069004878214892806</t>
  </si>
  <si>
    <t>🔴Médicos y enfermeras protegen a bebés neonatos de UCI de las bombas bajo el sótano de un hospital en Ucrania #ucrania #rusia #guerraucrania #bebes</t>
  </si>
  <si>
    <t>https://www.tiktok.com/@informativost5/video/7069063647607246085</t>
  </si>
  <si>
    <t>🔴Ucranianos y rusos residentes en España sufren con lo que está ocurriendo entre sus compatriotas #ucrania #rusia #guerraucrania</t>
  </si>
  <si>
    <t>https://www.tiktok.com/@informativost5/video/7069429983898291461</t>
  </si>
  <si>
    <t>📷Los fotoperiodistas españoles Diego Herrera, Daniel Leal y Jaime Villanueva cubren la guerra en Ucrania. Están en primera linea para contarnos el día a día de este conflicto armado #ucrania #rusia #guerraucrania #guerraucraniayrusia #fotoperiodismo</t>
  </si>
  <si>
    <t>https://www.tiktok.com/@informativost5/video/7069467860132760838</t>
  </si>
  <si>
    <t>🔴El peligro de muerte con el que conviven desde hace cuatro días los ucranianos escondidos en sus casas #ucrania #rusia #guerraucrania</t>
  </si>
  <si>
    <t>https://www.tiktok.com/@informativost5/video/7069710760003325189</t>
  </si>
  <si>
    <t>Las enfermedades raras son todo un reto para más de tres millones de pacientes, sus familias y cuidadores en España. Los padres de Elizabeth lo saben y cada día es un reto para que su hija haga progresos y tenga una vida, lo más parecido a una niña de su edad</t>
  </si>
  <si>
    <t>https://www.tiktok.com/@informativost5/video/7069827414100086021</t>
  </si>
  <si>
    <t>Aún quedan españoles atrapados en Ucrania que no han podido escapar por diferentes circunstancias ➡️🇪🇸</t>
  </si>
  <si>
    <t>https://www.tiktok.com/@informativost5/video/7070052137987820805</t>
  </si>
  <si>
    <t>Otra larga noche en Kiev. Las alarmas antiaéreas no han parado de sonar. Cada vez más bombardeos rusos alcanzan la capital. Atacan sin tregua por aire. Lo peor es la metralla que convierte las calles en un escenario desolador. Un descomunal convoy militar de 64 kilómetros se acerca a la ciudad</t>
  </si>
  <si>
    <t>https://www.tiktok.com/@informativost5/video/7070195761455107334</t>
  </si>
  <si>
    <t>Diversas organizaciones de ayuda humanitaria como la que lidera el chef @José Andrés están desplazadas en Ucrania para ayudar a los miles de refugiados que no dejan de huir de la guerra 💪🏼🇺🇦</t>
  </si>
  <si>
    <t>https://www.tiktok.com/@informativost5/video/7070426950203968774</t>
  </si>
  <si>
    <t xml:space="preserve">La guerra en Ucrania sigue empujando a miles de ciudadanos a intentar salir del país. 100.000 personas lo habrían hecho solo en 24 horas, y según la ONU, ya son más de 600.000 los desplazados por la invasión de Rusia en Ucrania
</t>
  </si>
  <si>
    <t>https://www.tiktok.com/@informativost5/video/7070604773711514886</t>
  </si>
  <si>
    <t>Un guardia de fronteras recibe con los brazos abiertos a un niño ucraniano ➡️🇺🇦</t>
  </si>
  <si>
    <t>https://www.tiktok.com/@informativost5/video/7070888538673319174</t>
  </si>
  <si>
    <t>Las historias de muchos españoles que se lanzan a la carretera para rescatar a los ucranianos que lo necesiten 🇪🇸💪🏼🇺🇦</t>
  </si>
  <si>
    <t>https://www.tiktok.com/@informativost5/video/7070968858164595974</t>
  </si>
  <si>
    <t>Es muy difícil hacer olvidar a niños y niñas que desde el cielo caen bombas y misiles, pero esto es lo que intenta hacer esta profesora ➡️♥️</t>
  </si>
  <si>
    <t>https://www.tiktok.com/@informativost5/video/7071304035831205125</t>
  </si>
  <si>
    <t>Con estos abrazos en las fronteras de Ucrania donde miles de familias se están viendo obligadas a separarse por esta guerra absurda y cruel ➡️</t>
  </si>
  <si>
    <t>https://www.tiktok.com/@informativost5/video/7071557108398869766</t>
  </si>
  <si>
    <t>🔴Borodyanka, una ciudad fantasma tras el paso de las tropas de Rusia rumbo a Kiev, la capital de Ucrania #ucrania #rusia #guerraucrania #dron</t>
  </si>
  <si>
    <t>https://www.tiktok.com/@informativost5/video/7071639772401241350</t>
  </si>
  <si>
    <t>❗️El 'éxodo de los peluches': Polonia recibe a más de 600.000 refugiados ucranianos, la mitad son niños #ucrania #rusia #guerraucrania #niños #exodo #refugiados</t>
  </si>
  <si>
    <t>https://www.tiktok.com/@informativost5/video/7071965201419029766</t>
  </si>
  <si>
    <t>❗️Lola y Pablo tratan de encontrar a su hija de acogida, Karolina, que está atrapada en la guerra de Ucrania #rusia #ucrania #guerraucrania #guerraucraniayrusia #niños</t>
  </si>
  <si>
    <t>https://www.tiktok.com/@informativost5/video/7072318093871041797</t>
  </si>
  <si>
    <t>El primer autobús fletado por la organización Juntos por la Vida ha llegado a Valencia esta madrugada con 44 refugiados ucranianos y ha sido recibido entre aplausos. "Lo más duro es saber que tú te vas y tu familia se queda allí. No saber cuándo podrás volver y si estarán vivos"</t>
  </si>
  <si>
    <t>https://www.tiktok.com/@informativost5/video/7072467313672391941</t>
  </si>
  <si>
    <t>Para muchos ucranianos que no han podido escapar la música se ha convertido en el único refugio para el alma mientras son bombardeados 🇺🇦</t>
  </si>
  <si>
    <t>https://www.tiktok.com/@informativost5/video/7072743145087257862</t>
  </si>
  <si>
    <t>Un niño llora desconsolado al despedirse de su padre que se queda para luchar en la guerra contra Rusia 💔🇺🇦</t>
  </si>
  <si>
    <t>https://www.tiktok.com/@informativost5/video/7072848260808936710</t>
  </si>
  <si>
    <t>🗣 Alberto Núñez Feijóo, presidente de la Xunta, habla en Informativos Telecinco sobre el "nuevo PP": "Hay una posibilidad de alternancia política a un Gobierno que España no se merece. En mi opinión, el Gobierno actual es el peor desde que estrenamos la democracia en España"</t>
  </si>
  <si>
    <t>https://www.tiktok.com/@informativost5/video/7073138899488410886</t>
  </si>
  <si>
    <t>Natasha, una ucraniana que resiste todavía en su país a los bombardeos rusos cuenta como es ahora su día a día desde que comenzó la guerra 💪🏼🇺🇦</t>
  </si>
  <si>
    <t>https://www.tiktok.com/@informativost5/video/7073199040934006022</t>
  </si>
  <si>
    <t>Los bombardeos muestras que los ataques de Rusia van más allá. La realidad es que la ofensiva está provocando muchos muertos y heridos entre la población civil 🏥</t>
  </si>
  <si>
    <t>https://www.tiktok.com/@informativost5/video/7073452156057095426</t>
  </si>
  <si>
    <t>Leonardo DiCaprio ha decidido donar 10 millones de dólares a Ucrania, país de origen de su abuela materna. El dinero irá destinado a las Fuerzas Armadas del país. La donación del actor se une a la de otros famosos como Mila Kunis y Ashton Kutcher o Blake Lively y Ryan Reynolds</t>
  </si>
  <si>
    <t>https://www.tiktok.com/@informativost5/video/7073574621940862214</t>
  </si>
  <si>
    <t>Muchas empresas están empezando a pensar en cerrar o reducir sus servicios debido a las subidas abismales de la subida de la luz como es el caso de Metro de Madrid ➡️🔌</t>
  </si>
  <si>
    <t>https://www.tiktok.com/@informativost5/video/7073877913669537030</t>
  </si>
  <si>
    <t>Una alerta internacional movilizó la evacuación inmediata de estos pequeños con cáncer. 25 de ellos llegarán hoy a España para darles todos los cuidados que sean necesarios ➡️</t>
  </si>
  <si>
    <t>https://www.tiktok.com/@informativost5/video/7074234157160762629</t>
  </si>
  <si>
    <t>El gobierno Ucraniano lanza un mensaje para concienciar al mundo con esta campaña: esto podría pasar el cualquier capital europea</t>
  </si>
  <si>
    <t>https://www.tiktok.com/@informativost5/video/7074330512977906949</t>
  </si>
  <si>
    <t>🔵 Última hora desde #Ucrania con @Sol Macaluso</t>
  </si>
  <si>
    <t>https://www.tiktok.com/@informativost5/video/7074622258995563782</t>
  </si>
  <si>
    <t>🇺🇦 Darina, una ucraniana escondida en un búnker de Kiev, en su ciudad, nos cuenta con lágrimas en los ojos la situación actual de su ciudad</t>
  </si>
  <si>
    <t>https://www.tiktok.com/@informativost5/video/7074991499607280901</t>
  </si>
  <si>
    <t>Payasos solidarios que regalan sonrisas a los niños de #Ucrania 💛💙</t>
  </si>
  <si>
    <t>https://www.tiktok.com/@informativost5/video/7075058361808555269</t>
  </si>
  <si>
    <t>A la guerra se enfrentan también millones de ucranianos indefensos. Una refugiada rompe a llorar al cruzar la frontera y cuenta su difícil historia 🗣💔</t>
  </si>
  <si>
    <t>https://www.tiktok.com/@informativost5/video/7075347014929763589</t>
  </si>
  <si>
    <t>@rosemaryalker nos explica la excepcional nube de polvo africano que ha teñido de naranja los cielos de España 🟠</t>
  </si>
  <si>
    <t>https://www.tiktok.com/@informativost5/video/7075414863501151493</t>
  </si>
  <si>
    <t>A Mykita, un niño ucraniano con cáncer, lo conocimos hace un par de semanas cuando su madre, Yana, pedía ayuda desesperada desde el sótano de un hospital de Chernígov. Hoy Mykita y su madre están en Madrid, donde ya le atienden médicos del Hospital Niño Jesús, gracias a la solidaridad de un matrimonio</t>
  </si>
  <si>
    <t>https://www.tiktok.com/@informativost5/video/7075722357767228678</t>
  </si>
  <si>
    <t>En Mariúpol una mujer oculta en un subterráneo junto a una veintena de niños pide ayuda con desesperación porque no tienen comida ni agua ni nada con que calentarse ➡️🇺🇦</t>
  </si>
  <si>
    <t>https://www.tiktok.com/@informativost5/video/7075799604972883205</t>
  </si>
  <si>
    <t>Todo un símbolo de Rusia, el ballet del Teatro Bolshói de Moscú se tambalea, su primera bailarina Olga Smirnova deja la compañía como gesto de protesta desde dentro de Rusia en contra de la invasión 🩰🇺🇦</t>
  </si>
  <si>
    <t>https://www.tiktok.com/@informativost5/video/7076084422675631366</t>
  </si>
  <si>
    <t>Rusia atacó ayer un teatro en el centro de Mariúpol que servía de refugio para cientos de niños ❤️‍🩹🇺🇦</t>
  </si>
  <si>
    <t>https://www.tiktok.com/@informativost5/video/7076170888105807109</t>
  </si>
  <si>
    <t>El presidente de Ucrania, Volodímir Zelensky, ha abandonado su refugio para visitar a los hospitalizados por la guerra ➡️</t>
  </si>
  <si>
    <t>https://www.tiktok.com/@informativost5/video/7076454852599008517</t>
  </si>
  <si>
    <t>Vladímir Putin reaparece entre eslóganes como "¡Por un mundo sin nazismo!", "¡Por el presidente!" y "¡Por Rusia!" ‼️</t>
  </si>
  <si>
    <t>https://www.tiktok.com/@informativost5/video/7076538845117844741</t>
  </si>
  <si>
    <t>Esta imagen grabada en Leópolis refleja el sufrimiento de la guerra, son 110 cochecitos de bebé que representan a los 110 niños o más que según la Fiscalía de Ucrania han muerto ya por los ataques rusos 💔🇺🇦</t>
  </si>
  <si>
    <t>https://www.tiktok.com/@informativost5/video/7076828854223949061</t>
  </si>
  <si>
    <t>Centenares de camioneros se han movilizado por todo el país. Representan al pequeño transportista asegurando "que por el precio del combustible ya no les compensa ni trabajar" ➡️</t>
  </si>
  <si>
    <t>https://www.tiktok.com/@informativost5/video/7076911851983916293</t>
  </si>
  <si>
    <t>Mujeres y niños duermen en un teatro reconvertido en refugio: "Intenté protegerlos de todo aquello, mis hijos lo llamaban la alarma monstruosa" 💔</t>
  </si>
  <si>
    <t>https://www.tiktok.com/@informativost5/video/7077195832302390534</t>
  </si>
  <si>
    <t>🔴La cuidad de Mariúpol, al sur de Ucrania, tomada por los rusos #ucrania #guerraucrania #rusia #mariupol</t>
  </si>
  <si>
    <t>https://www.tiktok.com/@informativost5/video/7077212854427995397</t>
  </si>
  <si>
    <t>🔴Muchos compradores dejan vacías las estanterias de los supermercados de los productos frescos, aceites o lácteos por el parón de los transportistas y la guerra en Ucrania #transportistas #huelgatransportistas #supermercado #guerraucrania</t>
  </si>
  <si>
    <t>https://www.tiktok.com/@informativost5/video/7077575254872313094</t>
  </si>
  <si>
    <t>El vídeo de Amelia de solo 7 años cantando una canción de Frozen dio la vuelta al mundo y, ahora, dos semanas después canta delante de miles de personas el himno de su país 🎙🇺🇦</t>
  </si>
  <si>
    <t>https://www.tiktok.com/@informativost5/video/7077654418782424325</t>
  </si>
  <si>
    <t>La vida de Alina, una famosa Dj en Ucrania, se ha convertido en refugiada de guerra después de que su vida diese un vuelto y tuviese que huir con su madre sin poder llevarse casi nada de lo que fue su casa ➡️</t>
  </si>
  <si>
    <t>https://www.tiktok.com/@informativost5/video/7077942446159629573</t>
  </si>
  <si>
    <t>La pequeña Olga es esperanza en medio de la tragedia de la guerra ❤️</t>
  </si>
  <si>
    <t>https://www.tiktok.com/@informativost5/video/7078030162935205125</t>
  </si>
  <si>
    <t>Cuatro personas han resultado heridas al ser atropelladas cuando se encontraban sentadas en una terraza de Sabadell ‼️</t>
  </si>
  <si>
    <t>https://www.tiktok.com/@informativost5/video/7078313394176085254</t>
  </si>
  <si>
    <t>Estanterías vacías en los supermercados. Desde los establecimientos se pide tranquilidad #huelgatransportistas</t>
  </si>
  <si>
    <t>https://www.tiktok.com/@informativost5/video/7078396389129981189</t>
  </si>
  <si>
    <t>Un misil cerró para siempre sus ojos que vivieron a demasiado horror. Boris Romanchenko fue durante mucho tiempo un número, con el 9870 sobrevivió a cuatro campos de concentración y un misil de Putin acabó con su vida a los 96 en Járkov 💔</t>
  </si>
  <si>
    <t>https://www.tiktok.com/@informativost5/video/7078690481114205445</t>
  </si>
  <si>
    <t>🗣 No hay día que Volodímir Zelenski no suba un vídeo, foto o mensaje mostrando su fortaleza plantando cara a Putin: es la voz de la resistencia</t>
  </si>
  <si>
    <t>https://www.tiktok.com/@informativost5/video/7078781622430027013</t>
  </si>
  <si>
    <t>Este parto tan especial es conocido como cesárea velada y solo ocurre en 1 de cada 80.000 partos 😲👶🏼</t>
  </si>
  <si>
    <r>
      <rPr>
        <color rgb="FF1155CC"/>
        <sz val="11.0"/>
        <u/>
      </rPr>
      <t>https://www.tiktok.com/@informativost5/video/7078975350402813189</t>
    </r>
    <r>
      <rPr>
        <sz val="11.0"/>
      </rPr>
      <t>9</t>
    </r>
  </si>
  <si>
    <t>🔴❗️La medallista paraolímpica Teresa Perales ayuda a una nadadora de Ucrania a venir a España con sus hijos para huir de la guerra #ucrania #guerraucrania #russia #refugiados</t>
  </si>
  <si>
    <t>https://www.tiktok.com/@informativost5/video/7079082172103101701</t>
  </si>
  <si>
    <t>❗️Las primeras imágenes del interior del teatro de Marúpol bombardeado por las tropas de Rusia el pasado 16 de marzo han visto la luzLas primeras imágenes del interior del teatro de Mariúpol bombardeado por las tropas de Rusia el pasado 16 de marzo han visto la luz🔴Cientos de civiles se refugiaban en ese teatro, que tenía escrito en la entrada con grandes letras que había niños, cuando fue atacado. Murieron 300 personas #ucrania #rusia #guerraucrania #mariupol</t>
  </si>
  <si>
    <t>https://www.tiktok.com/@informativost5/video/7079442978502233350</t>
  </si>
  <si>
    <t>⚫️Muere a los 50 años Taylor Hawkins, el baterista de la banda de rock The Foo Fighters. El artista fue hallado sin vida en la habitación del hotel en Bogotá, donde la banda iba a actuar esta noche #taylorhawkins #thefoofighters #dep</t>
  </si>
  <si>
    <t>https://www.tiktok.com/@informativost5/video/7079462000694168838</t>
  </si>
  <si>
    <t>❗️Los ganaderos españoles: ni pueden alimentar a sus animales, ni vender el producto, ni pagar la factura #huelgatransportistas #ganaderia #ganaderos</t>
  </si>
  <si>
    <t>https://www.tiktok.com/@informativost5/video/7079814196086557957</t>
  </si>
  <si>
    <t>🎥🎬En los Ángeles, casi todo está preparado para la ceremonia de los Oscar 2022, que se celebra la madrugada del domingo en el Teatro Dolby, de nuevo con todo su esplendor tras la pandemia. El equipo de Informativos Telecinco desplazado hasta allí ha tenido la oportunidad de entrevistar al actor Javier Bardem, que confía en que Penélope Cruz, su pareja, dé la sorpresa y gane su segundo oscar #oscar #premiososcar #javierbardem #penelopecruz #cine #pelicula</t>
  </si>
  <si>
    <t>https://www.tiktok.com/@informativost5/video/7079852968639565061</t>
  </si>
  <si>
    <t>❗️Las okupaciones de casas han crecido más de un 18%, según el último dato del Ministerio del Interior. Sin embargo, según las víctimas, la legislación vigente no les protege. La Plataforma de Afectados por la Ocupación se ha reunido frente al Congreso para reclamar una modificación legislativa #okupas #okupacion #okupacionespaña #vivienda</t>
  </si>
  <si>
    <t>https://www.tiktok.com/@informativost5/video/7080081548774542597</t>
  </si>
  <si>
    <t>CODA: Los sonidos del silencio' se alzó con el premio a mejor película, mejor guion adaptado y mejor actor secundario, llevándose así los tres premios a los que optaba, en una ceremonia llamada a ser la de la solidaridad con Ucrania pero que pasará a la historia por el momento en el que Will Smith pegó en directo a Chris Rock.</t>
  </si>
  <si>
    <t>https://www.tiktok.com/@informativost5/video/7080199275023584517</t>
  </si>
  <si>
    <t>Un niño ucraniano de seis años enfermo de cáncer ha podido dejar el refugio de Leópolis y cruzar la frontera rumbo a España para reencontrarse con el médico que le había tratado, meses antes de que comenzase la guerra, en Pamplona ➡️</t>
  </si>
  <si>
    <t>https://www.tiktok.com/@informativost5/video/7080526406312070405</t>
  </si>
  <si>
    <t>Han pasado 20 años sin verse. Sin besarse. Sin abrazarse. Sin llorar juntas. Tatiana fue adoptada en España y su hermana se tuvo que quedar en Ucrania hasta que hace poco empezaron a buscarse. Ahora, estas dos hermanas se han encontrado y ya no se separarán jamás 🫂♥️</t>
  </si>
  <si>
    <t>https://www.tiktok.com/@informativost5/video/7080623461588045062</t>
  </si>
  <si>
    <t>Una reunión de sangre azul: los reyes de España han acudido al funeral de Felipe de Edimburgo acompañando a la reina Isabel II 👑🇬🇧</t>
  </si>
  <si>
    <t>https://www.tiktok.com/@informativost5/video/7080821579747265798</t>
  </si>
  <si>
    <t>Anoche decenas de artistas de todo el mundo unían sus voces con un objetivo solidario: recaudar fondos para Ucrania. Camila Cabello, Ed Sheeran… No faltó ninguna estrella el concierto de anoche en Birmingham, Reino Unido</t>
  </si>
  <si>
    <t>https://www.tiktok.com/@informativost5/video/7080958231761243398</t>
  </si>
  <si>
    <t>La imagen de la pequeña Emma de tan solo cinco meses en manos de un soldado ucraniano recorrió el mundo en la portada de ‘Times’, ahora, esta familia se encuentra a salvo ➡️👶🏼</t>
  </si>
  <si>
    <t>https://www.tiktok.com/@informativost5/video/7081209511406488837</t>
  </si>
  <si>
    <t>Una tormenta eléctrica en Kansas, Estados Unidos, dio lugar la noche del martes a un espectáculo atmosférico nada habitual: los rayos invertidos. La luz de los rayos iluminó los cielos desde bajo, empezando por la tierra y ascendiendo rápidamente hacia las nubes</t>
  </si>
  <si>
    <t>https://www.tiktok.com/@informativost5/video/7081354151489260806</t>
  </si>
  <si>
    <t>Así ha sido la alegría de una mujer ucraniana al ver a los soldados de su país que han liberado su pueblo 🫂</t>
  </si>
  <si>
    <t>https://www.tiktok.com/@informativost5/video/7081597200047836422</t>
  </si>
  <si>
    <t>Shanghái encadena su cuarto día de confinamiento por la subida de contagios de coronavirus. El español Lalo López cuenta que la tensión entre la población va en aumento. En ciertas calles se han instalado vallas que impiden salir a los habitantes de sus edificios</t>
  </si>
  <si>
    <t>https://www.tiktok.com/@informativost5/video/7081640245699104006</t>
  </si>
  <si>
    <t>El actor francés Alain Delon muy enfermo a los 86 años ha pedido la eutanasia para someterse a un suicidio asistido en Suiza ➡️</t>
  </si>
  <si>
    <t>https://www.tiktok.com/@informativost5/video/7082030861356518661</t>
  </si>
  <si>
    <t>🔴El 2 de abril es el Día Mundial de Concienciación sobre el Autismo, que este año pone el foco en el derecho de este colectivo a ser felices. Alrededor de 7 millones de personas tienen trastorno del espectro del autismo (TEA) en Europa. En España, más de 470.000➡️Albert es un niño autista que vive en Barcelona. Su vida mejoraría con un perro de asistencia pero cuesta 20.000 euros. Sílvia Blázquez, escritora, decidió donar lo que ganó con sus cuentos a Albert. #autismo # diamundialdelautismo</t>
  </si>
  <si>
    <t>https://www.tiktok.com/@informativost5/video/7082058581826129157</t>
  </si>
  <si>
    <t>🩰Una academia rusa en Barcelona ha conseguido traer a España a bailarines y estudiantes ucranianas que estaban viviendo un infierno bajo las bombas #ballet #baile #ucrania #guerraucrania</t>
  </si>
  <si>
    <t>https://www.tiktok.com/@informativost5/video/7082407545410751750</t>
  </si>
  <si>
    <t>🔴Muere Javier Imbroda, consejero andaluz de Educación y exseleccionador nacional de baloncesto. Ha fallecido a los 61 años de edad consecuencia de un cáncer de próstata #javierimbroda #dep #cancerdeprostata #baloncesto</t>
  </si>
  <si>
    <t>https://www.tiktok.com/@informativost5/video/7082452627564416262</t>
  </si>
  <si>
    <t>➡️24 refugiados ucranianos, 9 de ellos niños, llegan a Torrechiva (Castellón). Han venido desde Polonia atemorizados pero poco a poco están recuperando la alegria, lejos de las bombas #ucrania #refugiados #guerraucrania #rusia</t>
  </si>
  <si>
    <t>https://www.tiktok.com/@informativost5/video/7082681789151595782</t>
  </si>
  <si>
    <t>El presidente de Ucrania, Volodimir Zelenski, ha intervenido, por vídeoconferencia, en la 64ª edición de los premios Grammys para pedir a los músicos apoyo "pero no silencio" en la guerra de Ucrania</t>
  </si>
  <si>
    <t>https://www.tiktok.com/@informativost5/video/7082825447431539973</t>
  </si>
  <si>
    <t>El que sigue recorriendo las zonas más castigadas por la guerra de Ucrania es el chef José Andrés que se ha desplazado hasta Bucha para repartir más de 6.000 kilos de alimentos y 600 comidas calientes en las últimas horas 👨‍🍳</t>
  </si>
  <si>
    <t>https://www.tiktok.com/@informativost5/video/7083079696518335749</t>
  </si>
  <si>
    <t>A sus 63 años, Madonna sigue sin dejar indiferente a nadie. La cantante ha preocupado a sus seguidores por el aspecto con el que se le ha visto en una publicación en sus redes sociales. Un vídeo de TikTok en el que aparece con unos rasgos diferentes, y que no se sabe si es por los filtros que le ha puesto o por las últimas operaciones estéticas que se haya podido hacer</t>
  </si>
  <si>
    <t>https://www.tiktok.com/@informativost5/video/7083222498438974725</t>
  </si>
  <si>
    <t>Antonio Resines cuenta en exclusiva para Informativos Telecinco que el Alcalde de Madrid, José Luis Martínez-Almeida, le llamó para ser el pregonero de las fiestas de San Isidro en Madrid ➡️</t>
  </si>
  <si>
    <t>https://www.tiktok.com/@informativost5/video/7083497504494472454</t>
  </si>
  <si>
    <t>Una imagen cargada de esperanza es la que ha protagonizado una bailaora gaditana que tras superar el tratamiento contra el cáncer ha reaccionado bailando para agradecer a todos los sanitarios su ayuda contra la enfermedad 💃🏻➡️</t>
  </si>
  <si>
    <t>https://www.tiktok.com/@informativost5/video/7083584066645232902</t>
  </si>
  <si>
    <t>Enfundado en un EPI de adulto que casi no le deja ni ver ni caminar este niño sigue desconcertado las instrucciones de los guardias que le van a poner en cuarentena 👀</t>
  </si>
  <si>
    <t>https://www.tiktok.com/@informativost5/video/7083819877529636101</t>
  </si>
  <si>
    <t>La guerra en Ucrania está dejando imágenes desoladoras, como las de los supervivientes cavando las tumbas de sus compatriotas en Bucha, pero entre tanto dolor también se registran algunas imágenes de reencuentros y de esperanza entre tanta guerra. Es el caso de un emotivo reencuentro entre un perro y su dueño después de días separados por los bombardeos</t>
  </si>
  <si>
    <t>https://www.tiktok.com/@informativost5/video/7083954990833765638</t>
  </si>
  <si>
    <t>Alexander, un niño ucraniano que ya está a salvo en España después de una intervención quirúrgica que no le pudieron realizar en Ucrania debido a la guerra ➡️👏🏼</t>
  </si>
  <si>
    <t>https://www.tiktok.com/@informativost5/video/7084243953142222085</t>
  </si>
  <si>
    <t>👜Las influencers rusas se rebelan contra Chanel tras anunciar que no venderá sus productos en Rusia. Chanel dejará de vender sus productos de lujo en Rusia y hará que todos aquellos rusos que compren fuera de su territorio, firmen no llevarlo a Rusia➡️Las influencers rusas han decidido romper los bolsos de la marca como protesta #rusia #ucrania #chanel #bolsos #influencers #sancionesrusia</t>
  </si>
  <si>
    <t>https://www.tiktok.com/@informativost5/video/7084276763903249670</t>
  </si>
  <si>
    <t>➡️El teatro como terapia para niños y niñas con enfermedades neurológicas. En el Hospital Universitario Infantil Niño Jesús de Madrid están ensayando una obra sobre sus vidas y el estreno será en junio y a lo grande #enfermedadneurologica #niños #teatro #obra #tratamiento</t>
  </si>
  <si>
    <t>https://www.tiktok.com/@informativost5/video/7084638792434322694</t>
  </si>
  <si>
    <t>🚀La primera misión totalmente privada a la ISS se acopla con éxito comandada por el español López-Alegría. La primera misión totalmente privada a la ISS se acopla con éxito comandada por el español López-Alegría➡️La misión tendrá una duración de 10 días, ocho de los cuales serán a bordo de la Estación Espacial Internacional #espacio #cohete #astronauta #ciencia</t>
  </si>
  <si>
    <t>https://www.tiktok.com/@informativost5/video/7085009586792467717</t>
  </si>
  <si>
    <t>Shanghái ha llegado al punto en el que no se sabe qué es peor, si el efecto de la covid o el empeño de las autoridades por mantener a cero el contador de contagios. Con más de 60.000 casos activos, el estricto confinamiento indefinido de sus 25 millones de habitantes está provocando una situación límite</t>
  </si>
  <si>
    <t>https://www.tiktok.com/@informativost5/video/7085338952319732997</t>
  </si>
  <si>
    <t>El rescate de siete cachorros en una casa en llamas de #Arizona 😥</t>
  </si>
  <si>
    <t>https://www.tiktok.com/@informativost5/video/7085443900311162118</t>
  </si>
  <si>
    <t>Aglomeraciones sin mascarilla en las primeras procesiones de #SemanaSanta 😷</t>
  </si>
  <si>
    <t>https://www.tiktok.com/@informativost5/video/7085651329439321349</t>
  </si>
  <si>
    <t>Britney Spears ha aprovechado la recuperación de su libertad, durante años en manos de su padre, para tomar las riendas de su vida y tener otro hijo. La cantante británica ha anunciado que espera un bebé este lunes en su cuenta de Instagram</t>
  </si>
  <si>
    <t>https://www.tiktok.com/@informativost5/video/7085797698078657798</t>
  </si>
  <si>
    <t>‼️Agua del grifo gratis en bares y restaurante a partir de ahora</t>
  </si>
  <si>
    <t>https://www.tiktok.com/@informativost5/video/7086120123353877766</t>
  </si>
  <si>
    <t>La imagen de Valeria no deja de recorrer el mundo 💙 #ucrania🇺🇦</t>
  </si>
  <si>
    <t>Media</t>
  </si>
  <si>
    <t>Moda</t>
  </si>
  <si>
    <t>Menos de 100</t>
  </si>
  <si>
    <t>Máis de 500</t>
  </si>
  <si>
    <t>Entre 100 e 500</t>
  </si>
  <si>
    <t>Máis de 1000</t>
  </si>
  <si>
    <t>Entre 500 e 1000</t>
  </si>
  <si>
    <t>Entre 1000 e 2000</t>
  </si>
  <si>
    <t>Máis de 2000</t>
  </si>
  <si>
    <t>https://www.tiktok.com/@a3noticias/video/6772247100840267013</t>
  </si>
  <si>
    <t>Antena 3</t>
  </si>
  <si>
    <t>a3noticias</t>
  </si>
  <si>
    <t>Bienvenidos!!! Tenemos algo importante que contaros... 🧐🤓 #LoteríaA3N #Antena3Noticias</t>
  </si>
  <si>
    <t>Anuncio cobertura informativa</t>
  </si>
  <si>
    <t>https://www.tiktok.com/@a3noticias/video/6772247806863265029?is_from_webapp=1&amp;sender_device=pc&amp;web_id=6915518856270611973</t>
  </si>
  <si>
    <t>https://www.tiktok.com/@a3noticias/video/6778171221021363461?is_from_webapp=1&amp;sender_device=pc&amp;web_id=6915518856270611973</t>
  </si>
  <si>
    <t>#SesiónDeInvestidura en #Antena3Noticias #InvestiduraA3N #MatíasPrats @santicidtv</t>
  </si>
  <si>
    <t>https://www.tiktok.com/@a3noticias/video/6779147747057470725</t>
  </si>
  <si>
    <t>#RebajasA3N</t>
  </si>
  <si>
    <t>https://www.tiktok.com/@a3noticias/video/6779197324758469893?is_from_webapp=1&amp;sender_device=pc&amp;web_id=6915518856270611973</t>
  </si>
  <si>
    <t>https://www.tiktok.com/@a3noticias/video/6779204046126353670?is_from_webapp=1&amp;sender_device=pc&amp;web_id=6915518856270611973</t>
  </si>
  <si>
    <t>https://www.tiktok.com/@a3noticias/video/6779256725603175685?is_from_webapp=1&amp;sender_device=pc&amp;web_id=6915518856270611973</t>
  </si>
  <si>
    <t>La Furia de Melchor en #Terrassa 👑 #reyesentiktok #tiktokers</t>
  </si>
  <si>
    <t>https://www.tiktok.com/@a3noticias/video/6779258520412900613?is_from_webapp=1&amp;sender_device=pc&amp;web_id=6915518856270611973</t>
  </si>
  <si>
    <t>#cool #fashion #style #shopping #bazarfátima #paquitasalas #rebajas</t>
  </si>
  <si>
    <t>https://www.tiktok.com/@a3noticias/video/6779263620862840070?is_from_webapp=1&amp;sender_device=pc&amp;web_id=6915518856270611973</t>
  </si>
  <si>
    <t>#fashionvictim #cool #paquitasalas #bazarfatima #style #shooping #canarias</t>
  </si>
  <si>
    <t>https://www.tiktok.com/@a3noticias/video/6779549826393640197?is_from_webapp=1&amp;sender_device=pc&amp;web_id=6915518856270611973</t>
  </si>
  <si>
    <t>#PedroSánchez #rey #tiktok</t>
  </si>
  <si>
    <t>https://www.tiktok.com/@a3noticias/video/6779562781877275910?is_from_webapp=1&amp;sender_device=pc&amp;web_id=6915518856270611973</t>
  </si>
  <si>
    <t>#PabloIglesias #Investidura #Antena3Noticias</t>
  </si>
  <si>
    <t>https://www.tiktok.com/@a3noticias/video/6779607792841018630?is_from_webapp=1&amp;sender_device=pc&amp;web_id=6915518856270611973</t>
  </si>
  <si>
    <t>Vuelve #ElInternado #LagunaNegra #Atresmedia</t>
  </si>
  <si>
    <t>https://www.tiktok.com/@a3noticias/video/6779611553466551558?is_from_webapp=1&amp;sender_device=pc&amp;web_id=6915518856270611973</t>
  </si>
  <si>
    <t>#PuenteAéreo #tiktok #barcelona #madrid #flights #flying #travel</t>
  </si>
  <si>
    <t>https://www.tiktok.com/@a3noticias/video/6779617792015535366?is_from_webapp=1&amp;sender_device=pc&amp;web_id=6915518856270611973</t>
  </si>
  <si>
    <t>#Papa #Monja #RobarteUnBeso #A3N</t>
  </si>
  <si>
    <t>https://www.tiktok.com/@a3noticias/video/6779923172851518726?is_from_webapp=1&amp;sender_device=pc&amp;web_id=6915518856270611973</t>
  </si>
  <si>
    <t>#GobiernodeCoalición #Gobierno #PedroSánchez #PabloIglesias</t>
  </si>
  <si>
    <t>https://www.tiktok.com/@a3noticias/video/6779980737606208774?is_from_webapp=1&amp;sender_device=pc&amp;web_id=6915518856270611973</t>
  </si>
  <si>
    <t>Plaga de #ratas en #Alcorcón</t>
  </si>
  <si>
    <t>https://www.tiktok.com/@a3noticias/video/6780016617985248517?is_from_webapp=1&amp;sender_device=pc&amp;web_id=6915518856270611973</t>
  </si>
  <si>
    <t>Resumo (avance)</t>
  </si>
  <si>
    <t>https://www.tiktok.com/@a3noticias/video/6780700679993314566?is_from_webapp=1&amp;sender_device=pc&amp;web_id=6915518856270611973</t>
  </si>
  <si>
    <t>#eSports #videojuegos #gamers #eSportsA3N #antena3noticias</t>
  </si>
  <si>
    <t>https://www.tiktok.com/@a3noticias/video/6780703796038339845?is_from_webapp=1&amp;sender_device=pc&amp;web_id=6915518856270611973</t>
  </si>
  <si>
    <t>Y llegan los #estrenos de #cartelera #cine #cinema #films #seestrenaa3n</t>
  </si>
  <si>
    <t>https://www.tiktok.com/@a3noticias/video/6781498407979699462?is_from_webapp=1&amp;sender_device=pc&amp;web_id=6915518856270611973</t>
  </si>
  <si>
    <t>#OscarNoms #TheOscars2020 #TheOscars #DoloryGloria #Klaus #AntonioBanderas</t>
  </si>
  <si>
    <t>https://www.tiktok.com/@a3noticias/video/6781501138320592133?is_from_webapp=1&amp;sender_device=pc&amp;web_id=6915518856270611973</t>
  </si>
  <si>
    <t>https://www.tiktok.com/@a3noticias/video/6782272765803203845?is_from_webapp=1&amp;sender_device=pc&amp;web_id=6915518856270611973</t>
  </si>
  <si>
    <t>La #siesta llega al #ParlamentoEuropeo con #Margallo y hace gala de su sentido del #humor en #rrss</t>
  </si>
  <si>
    <t>https://www.tiktok.com/@a3noticias/video/6784114121689402630?is_from_webapp=1&amp;sender_device=pc&amp;web_id=6915518856270611973</t>
  </si>
  <si>
    <t>Marca persoal</t>
  </si>
  <si>
    <t>Cumplimos 30 años en #Antena3 y te mostramos cómo ha cambiado #MatíasPrats durante su etapa profesional en #Antena3Noticias #morph</t>
  </si>
  <si>
    <t>https://www.tiktok.com/@a3noticias/video/6784148669919677702?is_from_webapp=1&amp;sender_device=pc&amp;web_id=6915518856270611973</t>
  </si>
  <si>
    <t>Así ha cambiado nuestra #SusannaGriso , la reina de las mañanas de #Antena3 #EspejoPúblico #morph</t>
  </si>
  <si>
    <t>https://www.tiktok.com/@a3noticias/video/6784703243399253254?is_from_webapp=1&amp;sender_device=pc&amp;web_id=6915518856270611973</t>
  </si>
  <si>
    <t>Somos tan fans de Angelines! #gloria #temporal</t>
  </si>
  <si>
    <t>https://www.tiktok.com/@a3noticias/video/6784747510339538181?is_from_webapp=1&amp;sender_device=pc&amp;web_id=6915518856270611973</t>
  </si>
  <si>
    <t>#MónicaCarrillo llegó a #Antena3Noticias en 2006. Actualmente, presenta las #NoticiasFinDeSemanaA3 con #MatíasPrats #morph</t>
  </si>
  <si>
    <t>https://www.tiktok.com/@a3noticias/video/6785180781967904006?is_from_webapp=1&amp;sender_device=pc&amp;web_id=6915518856270611973</t>
  </si>
  <si>
    <t>Roxana Popa y Ana Pérez, nuestras campeonas de gimnasia 🙌🏽 se suman al #dedoschallenge en #Antena3Noticias #TikTokDeportes</t>
  </si>
  <si>
    <t>https://www.tiktok.com/@a3noticias/video/6787127729394420997?is_from_webapp=1&amp;sender_device=pc&amp;web_id=6915518856270611973</t>
  </si>
  <si>
    <t>Recordamos el pasado televisivo de nuestros presentadores por los 30 años que cumple #Antena3 #Antena3Cumple30 #morph</t>
  </si>
  <si>
    <t>https://www.tiktok.com/@a3noticias/video/6789712729654512902?is_from_webapp=1&amp;sender_device=pc&amp;web_id=6915518856270611973</t>
  </si>
  <si>
    <t>El vídeo de las cámaras térmicas que circula en redes es #fake . Más bulos sobre el #coronavirus , en antena3noticias.com #VerificaA3N #quenotelacuelen</t>
  </si>
  <si>
    <t>https://www.tiktok.com/@a3noticias/video/6790351732531678469?is_from_webapp=1&amp;sender_device=pc&amp;web_id=6915518856270611973</t>
  </si>
  <si>
    <t>Siempre recordaremos a #KirkDouglas . Hasta siempre, #Espartaco #dep</t>
  </si>
  <si>
    <t>https://www.tiktok.com/@a3noticias/video/6791068151934192902?is_from_webapp=1&amp;sender_device=pc&amp;web_id=6915518856270611973</t>
  </si>
  <si>
    <t>Sigue los #Oscars2020 con nosotros #cinema #oscars</t>
  </si>
  <si>
    <t>https://www.tiktok.com/@a3noticias/video/6793440918675426565?is_from_webapp=1&amp;sender_device=pc&amp;web_id=6915518856270611973</t>
  </si>
  <si>
    <t>Feliz #SanValentín ! 🌹</t>
  </si>
  <si>
    <t>https://www.tiktok.com/@a3noticias/video/6793444347942620421?is_from_webapp=1&amp;sender_device=pc&amp;web_id=6915518856270611973</t>
  </si>
  <si>
    <t>#Love is in the air 🚀🧡</t>
  </si>
  <si>
    <t>https://www.tiktok.com/@a3noticias/video/6795143396135652613?is_from_webapp=1&amp;sender_device=pc&amp;web_id=6915518856270611973</t>
  </si>
  <si>
    <t>https://www.tiktok.com/@a3noticias/video/6795152961069698309?is_from_webapp=1&amp;sender_device=pc&amp;web_id=6915518856270611973</t>
  </si>
  <si>
    <t>¿Podría fichar #Almeida por el #RealMadrid o por el #Atleti? #tiktokdeportes</t>
  </si>
  <si>
    <t>https://www.tiktok.com/@a3noticias/video/6795595181157518597?is_from_webapp=1&amp;sender_device=pc&amp;web_id=6915518856270611973</t>
  </si>
  <si>
    <t>¿Sois más de #gatos o de #perros? #MascotasTikTok</t>
  </si>
  <si>
    <t>https://www.tiktok.com/@a3noticias/video/6801858129832234245?is_from_webapp=1&amp;sender_device=pc&amp;web_id=6915518856270611973</t>
  </si>
  <si>
    <t>#EllaMeInspira #SandraGolpe #8m</t>
  </si>
  <si>
    <t>https://www.tiktok.com/@a3noticias/video/6801858887990398214?is_from_webapp=1&amp;sender_device=pc&amp;web_id=6915518856270611973</t>
  </si>
  <si>
    <t>#EllaMeInspira #JoséSáez #8m</t>
  </si>
  <si>
    <t>https://www.tiktok.com/@a3noticias/video/6803825133552291078?is_from_webapp=1&amp;sender_device=pc&amp;web_id=6915518856270611973</t>
  </si>
  <si>
    <t>#YoMeQuedoEnCasa #QuédateEnCasa 🙏🏽</t>
  </si>
  <si>
    <t>https://www.tiktok.com/@a3noticias/video/6804218295693085957?is_from_webapp=1&amp;sender_device=pc&amp;web_id=6915518856270611973</t>
  </si>
  <si>
    <t>Nos sumamos al #aplausosanitario #yomequedoencasa #quédateencasa</t>
  </si>
  <si>
    <t>https://www.tiktok.com/@a3noticias/video/6805139770600148230?is_from_webapp=1&amp;sender_device=pc&amp;web_id=6915518856270611973</t>
  </si>
  <si>
    <t>Luisfran, nuestro compañero de #Antena3Deportes , se suma al #10toqueschallenge junto a Lana 🐶 #yomequedoencasa #tusa</t>
  </si>
  <si>
    <t>https://www.tiktok.com/@a3noticias/video/6806030056956251397?is_from_webapp=1&amp;sender_device=pc&amp;web_id=6915518856270611973</t>
  </si>
  <si>
    <r>
      <rPr>
        <rFont val="Arial"/>
        <color rgb="FF161823"/>
        <sz val="12.0"/>
      </rPr>
      <t xml:space="preserve">Nuestro </t>
    </r>
    <r>
      <rPr>
        <rFont val="Arial"/>
        <color rgb="FF161823"/>
        <sz val="12.0"/>
      </rPr>
      <t xml:space="preserve">#AplausoSanitario </t>
    </r>
    <r>
      <rPr>
        <rFont val="Arial"/>
        <color rgb="FF161823"/>
        <sz val="12.0"/>
      </rPr>
      <t xml:space="preserve">más sincero. Para todos. Y recuerda, </t>
    </r>
    <r>
      <rPr>
        <rFont val="Arial"/>
        <color rgb="FF161823"/>
        <sz val="12.0"/>
      </rPr>
      <t>#QuédateEnCasa</t>
    </r>
  </si>
  <si>
    <t>https://www.tiktok.com/@a3noticias/video/6817962925408423173?is_from_webapp=1&amp;sender_device=pc&amp;web_id=6915518856270611973</t>
  </si>
  <si>
    <t>Nuestro #AplausoSanitario para todos los valientes.</t>
  </si>
  <si>
    <t>Efectos</t>
  </si>
  <si>
    <t>https://www.tiktok.com/@a3noticias/video/6828554483803491589?is_from_webapp=1&amp;sender_device=pc&amp;web_id=6915518856270611973</t>
  </si>
  <si>
    <t>El reencuentro entre Ismael y su burra Baldomera tras la #cuarentena por #coronavirus</t>
  </si>
  <si>
    <t>https://www.tiktok.com/@a3noticias/video/6831274274599292166?is_from_webapp=1&amp;sender_device=pc&amp;web_id=6915518856270611973</t>
  </si>
  <si>
    <t>Por un mar libre de basura #SOStenible</t>
  </si>
  <si>
    <t>https://www.tiktok.com/@a3noticias/video/6834203073196510470?is_from_webapp=1&amp;sender_device=pc&amp;web_id=6915518856270611973</t>
  </si>
  <si>
    <t>⚫️ “I can’t breath” #blacklivesmatter</t>
  </si>
  <si>
    <t>https://www.tiktok.com/@a3noticias/video/6835552617402289414?is_from_webapp=1&amp;sender_device=pc&amp;web_id=6915518856270611973</t>
  </si>
  <si>
    <t>Tensión política en la #desescalada</t>
  </si>
  <si>
    <t>https://www.tiktok.com/@a3noticias/video/6836319827888475398?is_from_webapp=1&amp;sender_device=pc&amp;web_id=6915518856270611973</t>
  </si>
  <si>
    <t>Hasta siempre, #paudones</t>
  </si>
  <si>
    <t>https://www.tiktok.com/@a3noticias/video/6843456953134386437?is_from_webapp=1&amp;sender_device=pc&amp;web_id=6915518856270611973</t>
  </si>
  <si>
    <t>Con mucho #orgullo #ImComingOut</t>
  </si>
  <si>
    <t>https://www.tiktok.com/@a3noticias/video/6855646444846730502?is_from_webapp=1&amp;sender_device=pc&amp;web_id=6915518856270611973</t>
  </si>
  <si>
    <t>El ritmo lo pone @robledo21_ en #Antena3Deportes #dimebbsita . ¿Te sumas a su challenge? #dimebbsitachallenge</t>
  </si>
  <si>
    <t>https://www.tiktok.com/@a3noticias/video/6872286038572764417?is_from_webapp=1&amp;sender_device=pc&amp;web_id=6915518856270611973</t>
  </si>
  <si>
    <t>Una boda de cuento a lo #Cenicienta</t>
  </si>
  <si>
    <t>https://www.tiktok.com/@a3noticias/video/6873202606714391809?is_from_webapp=1&amp;sender_device=pc&amp;web_id=6915518856270611973</t>
  </si>
  <si>
    <t>#PonteLaMascarilla ... pero de tu talla 😷 #wearamask</t>
  </si>
  <si>
    <t>https://www.tiktok.com/@a3noticias/video/6881311822968835329?is_from_webapp=1&amp;sender_device=pc&amp;web_id=6915518856270611973</t>
  </si>
  <si>
    <t>¿Te sumas al #challenge de #jerusalema? Brasero no puede contenerse #jerusalemachallenge</t>
  </si>
  <si>
    <t>https://www.tiktok.com/@a3noticias/video/6887108260151774466?is_from_webapp=1&amp;sender_device=pc&amp;web_id=6915518856270611973</t>
  </si>
  <si>
    <t>Un recordatorio: ¡ojo con los relojes! #FelizFinde</t>
  </si>
  <si>
    <t>https://www.tiktok.com/@a3noticias/video/6888254825469938945?is_from_webapp=1&amp;sender_device=pc&amp;web_id=6915518856270611973</t>
  </si>
  <si>
    <t>Produción</t>
  </si>
  <si>
    <t>#Antena3Noticias desde Cibele con Sandra Golpe #lateleabierta</t>
  </si>
  <si>
    <t>Detrás das cámaras (making of)</t>
  </si>
  <si>
    <t>https://www.tiktok.com/@a3noticias/video/6914559064370334978?is_from_webapp=1&amp;sender_device=pc&amp;web_id=6915518856270611973</t>
  </si>
  <si>
    <t>Desde #Antena3Noticias , #FelicesReyes 👑</t>
  </si>
  <si>
    <t>https://www.tiktok.com/@a3noticias/video/6930655316216483078?is_from_webapp=1&amp;sender_device=pc&amp;web_id=6915518856270611973</t>
  </si>
  <si>
    <t>El #Perseverance llega hoy a #Marte . Así lo recreamos en #Antena3Noticias</t>
  </si>
  <si>
    <t>https://www.tiktok.com/@a3noticias/video/6934806897983802630?is_from_webapp=1&amp;sender_device=pc&amp;web_id=6915518856270611973</t>
  </si>
  <si>
    <t>Hasta siempre, #QuiqueSanFrancisco</t>
  </si>
  <si>
    <t>https://www.tiktok.com/@a3noticias/video/6937319438878248197?is_from_webapp=1&amp;sender_device=pc&amp;web_id=6915518856270611973</t>
  </si>
  <si>
    <t>El cierre de #TuTiempo 💜#Antena3Noticias #8M #MásMujeres #CantadoPorEllas</t>
  </si>
  <si>
    <t>https://www.tiktok.com/@a3noticias/video/6937336736938822918?is_from_webapp=1&amp;sender_device=pc&amp;web_id=6915518856270611973</t>
  </si>
  <si>
    <t>Nuestras mayores se visten de profesiones etiquetadas "por hombres" como reivindicación este #8M 💪🏽#LaVidaEsBonita #MásMujeres #CantadoPorEllas</t>
  </si>
  <si>
    <t>https://www.tiktok.com/@a3noticias/video/6939065699344125190?is_from_webapp=1&amp;sender_device=pc&amp;web_id=6915518856270611973</t>
  </si>
  <si>
    <t>¿Vais a ver la entrevista de Meghan y Harry en #Antena3? #ClaroQueYes</t>
  </si>
  <si>
    <t>https://www.tiktok.com/@a3noticias/video/6939074593088998661?is_from_webapp=1&amp;sender_device=pc&amp;web_id=6915518856270611973</t>
  </si>
  <si>
    <t>Lo #vintage está de moda. Descúbrelo en antena3noticias.com #eSportsA3N #videogame #videogamelover @pazbailon</t>
  </si>
  <si>
    <t>https://www.tiktok.com/@a3noticias/video/6942958115537095942?is_from_webapp=1&amp;sender_device=pc&amp;web_id=6915518856270611973</t>
  </si>
  <si>
    <t>¡Llega #LoveIsland a #Neox ! ¿Cuál es tu plan para esta #primavera?</t>
  </si>
  <si>
    <t>https://www.tiktok.com/@a3noticias/video/6949221461701774597?is_from_webapp=1&amp;sender_device=pc&amp;web_id=6915518856270611973</t>
  </si>
  <si>
    <t>Tres consejos para combatir #bulos #fakenews y #desinformación #StopBulos #VerificaA3N</t>
  </si>
  <si>
    <t>https://www.tiktok.com/@a3noticias/video/6949857685378567430?is_from_webapp=1&amp;sender_device=pc&amp;web_id=6915518856270611973</t>
  </si>
  <si>
    <t>Siempre inspiradora nuestra presentadora #MónicaCarrillo . ¿Cuál es tu #microcuento favorito? #FrasesInspiradoras #ElTiempoTodoLocura</t>
  </si>
  <si>
    <t>https://www.tiktok.com/@a3noticias/video/6950620141965102341?is_from_webapp=1&amp;sender_device=pc&amp;web_id=6915518856270611973</t>
  </si>
  <si>
    <t>Ya puedes leer en #CreaLectura el comienzo de #Sira , la nueva novela de #MaríaDueñas que llega a las librerías este 14 de abril. #frasesinspiradoras</t>
  </si>
  <si>
    <t>https://www.tiktok.com/@a3noticias/video/6952438085305093381?is_from_webapp=1&amp;sender_device=pc&amp;web_id=6915518856270611973</t>
  </si>
  <si>
    <t>Te traemos las claves para afrontar tus #miedos , por #LauraChica para #Antena3Noticias #frasesinspiradoras #AprendeConTikTok 💭</t>
  </si>
  <si>
    <t>https://www.tiktok.com/@a3noticias/video/6954063604089982213?is_from_webapp=1&amp;sender_device=pc&amp;web_id=6915518856270611973</t>
  </si>
  <si>
    <t>#dúo con @policia ¡Ojo con el #bulo que circula sobre el #24deabril ! #fakenews #VerificaA3N #april24</t>
  </si>
  <si>
    <t>https://www.tiktok.com/@a3noticias/video/6958130281295400197?is_from_webapp=1&amp;sender_device=pc&amp;web_id=6915518856270611973</t>
  </si>
  <si>
    <t>Descubre la historia de #JacquelineSauvage , esta noche estreno en #Antena3 . Te lo cuenta #MónicaCarrillo</t>
  </si>
  <si>
    <t>https://www.tiktok.com/@a3noticias/video/6962079288141122821?is_from_webapp=1&amp;sender_device=pc&amp;web_id=6915518856270611973</t>
  </si>
  <si>
    <t>🥊 ¿Y tú? ¿Te sumas al reto del #fitboxing? #sportlover #deportestiktok</t>
  </si>
  <si>
    <t>https://www.tiktok.com/@a3noticias/video/6962216730173263110?is_from_webapp=1&amp;sender_device=pc&amp;web_id=6915518856270611973</t>
  </si>
  <si>
    <t>¿Adivinas el color original? La respuesta en #Antena3Deportes 😎#Desmadre #SabíasQué #colores</t>
  </si>
  <si>
    <t>https://www.tiktok.com/@a3noticias/video/6975190243335097606?is_from_webapp=1&amp;sender_device=pc&amp;web_id=6915518856270611973</t>
  </si>
  <si>
    <r>
      <rPr>
        <rFont val="Arial"/>
        <color rgb="FF161823"/>
        <sz val="12.0"/>
      </rPr>
      <t xml:space="preserve">¡El filtro de moda! Te contamos cómo usarlo en antena3noticias.com </t>
    </r>
    <r>
      <rPr>
        <rFont val="Arial"/>
        <color rgb="FF161823"/>
        <sz val="12.0"/>
      </rPr>
      <t>#disneyfilter #cartoonfilter #truquitos</t>
    </r>
  </si>
  <si>
    <t>https://www.tiktok.com/@a3noticias/video/6979970263777578245?is_from_webapp=1&amp;sender_device=pc&amp;web_id=6915518856270611973</t>
  </si>
  <si>
    <t>Ya es julio… ¡Y lo sabes! 🙌🏽😂 Llega el #verano y nos vamos #DeVacaciones</t>
  </si>
  <si>
    <t>https://www.tiktok.com/@a3noticias/video/6995263354772147462?is_from_webapp=1&amp;sender_device=pc&amp;web_id=6915518856270611973</t>
  </si>
  <si>
    <t>La #últimahora de #LeoMessi en 10 imágenes ⚽️ 🇫🇷 #PSG #MessixPSG</t>
  </si>
  <si>
    <t>https://www.tiktok.com/@a3noticias/video/6997313500318010629?is_from_webapp=1&amp;sender_device=pc&amp;web_id=6915518856270611973</t>
  </si>
  <si>
    <t>¿#EsoNoEs el vídeo más emotivo #DeVacaciones?</t>
  </si>
  <si>
    <t>https://www.tiktok.com/@a3noticias/video/7006276729710857478?is_from_webapp=1&amp;sender_device=pc&amp;web_id=6915518856270611973</t>
  </si>
  <si>
    <t>Se cumplen 20 años del #11S . Así comenzaba #MatíasPrats un informativo histórico #Antena3Noticias #LaRetransmisión11SA3N</t>
  </si>
  <si>
    <t>https://www.tiktok.com/@a3noticias/video/7007397805899681029?is_from_webapp=1&amp;sender_device=pc&amp;web_id=6915518856270611973</t>
  </si>
  <si>
    <t>¿Recuerdas dónde estabas aquel #11S de 2001? Así lo narraban #MatíasPrats y #RicardoOrtega en #Antena3Noticias #Antena3</t>
  </si>
  <si>
    <t>https://www.tiktok.com/@a3noticias/video/7013287537649224966?is_from_webapp=1&amp;sender_device=pc&amp;web_id=6915518856270611973</t>
  </si>
  <si>
    <t>La lava del #volcán de #CumbreVieja de #LaPalma llega al mar dejando imágenes para la historia #volcánLaPalma</t>
  </si>
  <si>
    <t>https://www.tiktok.com/@a3noticias/video/7032972751522499845?is_from_webapp=1&amp;sender_device=pc&amp;web_id=6915518856270611973</t>
  </si>
  <si>
    <t>Feliz #díamundialdelatelevisión #díamundialdelatele #television #atresmedia #lateleabierta</t>
  </si>
  <si>
    <t>https://www.tiktok.com/@a3noticias/video/7047135184650587398?is_from_webapp=1&amp;sender_device=pc&amp;web_id=6915518856270611973</t>
  </si>
  <si>
    <t>#Filomena y el #beatbox de Brasero. El #rap con más #flow al completo en la web de #antena3noticias</t>
  </si>
  <si>
    <t>https://www.tiktok.com/@a3noticias/video/7049476774232673542?is_from_webapp=1&amp;sender_device=pc&amp;web_id=6915518856270611973</t>
  </si>
  <si>
    <t>#ManuSánchez cuenta su experiencia con el #coronavirus y lanza un mensaje a nuestros políticos. Su #OpiniónA3N completa en la web de #Antena3Noticias</t>
  </si>
  <si>
    <t>https://www.tiktok.com/@a3noticias/video/7062101831064784134</t>
  </si>
  <si>
    <t>Nada es lo que parece. Cuida tu #SaludMental , pide ayuda y #EscapaDelHate . ❤️</t>
  </si>
  <si>
    <t>https://www.tiktok.com/@a3noticias/video/7066443472512847110</t>
  </si>
  <si>
    <t>¿Se puede encontrar el amor en el #metaverso? ¿Qué peligros hay en esta nueva realidad virtual? Lo debatimos en antena3noticias.com #LoHablamosA3N</t>
  </si>
  <si>
    <t>https://www.tiktok.com/@a3noticias/video/7075413157220601093</t>
  </si>
  <si>
    <t>La #calima se veía venir y así nos lo muestra #RobertoBrasero . Todas las recomendaciones en antena3noticias.com #PolvoSahariano</t>
  </si>
  <si>
    <t>https://www.tiktok.com/@a3noticias/video/7084204452030254341</t>
  </si>
  <si>
    <t>¿Cuál es la mejor ciudad de #España para disfrutar de la #SemanaSanta?</t>
  </si>
  <si>
    <t>https://www.tiktok.com/@a3noticias/video/7085052642698726661</t>
  </si>
  <si>
    <t>¿Qué tiempo hará en #SemanaSanta? Roberto Brasero nos saca de dudas ⛅️</t>
  </si>
  <si>
    <t>https://www.tiktok.com/@rtvenoticias/video/6927727593592589574?is_from_webapp=1&amp;sender_device=pc&amp;web_id=6915518856270611973</t>
  </si>
  <si>
    <t>RTVE</t>
  </si>
  <si>
    <t>rtvenoticias</t>
  </si>
  <si>
    <t>#AlHilo ¿Se debe indicar #Ad cuando se hace publicidad en redes? 🎙️Paula López #Publicidad #soc ialmedia</t>
  </si>
  <si>
    <t>https://www.tiktok.com/@rtvenoticias/video/6928024337677061382?is_from_webapp=1&amp;sender_device=pc&amp;web_id=6915518856270611973</t>
  </si>
  <si>
    <t>#ConCiencia Día Internacional de la Mujer y la Niña en la Ciencia y la Tecnología ✒️ Paula de Miguel#ciencia #ig ualdad #te cnología #mu jeres</t>
  </si>
  <si>
    <t>https://www.tiktok.com/@rtvenoticias/video/6928433789702130949?is_from_webapp=1&amp;sender_device=pc&amp;web_id=6915518856270611973</t>
  </si>
  <si>
    <r>
      <rPr>
        <rFont val="Arial"/>
        <sz val="11.0"/>
      </rPr>
      <t xml:space="preserve">#CuandoNoEraViral | Descubrimos el origen de #Doge y #Cheems por #SanValentín | 🎙 @antiareino | #memes | Más información en </t>
    </r>
    <r>
      <rPr>
        <rFont val="Arial"/>
        <color rgb="FF1155CC"/>
        <sz val="11.0"/>
        <u/>
      </rPr>
      <t>RTVE.es</t>
    </r>
  </si>
  <si>
    <t>https://www.tiktok.com/@rtvenoticias/video/6928485047976676614?is_from_webapp=1&amp;sender_device=pc&amp;web_id=6915518856270611973</t>
  </si>
  <si>
    <t>Resumo semanal</t>
  </si>
  <si>
    <t>Estas son las 5 noticias destacadas de la semana | Más información en RTVE. es | #himalaya #donaldtrump #leonor #añonuevochino #marte #noticias</t>
  </si>
  <si>
    <t>https://www.tiktok.com/@rtvenoticias/video/6929165848351411462?is_from_webapp=1&amp;sender_device=pc&amp;web_id=6915518856270611973</t>
  </si>
  <si>
    <t>Así se prepara el equipo de RTVE para el especial de las elecciones catalanas. ¿Qué te parece nuestro nuevo plató? #makingRTVE #elecciones #14F</t>
  </si>
  <si>
    <t>https://www.tiktok.com/@rtvenoticias/video/6929490569626471686?is_from_webapp=1&amp;sender_device=pc&amp;web_id=6915518856270611973</t>
  </si>
  <si>
    <t>¡El Telediario está de estreno! Así será la nueva cabecera.</t>
  </si>
  <si>
    <t>https://www.tiktok.com/@rtvenoticias/video/6929574705309420805?is_from_webapp=1&amp;sender_device=pc&amp;web_id=6915518856270611973</t>
  </si>
  <si>
    <t>Hoy hemos hecho el primer #Telediario en nuestro nuevo plató, con nueva sintonía y nuevos grafismos 🎉 ¡cuánto ha cambiado! | #noticias #televisión</t>
  </si>
  <si>
    <t>https://www.tiktok.com/@rtvenoticias/video/6929927740808236294?is_from_webapp=1&amp;sender_device=pc&amp;web_id=6915518856270611973</t>
  </si>
  <si>
    <t>Señoro' es el #neologismo de 2020 elegido por los seguidores de 'Diario de neologismos' | Más información en RTVE.es | #filologia #lenguaespañola</t>
  </si>
  <si>
    <t>https://www.tiktok.com/@rtvenoticias/video/6930325709130943749?is_from_webapp=1&amp;sender_device=pc&amp;web_id=6915518856270611973</t>
  </si>
  <si>
    <t>#AlHilo | El uso de Internet de dispara en 2020 | 🎙️ Paula López #socialmedia # internet # socialnetwork</t>
  </si>
  <si>
    <t>https://www.tiktok.com/@rtvenoticias/video/6930594165994654981?is_from_webapp=1&amp;sender_device=pc&amp;web_id=6915518856270611973</t>
  </si>
  <si>
    <t>#ConCiencia 👽Oumuamua: ¿primera evidencia de vida extraterrestre? ✒️ Paula de Miguel#extraterrestres #al iens #ci encia #as teroide #es pacio</t>
  </si>
  <si>
    <t>https://www.tiktok.com/@rtvenoticias/video/6930685099591748870?is_from_webapp=1&amp;sender_device=pc&amp;web_id=6915518856270611973</t>
  </si>
  <si>
    <t>Las cabinas de teléfono desaparecerán en un año, ¿alguna vez has usado una? | #recuerdodesbloqueado #telefono #cabinadeteléfono</t>
  </si>
  <si>
    <t>https://www.tiktok.com/@rtvenoticias/video/6930955402729295110?is_from_webapp=1&amp;sender_device=pc&amp;web_id=6915518856270611973</t>
  </si>
  <si>
    <t>¿Sabes cómo tratar con un negacionista? Empatía, respeto y paciencia son las claves. Te lo contamos en #VerificaRTVE</t>
  </si>
  <si>
    <t>https://www.tiktok.com/@rtvenoticias/video/6931054934020476165?is_from_webapp=1&amp;sender_device=pc&amp;web_id=6915518856270611973</t>
  </si>
  <si>
    <t>¡Nace el primer cuscús en cautividad! #animales #zoo</t>
  </si>
  <si>
    <t>https://www.tiktok.com/@rtvenoticias/video/6931109953541262597?is_from_webapp=1&amp;sender_device=pc&amp;web_id=6915518856270611973</t>
  </si>
  <si>
    <t>Estas son las 5 noticias destacadas de la semana | #pablohasél #cifuentes #etna #perseverance #marte #covid</t>
  </si>
  <si>
    <t>https://www.tiktok.com/@rtvenoticias/video/6931302980033531141?is_from_webapp=1&amp;sender_device=pc&amp;web_id=6915518856270611973</t>
  </si>
  <si>
    <t>🐱 ¡Hoy es el Día Internacional del Gato! 🐱 | #gato #gatitos #gatostiktok</t>
  </si>
  <si>
    <t>https://www.tiktok.com/@rtvenoticias/video/6931373965021695238?is_from_webapp=1&amp;sender_device=pc&amp;web_id=6915518856270611973</t>
  </si>
  <si>
    <r>
      <rPr>
        <rFont val="Arial"/>
        <color rgb="FF161823"/>
        <sz val="12.0"/>
      </rPr>
      <t xml:space="preserve">#CuandoNoEraViral </t>
    </r>
    <r>
      <rPr>
        <rFont val="Arial"/>
        <color rgb="FF161823"/>
        <sz val="12.0"/>
      </rPr>
      <t xml:space="preserve">| 5 canciones que son famosas ahora gracias a TikTok | 🎙 </t>
    </r>
    <r>
      <rPr>
        <rFont val="Arial"/>
        <color rgb="FF161823"/>
        <sz val="12.0"/>
      </rPr>
      <t>@antiareino #challenges_tiktok #canciones #música</t>
    </r>
  </si>
  <si>
    <t>https://www.tiktok.com/@rtvenoticias/video/6931673357607898374?is_from_webapp=1&amp;sender_device=pc&amp;web_id=6915518856270611973</t>
  </si>
  <si>
    <t>Atrévete a bailar la sintonía de Informe Semanal y menciónanos. ¡Queremos ver esos pasos de baile! #informesemanal #bailes de tik tok #challenge</t>
  </si>
  <si>
    <t>https://www.tiktok.com/@rtvenoticias/video/6931791722657647878?is_from_webapp=1&amp;sender_device=pc&amp;web_id=6915518856270611973</t>
  </si>
  <si>
    <t>#AntesYAhora | ¿Cómo han ido cambiando los móviles? | 🎙 Víctor Valdés #móviles #Blackberry #Iphone #motorola</t>
  </si>
  <si>
    <t>https://www.tiktok.com/@rtvenoticias/video/6932130695502466309?is_from_webapp=1&amp;sender_device=pc&amp;web_id=6915518856270611973</t>
  </si>
  <si>
    <t>#AquílaTierra | Animales en peligro de extinción por la medicina tradicional | 🎙️ Bárbara López #animales #animalesenpeligro #animalessalvajes</t>
  </si>
  <si>
    <t>https://www.tiktok.com/@rtvenoticias/video/6932204291465710853?is_from_webapp=1&amp;sender_device=pc&amp;web_id=6915518856270611973</t>
  </si>
  <si>
    <t>Voces que cuentan' es una antología de #comics escritos e ilustrados por mujeres en el que cuentan historias íntimas y #feministas | #MujeresFuertes</t>
  </si>
  <si>
    <t>https://www.tiktok.com/@rtvenoticias/video/6932478698637511942?is_from_webapp=1&amp;sender_device=pc&amp;web_id=6915518856270611973</t>
  </si>
  <si>
    <t>Se cumplen 40 años del golpe de Estado del #23F | #historiadeespaña</t>
  </si>
  <si>
    <t>https://www.tiktok.com/@rtvenoticias/video/6932555157272055046?is_from_webapp=1&amp;sender_device=pc&amp;web_id=6915518856270611973</t>
  </si>
  <si>
    <t>¡Misterio resuelto! Fue #Munch quien nos dejó un mensaje en su cuadro más famoso | #artemaniacos #pintura #aprendecontiktok</t>
  </si>
  <si>
    <t>https://www.tiktok.com/@rtvenoticias/video/6932936123505200390?is_from_webapp=1&amp;sender_device=pc&amp;web_id=6915518856270611973</t>
  </si>
  <si>
    <t>#AlHilo | La brecha salarial aumenta en el último año | 🎙️ Paula López | #AprendeConTikTok # MujeresFuertes # brechasalarial # wagegap # paygap</t>
  </si>
  <si>
    <t>https://www.tiktok.com/@rtvenoticias/video/6933239338197191942?is_from_webapp=1&amp;sender_device=pc&amp;web_id=6915518856270611973</t>
  </si>
  <si>
    <t>#ConCiencia Los agujeros gigantes de Siberia ✒️ Paula#AprendeConTikTok #c iencia #m isterio #c ambioclimatico #Q ueNoTeLaCuelen</t>
  </si>
  <si>
    <t>https://www.tiktok.com/@rtvenoticias/video/6933576710713543942?is_from_webapp=1&amp;sender_device=pc&amp;web_id=6915518856270611973</t>
  </si>
  <si>
    <t>#aprendecontiktok #VerificaRTVE #twitt #polémica #echenique #VOX</t>
  </si>
  <si>
    <t>https://www.tiktok.com/@rtvenoticias/video/6933898153716370694?is_from_webapp=1&amp;sender_device=pc&amp;web_id=6915518856270611973</t>
  </si>
  <si>
    <t>🎙 @antiareino | #thisisfine #meme #aprendecontiktok #humor #kcgreen #comic</t>
  </si>
  <si>
    <t>https://www.tiktok.com/@rtvenoticias/video/6933966804620496134?is_from_webapp=1&amp;sender_device=pc&amp;web_id=6915518856270611973</t>
  </si>
  <si>
    <t>#weeklytrends #noticias #rtve #aprendecontiktok #ladygaga #marte #eeuu #bulldogs</t>
  </si>
  <si>
    <t>https://www.tiktok.com/@rtvenoticias/video/6934233525604371718?is_from_webapp=1&amp;sender_device=pc&amp;web_id=6915518856270611973</t>
  </si>
  <si>
    <t>Responder a @noel.ganados Hace unos días pedisteis la música del TD. Pues #challengeaccepted Es vuestro turno #tiktokdance #dancer #dancechallenge</t>
  </si>
  <si>
    <t>https://www.tiktok.com/@rtvenoticias/video/6934358292416285958?is_from_webapp=1&amp;sender_device=pc&amp;web_id=6915518856270611973</t>
  </si>
  <si>
    <t>🎙 Víctor Valdés | #sabiasque #andalucia #torredeloro #aprendecontiktok #foryou</t>
  </si>
  <si>
    <t>https://www.tiktok.com/@rtvenoticias/video/6934734633342995717?is_from_webapp=1&amp;sender_device=pc&amp;web_id=6915518856270611973</t>
  </si>
  <si>
    <t>#AquílaTierra | ¿En qué lugares se desarrollan las novelas españolas? 1 Parte | 🎙️ Bárbara López #aprendecontiktok #novelas #viajestiktok #rutas</t>
  </si>
  <si>
    <t>https://www.tiktok.com/@rtvenoticias/video/6935103882691480838?is_from_webapp=1&amp;sender_device=pc&amp;web_id=6915518856270611973</t>
  </si>
  <si>
    <t>#iceberg #naturaleza #antartida #fyp #aprendecontiktok #noticia</t>
  </si>
  <si>
    <t>https://www.tiktok.com/@rtvenoticias/video/6935467111284346117?is_from_webapp=1&amp;sender_device=pc&amp;web_id=6915518856270611973</t>
  </si>
  <si>
    <t>💉¿ Será este el nuevo himno contra los #negacionistas ? #dollyparton #vaccine #vacuna #coronavirus #jolene #musica</t>
  </si>
  <si>
    <t>https://www.tiktok.com/@rtvenoticias/video/6935506017576930565?is_from_webapp=1&amp;sender_device=pc&amp;web_id=6915518856270611973</t>
  </si>
  <si>
    <t>#AlHilo | La Comisión Europea modifica las etiquetas energéticas | 🎙️ Paula López #SabiasQue # AprendeConTikTok # noticias # energylabel</t>
  </si>
  <si>
    <t>https://www.tiktok.com/@rtvenoticias/video/6935530963762007302?is_from_webapp=1&amp;sender_device=pc&amp;web_id=6915518856270611973</t>
  </si>
  <si>
    <t>Feliz #diamundialdelavidasilvestre 🦧 #VidaSilvestreEnTikTok #animales #fauna #aquilatierra #bioparcvalencia</t>
  </si>
  <si>
    <t>https://www.tiktok.com/@rtvenoticias/video/6935822380501716229?is_from_webapp=1&amp;sender_device=pc&amp;web_id=6915518856270611973</t>
  </si>
  <si>
    <t>#ConCiencia Auroras boreales en España ✒️ Paula#aprendecontiktok #ciencia # QueNoTeLaCuelen # SabiasQue # naturaleza</t>
  </si>
  <si>
    <t>https://www.tiktok.com/@rtvenoticias/video/6935854588826356997?is_from_webapp=1&amp;sender_device=pc&amp;web_id=6915518856270611973</t>
  </si>
  <si>
    <t>¿#sabiasque el equipo de #natacionartistica de España incorpora #lenguadesignos de Japón? #deportesatipicos #mujeresfuertes #aprendecontiktok</t>
  </si>
  <si>
    <t>https://www.tiktok.com/@rtvenoticias/video/6936115967273471237?is_from_webapp=1&amp;sender_device=pc&amp;web_id=6915518856270611973</t>
  </si>
  <si>
    <t>El Pirulí es de 1981. Eres old, pero ¿así de old?#asideold # piruli # howold # weareold # oldie</t>
  </si>
  <si>
    <t>https://www.tiktok.com/@rtvenoticias/video/6936228642515193094?is_from_webapp=1&amp;sender_device=pc&amp;web_id=6915518856270611973</t>
  </si>
  <si>
    <t>#aprendecontiktok #covid19</t>
  </si>
  <si>
    <t>https://www.tiktok.com/@rtvenoticias/video/6936497284817374470?is_from_webapp=1&amp;sender_device=pc&amp;web_id=6915518856270611973</t>
  </si>
  <si>
    <t>Hoy toca vestirse de gala con los Goya 😏 Y tú... ¿Te mereces el #GoyaALaMejorInterpretacion ? #cine #premios #goya2021</t>
  </si>
  <si>
    <t>https://www.tiktok.com/@rtvenoticias/video/6936573601193692422?is_from_webapp=1&amp;sender_device=pc&amp;web_id=6915518856270611973</t>
  </si>
  <si>
    <t>#SabiasQue #AprendeConTikTok #Goya2021 #GoyaALaMejorInterpretacion #DatosRTVE | 🎙 @crispogar</t>
  </si>
  <si>
    <t>https://www.tiktok.com/@rtvenoticias/video/6936638718065249542?is_from_webapp=1&amp;sender_device=pc&amp;web_id=6915518856270611973</t>
  </si>
  <si>
    <t>Hoy @nathypeluso actuará en los #Goya2021 y ya ha pasado por la #alfombraroja #goyaalamejorinterpretación</t>
  </si>
  <si>
    <t>https://www.tiktok.com/@rtvenoticias/video/6936654556390575366?is_from_webapp=1&amp;sender_device=pc&amp;web_id=6915518856270611973</t>
  </si>
  <si>
    <t>Marisa Paredes en los #Goya2021 #GoyaALaMejorInterpretación</t>
  </si>
  <si>
    <t>https://www.tiktok.com/@rtvenoticias/video/6936661032727334150?is_from_webapp=1&amp;sender_device=pc&amp;web_id=6915518856270611973</t>
  </si>
  <si>
    <t>Nerea Torrijos, ganadora del #Goya2021 a Mejor Vestuario #cine #GoyaALaMejorInterpretación</t>
  </si>
  <si>
    <t>https://www.tiktok.com/@rtvenoticias/video/6936707604945161477?is_from_webapp=1&amp;sender_device=pc&amp;web_id=6915518856270611973</t>
  </si>
  <si>
    <t>@mario_houses gana el #Goya2021 a mejor actor protagonista #3metrossobreelcielo #GoyaALaMejorInterpretacion #mariocasas</t>
  </si>
  <si>
    <t>https://www.tiktok.com/@rtvenoticias/video/6936864843567877382?is_from_webapp=1&amp;sender_device=pc&amp;web_id=6915518856270611973</t>
  </si>
  <si>
    <t>¿ Conoces alguna #Karen ? #SabiasQue #AprendeConTikTok #meme #blm #humor | 🎙 @antiareino</t>
  </si>
  <si>
    <t>https://www.tiktok.com/@rtvenoticias/video/6936978440784547078?is_from_webapp=1&amp;sender_device=pc&amp;web_id=6915518856270611973</t>
  </si>
  <si>
    <t>🎙 Víctor Valdés | El momento más divertido de los Goya #GoyaALaMejorInterpretación #Goya2021 #cine</t>
  </si>
  <si>
    <t>https://www.tiktok.com/@rtvenoticias/video/6937283685888625925?is_from_webapp=1&amp;sender_device=pc&amp;web_id=6915518856270611973</t>
  </si>
  <si>
    <t>#Masmujeres #MujeresEnLaHistoria #mujeresfuertes Reconstruido el mural de Ciudad Lineal en tiempo récord</t>
  </si>
  <si>
    <t>https://www.tiktok.com/@rtvenoticias/video/6937365999675051269?is_from_webapp=1&amp;sender_device=pc&amp;web_id=6915518856270611973</t>
  </si>
  <si>
    <t>La lucha de @aintzanegorria contra el machismo #8m # internationalwomensday # internationalwomensday # mujeresfuertes # masmujeres</t>
  </si>
  <si>
    <t>https://www.tiktok.com/@rtvenoticias/video/6937403619297791237?is_from_webapp=1&amp;sender_device=pc&amp;web_id=6915518856270611973</t>
  </si>
  <si>
    <t>Descubre las 30 mujeres que están cambiando el mundo en nuestra web #MasMujeres #MujeresEnLaHistoria #MujeresFuertes #8M</t>
  </si>
  <si>
    <t>https://www.tiktok.com/@rtvenoticias/video/6937414028083924230?is_from_webapp=1&amp;sender_device=pc&amp;web_id=6915518856270611973</t>
  </si>
  <si>
    <t>Reply to @rtvenoticias Parte 2 #MujeresFuertes #MasMujeres #MujeresEnLaHistoria #8M</t>
  </si>
  <si>
    <t>https://www.tiktok.com/@rtvenoticias/video/6937703584016387333?is_from_webapp=1&amp;sender_device=pc&amp;web_id=6915518856270611973</t>
  </si>
  <si>
    <t>#Delaporte y #Amaral cantando juntas #lasmontañas #CantadoPorEllas #MasMujeres</t>
  </si>
  <si>
    <t>https://www.tiktok.com/@rtvenoticias/video/6937706958480805126?is_from_webapp=1&amp;sender_device=pc&amp;web_id=6915518856270611973</t>
  </si>
  <si>
    <t>#SpaceJam #LolaBunny #MasMujeres #pelicula #cuandonoeraviral #genero 🎙 @antiareino</t>
  </si>
  <si>
    <t>https://www.tiktok.com/@rtvenoticias/video/6937948234455207173?is_from_webapp=1&amp;sender_device=pc&amp;web_id=6915518856270611973</t>
  </si>
  <si>
    <t>#Tailandia #gelhidroalcoholico #coronavirus #noticias #desinfectar</t>
  </si>
  <si>
    <t>https://www.tiktok.com/@rtvenoticias/video/6938082848536677637?is_from_webapp=1&amp;sender_device=pc&amp;web_id=6915518856270611973</t>
  </si>
  <si>
    <t>#ayuso #mociondecensura #pp #psoe #ciudadanos</t>
  </si>
  <si>
    <t>https://www.tiktok.com/@rtvenoticias/video/6938357572118285573?is_from_webapp=1&amp;sender_device=pc&amp;web_id=6915518856270611973</t>
  </si>
  <si>
    <t>#AlHilo | ¿Restricciones para Semana Santa? #claroqueyes | 🎙️Paula López #sabiasque # coronavirus #semanasanta # easter</t>
  </si>
  <si>
    <t>https://www.tiktok.com/@rtvenoticias/video/6938427734028733702?is_from_webapp=1&amp;sender_device=pc&amp;web_id=6915518856270611973</t>
  </si>
  <si>
    <t>#ConCiencia Taxis voladores ✒️ Paula#AprendeConTikTok #ci encia #Qu eNoTeLaCuelen #Sa biasQue #cl aroqueyes #te chnology</t>
  </si>
  <si>
    <t>https://www.tiktok.com/@rtvenoticias/video/6938461736978713861?is_from_webapp=1&amp;sender_device=pc&amp;web_id=6915518856270611973</t>
  </si>
  <si>
    <t>#terremoto #Japón #Fukushima #tsunami #recuerdodesbloqueado #SabiasQue #AprendeConTikTok</t>
  </si>
  <si>
    <t>https://www.tiktok.com/@rtvenoticias/video/6938821365126548741?is_from_webapp=1&amp;sender_device=pc&amp;web_id=6915518856270611973</t>
  </si>
  <si>
    <t>#aprendecontiktok #covid19 #coronavirus #news Así son los aerosoles</t>
  </si>
  <si>
    <t>https://www.tiktok.com/@rtvenoticias/video/6939086778502548742?is_from_webapp=1&amp;sender_device=pc&amp;web_id=6915518856270611973</t>
  </si>
  <si>
    <t>1 año del #estadodealarma #aprendecontiktok #SabiasQue #coronavirus #pandemia 🎙@crispogar</t>
  </si>
  <si>
    <t>https://www.tiktok.com/@rtvenoticias/video/6939090561571818757?is_from_webapp=1&amp;sender_device=pc&amp;web_id=6915518856270611973</t>
  </si>
  <si>
    <t>Hace un año de casi todo #desbloqueandorecuerdos #haceunaño #pandemia #coronavirus</t>
  </si>
  <si>
    <t>https://www.tiktok.com/@rtvenoticias/video/6939526060081974534?is_from_webapp=1&amp;sender_device=pc&amp;web_id=6915518856270611973</t>
  </si>
  <si>
    <t>Así ha sido el último año, resumido en 30 segundos #desbloqueandorecuerdos #haceunaño #pandemia #coronavirus</t>
  </si>
  <si>
    <t>https://www.tiktok.com/@rtvenoticias/video/6939570901818133765?is_from_webapp=1&amp;sender_device=pc&amp;web_id=6915518856270611973</t>
  </si>
  <si>
    <t>🎙 Víctor Valdés | Se cumplen 20 años del fin del servicio militar obligatorio #AntesYAhora #mili #claroqueyes #claroqueno #sabiasque</t>
  </si>
  <si>
    <t>https://www.tiktok.com/@rtvenoticias/video/6939937779623152902?is_from_webapp=1&amp;sender_device=pc&amp;web_id=6915518856270611973</t>
  </si>
  <si>
    <t>#pabloiglesias #ayuso #madrid #elecciones</t>
  </si>
  <si>
    <t>https://www.tiktok.com/@rtvenoticias/video/6939972619408067846?is_from_webapp=1&amp;sender_device=pc&amp;web_id=6915518856270611973</t>
  </si>
  <si>
    <t>#taylorswift se convierte en la primera mujer en conseguir tres #Grammy al Mejor Álbum del Año con #folklore #grammy2021</t>
  </si>
  <si>
    <t>https://www.tiktok.com/@rtvenoticias/video/6939999684903619846?is_from_webapp=1&amp;sender_device=pc&amp;web_id=6915518856270611973</t>
  </si>
  <si>
    <t>#Beyoncé hace historia en los #Grammy2021 convirtiéndose en la mujer con más estatuillas #música</t>
  </si>
  <si>
    <t>https://www.tiktok.com/@rtvenoticias/video/6940002877838494981?is_from_webapp=1&amp;sender_device=pc&amp;web_id=6915518856270611973</t>
  </si>
  <si>
    <t>#billieeilish dedica su discurso en los #grammy2021 a #megantheestallion #música</t>
  </si>
  <si>
    <t>https://www.tiktok.com/@rtvenoticias/video/6940283667352734982?is_from_webapp=1&amp;sender_device=pc&amp;web_id=6915518856270611973</t>
  </si>
  <si>
    <t>#vetustamorla #losabrazosprohibidos #PedazoTemazo dedicado a los #sanitarios por la #pandemia de #covid19</t>
  </si>
  <si>
    <t>https://www.tiktok.com/@rtvenoticias/video/6940293622197800197?is_from_webapp=1&amp;sender_device=pc&amp;web_id=6915518856270611973</t>
  </si>
  <si>
    <t>#AquílaTierra | ¿En qué lugares se desarrollan las novelas españolas? 2° Parte | 🎙️ Bárbara López #aprendecontiktok #rutasespañolas #literatura</t>
  </si>
  <si>
    <t>https://www.tiktok.com/@rtvenoticias/video/6940305576995900678?is_from_webapp=1&amp;sender_device=pc&amp;web_id=6915518856270611973</t>
  </si>
  <si>
    <t>#pabloiglesias #MásMadrid #Podemos #Vox #Ayuso</t>
  </si>
  <si>
    <t>https://www.tiktok.com/@rtvenoticias/video/6940340406571846917?is_from_webapp=1&amp;sender_device=pc&amp;web_id=6915518856270611973</t>
  </si>
  <si>
    <t>Amadeo tiene 96 años y su #pasión es reparar relojes #pandemia #passion #noticia #time #storytime</t>
  </si>
  <si>
    <t>https://www.tiktok.com/@rtvenoticias/video/6940677666831863046?is_from_webapp=1&amp;sender_device=pc&amp;web_id=6915518856270611973</t>
  </si>
  <si>
    <t>#AlHilo | ¿Sabes qué es la pobreza menstrual? | 🎙️Paula López #aprendecontiktok # sabiasque # tampontax # pobrezamenstrual # women</t>
  </si>
  <si>
    <t>https://www.tiktok.com/@rtvenoticias/video/6940706190464716037?is_from_webapp=1&amp;sender_device=pc&amp;web_id=6915518856270611973</t>
  </si>
  <si>
    <t>#PedazoTemazo la sintonía del programa #EnPortada , que hoy estrena reportaje sobre Siria</t>
  </si>
  <si>
    <t>https://www.tiktok.com/@rtvenoticias/video/6940712376505257221?is_from_webapp=1&amp;sender_device=pc&amp;web_id=6915518856270611973</t>
  </si>
  <si>
    <t>#Darias pide que no haya público en la final de la #CopaDelRey #DimeDeQueEquipoEres #futbol #deporte #pandemia</t>
  </si>
  <si>
    <t>https://www.tiktok.com/@rtvenoticias/video/6940740573234089222?is_from_webapp=1&amp;sender_device=pc&amp;web_id=6915518856270611973</t>
  </si>
  <si>
    <t>Las redes sociales responden al #vetealmedico que el #pp lanzó contra #errejón con #YoTambiénVoyAlMédico #saludmental #política</t>
  </si>
  <si>
    <t>https://www.tiktok.com/@rtvenoticias/video/6941025975622798597?is_from_webapp=1&amp;sender_device=pc&amp;web_id=6915518856270611973</t>
  </si>
  <si>
    <t>#ConCiencia Energía nuclear ✒️ Paula#AprendeConTikTok #ci encia #Qu eNoTeLaCuelen #Sa biasQue #te cnologia #nu clear</t>
  </si>
  <si>
    <t>https://www.tiktok.com/@rtvenoticias/video/6941046092343610630?is_from_webapp=1&amp;sender_device=pc&amp;web_id=6915518856270611973</t>
  </si>
  <si>
    <t>#Drones #aprendecontiktok #China #CocheVolador</t>
  </si>
  <si>
    <t>https://www.tiktok.com/@rtvenoticias/video/6941459433239170309?is_from_webapp=1&amp;sender_device=pc&amp;web_id=6915518856270611973</t>
  </si>
  <si>
    <t>5 claves para prevenir la cuarta ola de la #pandemia de #covid19 con #DatosRTVE | 🎙 Jaime Gutiérrez</t>
  </si>
  <si>
    <t>https://www.tiktok.com/@rtvenoticias/video/6941672103708036358?is_from_webapp=1&amp;sender_device=pc&amp;web_id=6915518856270611973</t>
  </si>
  <si>
    <t>En #CuandoNoEraViral hablamos de #deepfake #deepnostalgia #ia y #ciberdelito | @antiareino</t>
  </si>
  <si>
    <t>https://www.tiktok.com/@rtvenoticias/video/6941764411199655174?is_from_webapp=1&amp;sender_device=pc&amp;web_id=6915518856270611973</t>
  </si>
  <si>
    <t>Hoy te presentamos a Dick Hoyt, porque todos los días son buenos para recordarlo#cuandoseaspadre # diadelpadre # aprendecontiktok</t>
  </si>
  <si>
    <t>https://www.tiktok.com/@rtvenoticias/video/6942046875725942022?is_from_webapp=1&amp;sender_device=pc&amp;web_id=6915518856270611973</t>
  </si>
  <si>
    <t>En #ZoomNet nos hablan de #ItTakesTwo , que será uno de los #videojuegos de esta #primavera #GGPrimavera | 🎙Manuel González</t>
  </si>
  <si>
    <t>https://www.tiktok.com/@rtvenoticias/video/6942155028949929221?is_from_webapp=1&amp;sender_device=pc&amp;web_id=6915518856270611973</t>
  </si>
  <si>
    <t>Hoy es el Día Mundial de la Poesía y Benjamín Prado ha leído la letra de “Los Abrazos Prohibidos”, la canción de #vetustamorla #queespoesia #poesia</t>
  </si>
  <si>
    <t>https://www.tiktok.com/@rtvenoticias/video/6942484248511155462?is_from_webapp=1&amp;sender_device=pc&amp;web_id=6915518856270611973</t>
  </si>
  <si>
    <t>Polémica entre un diputado del #PP y #YolandaDíaz . #Podemos #Política</t>
  </si>
  <si>
    <t>https://www.tiktok.com/@rtvenoticias/video/6942579937601719557?is_from_webapp=1&amp;sender_device=pc&amp;web_id=6915518856270611973</t>
  </si>
  <si>
    <t>¿Te suena? Ahora toca #pasarpagina y decirle adiós a #paginasamarillas #RecuerdoDesbloqueado #asideold #old</t>
  </si>
  <si>
    <t>https://www.tiktok.com/@rtvenoticias/video/6942929970918329606?is_from_webapp=1&amp;sender_device=pc&amp;web_id=6915518856270611973</t>
  </si>
  <si>
    <t>#DemiLovato estrena el #documental sobre su vida #dancingwiththedevil #cine #música #cultura #disney</t>
  </si>
  <si>
    <t>https://www.tiktok.com/@rtvenoticias/video/6943307213632998661?is_from_webapp=1&amp;sender_device=pc&amp;web_id=6915518856270611973</t>
  </si>
  <si>
    <t>#Alhilo | #sabiasque la vacuna del CSIC podría ser una de las mejores contra la #covid19 | 🎙️Paula López #covidvaccine # vacuna # aprendecontiktok</t>
  </si>
  <si>
    <t>https://www.tiktok.com/@rtvenoticias/video/6943616278502378758?is_from_webapp=1&amp;sender_device=pc&amp;web_id=6915518856270611973</t>
  </si>
  <si>
    <t>#ConCiencia Aviones supersónicos (Parte1) | ✒️ Paula#AprendeConTikTok #ci encia #Qu eNoTeLaCuelen #Sa biasQue #te cnología #su per #vo lar #vi aje</t>
  </si>
  <si>
    <t>https://www.tiktok.com/@rtvenoticias/video/6944003243668245765?is_from_webapp=1&amp;sender_device=pc&amp;web_id=6915518856270611973</t>
  </si>
  <si>
    <t>#aprendecontiktok #vacunas #covid19 3 bulos sobre la vacuna de #AstraZeneca</t>
  </si>
  <si>
    <t>https://www.tiktok.com/@rtvenoticias/video/6944055574074019078?is_from_webapp=1&amp;sender_device=pc&amp;web_id=6915518856270611973</t>
  </si>
  <si>
    <t>#AquílaTierra | #EcoTips para reutilizar, reciclar y reducir en pisos pequeños | 🎙️ Bárbara López #aprendecontiktok #lastreserres #medioambiente</t>
  </si>
  <si>
    <t>https://www.tiktok.com/@rtvenoticias/video/6944268050766138629?is_from_webapp=1&amp;sender_device=pc&amp;web_id=6915518856270611973</t>
  </si>
  <si>
    <t>POV: te toca explicar qué es un #pov 🎙 @antiareino | #NuestrosTeatros #humor #aprendecontiktok</t>
  </si>
  <si>
    <t>https://www.tiktok.com/@rtvenoticias/video/6944344326608571653?is_from_webapp=1&amp;sender_device=pc&amp;web_id=6915518856270611973</t>
  </si>
  <si>
    <t>Este fin de semana... ¡Cambia la hora! #sabiasque #ggprimavera</t>
  </si>
  <si>
    <t>https://www.tiktok.com/@rtvenoticias/video/6944382017542950150?is_from_webapp=1&amp;sender_device=pc&amp;web_id=6915518856270611973</t>
  </si>
  <si>
    <t>¿Cuanto mide el Ever Given? #aprendeentiktok #sabiasque</t>
  </si>
  <si>
    <t>https://www.tiktok.com/@rtvenoticias/video/6944612947327061254?is_from_webapp=1&amp;sender_device=pc&amp;web_id=6915518856270611973</t>
  </si>
  <si>
    <t>🎙@crispogar de #DatosRTVE #AstraZeneca #vacunas #covid #aprendecontiktok #SabiasQue</t>
  </si>
  <si>
    <t>https://www.tiktok.com/@rtvenoticias/video/6944674871779577094?is_from_webapp=1&amp;sender_device=pc&amp;web_id=6915518856270611973</t>
  </si>
  <si>
    <t>En #ZoomNet nos hablan de #NaritaBoy | 🎙Manuel González | #GGPrimavera #videojuego #videogame #pixel</t>
  </si>
  <si>
    <t>https://www.tiktok.com/@rtvenoticias/video/6944816855634808070?is_from_webapp=1&amp;sender_device=pc&amp;web_id=6915518856270611973</t>
  </si>
  <si>
    <t>¿#josegomes , entrenador del #almeria , será el nuevo #xocas ? #futbol #tiktokfootballacademy</t>
  </si>
  <si>
    <t>https://www.tiktok.com/@rtvenoticias/video/6945089662893509893?is_from_webapp=1&amp;sender_device=pc&amp;web_id=6915518856270611973</t>
  </si>
  <si>
    <t>#ConCiencia Aviones supersónicos (Parte 2) | ✒️ Paula#AprendeConTikTok #ci encia #Qu eNoTeLaCuelen #Sa biasQue #vi aje #vo lar #te cnología #no ticias</t>
  </si>
  <si>
    <t>https://www.tiktok.com/@rtvenoticias/video/6945132030355197190?is_from_webapp=1&amp;sender_device=pc&amp;web_id=6915518856270611973</t>
  </si>
  <si>
    <t>En #ZoomNet nos explican que es el #arte #nft #artedigital</t>
  </si>
  <si>
    <t>https://www.tiktok.com/@rtvenoticias/video/6945486702693731589?is_from_webapp=1&amp;sender_device=pc&amp;web_id=6915518856270611973</t>
  </si>
  <si>
    <t>#AquílaTierra | ¿Cuál es la diferencia entre clima y tiempo? | 🎙️ Bárbara López #aprendecontiktok #clima #naturaleza</t>
  </si>
  <si>
    <t>https://www.tiktok.com/@rtvenoticias/video/6945861535550033158?is_from_webapp=1&amp;sender_device=pc&amp;web_id=6915518856270611973</t>
  </si>
  <si>
    <t>#AlHilo | #Sabiasque la #mascarilla es obligatoria en cualquier espacio público | 🎙️Paula L. | #aprendecontiktok # mask # summer</t>
  </si>
  <si>
    <t>https://www.tiktok.com/@rtvenoticias/video/6945880279961652485?is_from_webapp=1&amp;sender_device=pc&amp;web_id=6915518856270611973</t>
  </si>
  <si>
    <t>Hoy es el #díadelavisibilidadtrans y Julen y Ágora hablan de su experiencia #trans #derechos #lgbtq</t>
  </si>
  <si>
    <t>https://www.tiktok.com/@rtvenoticias/video/6946240203665231110?is_from_webapp=1&amp;sender_device=pc&amp;web_id=6915518856270611973</t>
  </si>
  <si>
    <t>#Verificartve #evergiven #bulos #fakenews sobre el buque que atascó el #CanaldeSuez</t>
  </si>
  <si>
    <t>https://www.tiktok.com/@rtvenoticias/video/6946304677612965125?is_from_webapp=1&amp;sender_device=pc&amp;web_id=6915518856270611973</t>
  </si>
  <si>
    <t>La grabación sonora de la #semanasanta más antigua que se conoce #MiSemanaMasSanta # easter # sevilla # aprendecontiktok # sabiasque</t>
  </si>
  <si>
    <t>https://www.tiktok.com/@rtvenoticias/video/6946473696760548614?is_from_webapp=1&amp;sender_device=pc&amp;web_id=6915518856270611973</t>
  </si>
  <si>
    <t>La naturaleza en estado puro #aprendeentiktok #ggprimavera #rusia</t>
  </si>
  <si>
    <t>https://www.tiktok.com/@rtvenoticias/video/6946566845830843654?is_from_webapp=1&amp;sender_device=pc&amp;web_id=6915518856270611973</t>
  </si>
  <si>
    <t>#ConCiencia Luz de un agujero negro | ✒️ Paula#AprendeConTikTok #ci encia #Qu eNoTeLaCuelen #Sa biasQue #ag ujeronegro #ci elo #as trology</t>
  </si>
  <si>
    <t>https://www.tiktok.com/@rtvenoticias/video/6946852271393213701?is_from_webapp=1&amp;sender_device=pc&amp;web_id=6915518856270611973</t>
  </si>
  <si>
    <t>#ZoomNet nos habla del #videojuego #BodyQuest #GGPrimavera #ciencia #aprendecontiktok | 🎙Manuel González</t>
  </si>
  <si>
    <t>https://www.tiktok.com/@rtvenoticias/video/6946943886195477765?is_from_webapp=1&amp;sender_device=pc&amp;web_id=6915518856270611973</t>
  </si>
  <si>
    <t>No pueden faltar las Torrijas en Semana Santa #recetadepascua #aprendecontiktok</t>
  </si>
  <si>
    <t>https://www.tiktok.com/@rtvenoticias/video/6946985475055930629?is_from_webapp=1&amp;sender_device=pc&amp;web_id=6915518856270611973</t>
  </si>
  <si>
    <t>🎙Víctor Valdés | La final de la Copa del Rey, un duelo de canteras #tiktokfootballacademy #dimedequeequipoeres #copadelrey #football</t>
  </si>
  <si>
    <t>https://www.tiktok.com/@rtvenoticias/video/6947235994315820294?is_from_webapp=1&amp;sender_device=pc&amp;web_id=6915518856270611973</t>
  </si>
  <si>
    <t>En #CuandoNoEraViral hablamos del uso de #filtros en #redessociales | 🎙@antiareino | #instagram #aprendecontiktok #SabiasQue</t>
  </si>
  <si>
    <t>https://www.tiktok.com/@rtvenoticias/video/6947304553977007366?is_from_webapp=1&amp;sender_device=pc&amp;web_id=6915518856270611973</t>
  </si>
  <si>
    <t>Traslado faraónico en Egipto #egyptian #history #tourist</t>
  </si>
  <si>
    <t>https://www.tiktok.com/@rtvenoticias/video/6948069587925863685?is_from_webapp=1&amp;sender_device=pc&amp;web_id=6915518856270611973</t>
  </si>
  <si>
    <t>Más de 70 millones de #flores en #California indican el inicio de la #primavera #spring</t>
  </si>
  <si>
    <t>https://www.tiktok.com/@rtvenoticias/video/6948076049892642053?is_from_webapp=1&amp;sender_device=pc&amp;web_id=6915518856270611973</t>
  </si>
  <si>
    <t>El testimonio de una víctima de violación múltiple en Sabadell.</t>
  </si>
  <si>
    <t>https://www.tiktok.com/@rtvenoticias/video/6948080315629833478?is_from_webapp=1&amp;sender_device=pc&amp;web_id=6915518856270611973</t>
  </si>
  <si>
    <t>#AquílaTierra | Combatimos la #astenia primaveral 🌻 | 🎙️ Bárbara López | #aprendecontiktok #naturaleza #primavera</t>
  </si>
  <si>
    <t>https://www.tiktok.com/@rtvenoticias/video/6948461210178243846?is_from_webapp=1&amp;sender_device=pc&amp;web_id=6915518856270611973</t>
  </si>
  <si>
    <t>Siguen llegando #menores solos a la #fronteramexicousa por el problema de #migración #eeuu #mexico #infancia</t>
  </si>
  <si>
    <t>https://www.tiktok.com/@rtvenoticias/video/6948503209199553797?is_from_webapp=1&amp;sender_device=pc&amp;web_id=6915518856270611973</t>
  </si>
  <si>
    <t>#AlHilo | #Sabiasque el déficit de naturaleza afecta al sistema nervioso | 🎙️Paula L. | #aprendecontiktok # naturaleza # nature</t>
  </si>
  <si>
    <t>https://www.tiktok.com/@rtvenoticias/video/6948509963044015365?is_from_webapp=1&amp;sender_device=pc&amp;web_id=6915518856270611973</t>
  </si>
  <si>
    <t>Las redes apoyan a #MisaRodríguez tras los comentarios #machistas con #MismaPasión | #JueganComoChicas #MásMujeres #fútbol #deporte</t>
  </si>
  <si>
    <t>https://www.tiktok.com/@rtvenoticias/video/6948731128341662981?is_from_webapp=1&amp;sender_device=pc&amp;web_id=6915518856270611973</t>
  </si>
  <si>
    <t>Tensión en #Vallecas en el acto de precampaña de #Vox con #santiagoabascal y #rocíomonasterio</t>
  </si>
  <si>
    <t>https://www.tiktok.com/@rtvenoticias/video/6948815958181940486?is_from_webapp=1&amp;sender_device=pc&amp;web_id=6915518856270611973</t>
  </si>
  <si>
    <t>El primer #Cómic de #superman de #actioncomics vendido por 2.7 millones de Euros</t>
  </si>
  <si>
    <t>https://www.tiktok.com/@rtvenoticias/video/6948829608103955718?is_from_webapp=1&amp;sender_device=pc&amp;web_id=6915518856270611973</t>
  </si>
  <si>
    <t>Un cuadro realizado por un #robot #arte #artemaniacos #Sophia</t>
  </si>
  <si>
    <t>https://www.tiktok.com/@rtvenoticias/video/6948866909882289413?is_from_webapp=1&amp;sender_device=pc&amp;web_id=6915518856270611973</t>
  </si>
  <si>
    <t>#ConCiencia Curar el envejecimiento | ✒️ Paula#AprendeConTikTok #ci encia #Qu eNoTeLaCuelen #Sa biasQue #da lasreview #re juvenecimiento #y outuber</t>
  </si>
  <si>
    <t>https://www.tiktok.com/@rtvenoticias/video/6948884914951572742?is_from_webapp=1&amp;sender_device=pc&amp;web_id=6915518856270611973</t>
  </si>
  <si>
    <t>La #GuardiaCivil salva a una mujer que se estaba atragantando con la #maniobradeheimlich | #AprendeConTikTok</t>
  </si>
  <si>
    <t>https://www.tiktok.com/@rtvenoticias/video/6949191179066002694?is_from_webapp=1&amp;sender_device=pc&amp;web_id=6915518856270611973</t>
  </si>
  <si>
    <t>#vacunacovid19 #covid19 #vacuna #aprendecontiktok ¿Cómo nos citarán para vacunarnos?</t>
  </si>
  <si>
    <t>https://www.tiktok.com/@rtvenoticias/video/6949490257368780038?is_from_webapp=1&amp;sender_device=pc&amp;web_id=6915518856270611973</t>
  </si>
  <si>
    <t>El aplaudido mensaje de Coronado tras vacunarse: "¿Qué preferimos?" #coronavirus #salud #vaccine</t>
  </si>
  <si>
    <t>https://www.tiktok.com/@rtvenoticias/video/6949560716059839750?is_from_webapp=1&amp;sender_device=pc&amp;web_id=6915518856270611973</t>
  </si>
  <si>
    <t>🎙Víctor Valdés | Hoy se juega el que podría ser el último clásico de Sergio Ramos y Leo Messi #EsElClasico #tiktokfootballacademy #barcelona #madrid</t>
  </si>
  <si>
    <t>https://www.tiktok.com/@rtvenoticias/video/6949618042607275269?is_from_webapp=1&amp;sender_device=pc&amp;web_id=6915518856270611973</t>
  </si>
  <si>
    <t>#Ayuso ya tiene su propio #funkopop y en #CuandoNoEraViral te contamos la historia de estas figuras 🎙@antiareino #AprendeConTikTok #SabiasQue</t>
  </si>
  <si>
    <t>https://www.tiktok.com/@rtvenoticias/video/6949885857063128326?is_from_webapp=1&amp;sender_device=pc&amp;web_id=6915518856270611973</t>
  </si>
  <si>
    <t>Elecciones en Perú | Las claves, con Beatriz Viaño #eleccionesperu2021 #elecciones #peruanos #perú</t>
  </si>
  <si>
    <t>https://www.tiktok.com/@rtvenoticias/video/6949982193150135558?is_from_webapp=1&amp;sender_device=pc&amp;web_id=6915518856270611973</t>
  </si>
  <si>
    <t>En #DatosRTVE nos hablan de #internet deficiente y sus consecuencias 🎙@crispogar #AprendeConTikTok #SabiasQue #tecnología</t>
  </si>
  <si>
    <t>https://www.tiktok.com/@rtvenoticias/video/6950000597554728197?is_from_webapp=1&amp;sender_device=pc&amp;web_id=6915518856270611973</t>
  </si>
  <si>
    <t>En #ZoomNet nos hablan de #Tribaldata 🎙Manuel González #app #movil #sostenibilidad #reforestar #EcoTips #ecologismo</t>
  </si>
  <si>
    <t>https://www.tiktok.com/@rtvenoticias/video/6950303944329399558?is_from_webapp=1&amp;sender_device=pc&amp;web_id=6915518856270611973</t>
  </si>
  <si>
    <t>¿ #Sabiasque es el #maskne ? #AsiMeCuido #aprendecontiktok #piel #skincare</t>
  </si>
  <si>
    <t>https://www.tiktok.com/@rtvenoticias/video/6950339843096333574?is_from_webapp=1&amp;sender_device=pc&amp;web_id=6915518856270611973</t>
  </si>
  <si>
    <t>La Fiscalía investiga a #Vivotecnia por maltrato animal #noticia #derechosanimales #animal #Madrid</t>
  </si>
  <si>
    <t>https://www.tiktok.com/@rtvenoticias/video/6950680935964757253?is_from_webapp=1&amp;sender_device=pc&amp;web_id=6915518856270611973</t>
  </si>
  <si>
    <t>Beto da sus primeros pasos después de 60 días en la #UCI con #covid y manda un mensaje a los #jóvenes #pandemia #postcovid</t>
  </si>
  <si>
    <t>https://www.tiktok.com/@rtvenoticias/video/6950715509612547334?is_from_webapp=1&amp;sender_device=pc&amp;web_id=6915518856270611973</t>
  </si>
  <si>
    <t>Reply to @daenerysalva20 Nuestro corresponsal en #mexico actualiza la información sobre Wilton, el niño de #nicaragua perdido en #fronteramexicousa</t>
  </si>
  <si>
    <t>https://www.tiktok.com/@rtvenoticias/video/6951096169321876741?is_from_webapp=1&amp;sender_device=pc&amp;web_id=6915518856270611973</t>
  </si>
  <si>
    <t>#AlHilo | #sabiasque se cumplen 90 años desde que se aprobó el voto femenino en España | 🎙️Paula L. | #aprendecontiktok # votomujer # masmujeres</t>
  </si>
  <si>
    <t>https://www.tiktok.com/@rtvenoticias/video/6951400866574257414?is_from_webapp=1&amp;sender_device=pc&amp;web_id=6915518856270611973</t>
  </si>
  <si>
    <t>#ConCiencia Curiosidades del primer viaje al espacio |✒️ Paula#AprendeConTikTok #c iencia #S abiasQue #v olar #v iaje #a stronaut #e spacio #t ecnología</t>
  </si>
  <si>
    <t>https://www.tiktok.com/@rtvenoticias/video/6951416119274016006?is_from_webapp=1&amp;sender_device=pc&amp;web_id=6915518856270611973</t>
  </si>
  <si>
    <t>Josefina es una #mantarraya muy cariñosa #animal #pet #mascota #VidaSilvestreEnTikTok #aprendecontiktok</t>
  </si>
  <si>
    <t>https://www.tiktok.com/@rtvenoticias/video/6951463045915004165?is_from_webapp=1&amp;sender_device=pc&amp;web_id=6915518856270611973</t>
  </si>
  <si>
    <t>La madre de Wilton, el niño de #nicaragua encontrado en la #fronteramexicousa , ya es libre #mexico #migracion</t>
  </si>
  <si>
    <t>https://www.tiktok.com/@rtvenoticias/video/6951720538318343430?is_from_webapp=1&amp;sender_device=pc&amp;web_id=6915518856270611973</t>
  </si>
  <si>
    <t>#cámaraoculta para robarte los datos bancarios. #VerificaRTVE #AprendeconTikTok</t>
  </si>
  <si>
    <t>https://www.tiktok.com/@rtvenoticias/video/6952152859752303878?is_from_webapp=1&amp;sender_device=pc&amp;web_id=6915518856270611973</t>
  </si>
  <si>
    <t>Minuto de silencio por el duque de Edimburgo #dukeofedinburgh #uk #unitedkingdom</t>
  </si>
  <si>
    <t>https://www.tiktok.com/@rtvenoticias/video/6952190613181730053?is_from_webapp=1&amp;sender_device=pc&amp;web_id=6915518856270611973</t>
  </si>
  <si>
    <t>Diferencias entre 'cepa', 'variante' y mutación #aprendecontiktok #aprendeentiktok #ciencia | 🎙️Beatriz Gálvez</t>
  </si>
  <si>
    <t>https://www.tiktok.com/@rtvenoticias/video/6952202777498062085?is_from_webapp=1&amp;sender_device=pc&amp;web_id=6915518856270611973</t>
  </si>
  <si>
    <t>En #CuandoNoEraViral hablamos de lo más #viral de #internet : #gatos #AprendeConTikTok 🎙@antiareino</t>
  </si>
  <si>
    <t>https://www.tiktok.com/@rtvenoticias/video/6952218167095708933?is_from_webapp=1&amp;sender_device=pc&amp;web_id=6915518856270611973</t>
  </si>
  <si>
    <t>🎙Manuel González | En #ZoomNet hablan del #videojuego #Godstrike de #OverPoweredTeam #GGPrimavera #AprendeConTikTok</t>
  </si>
  <si>
    <t>https://www.tiktok.com/@rtvenoticias/video/6952513668345056517?is_from_webapp=1&amp;sender_device=pc&amp;web_id=6915518856270611973</t>
  </si>
  <si>
    <t>🎙 Víctor Valdés | Menos de 100 días para #tokio2020 #jjoo #sport</t>
  </si>
  <si>
    <t>https://www.tiktok.com/@rtvenoticias/video/6952549612683021573?is_from_webapp=1&amp;sender_device=pc&amp;web_id=6915518856270611973</t>
  </si>
  <si>
    <t>🎙@crispogar | Empieza la #campaña para las #elecciones de #Madrid del #4M y así van las #encuestas #politica #voto #aprendecontiktok</t>
  </si>
  <si>
    <t>https://www.tiktok.com/@rtvenoticias/video/6952929076671810822?is_from_webapp=1&amp;sender_device=pc&amp;web_id=6915518856270611973</t>
  </si>
  <si>
    <t>Te contamos cómo se reparte el tiempo en #campaña para las #eleccionesmadrid según la #leyelectoral #AprendeConTikTok #política</t>
  </si>
  <si>
    <t>https://www.tiktok.com/@rtvenoticias/video/6953281687237217541?is_from_webapp=1&amp;sender_device=pc&amp;web_id=6915518856270611973</t>
  </si>
  <si>
    <t>Alba salvó a su madre de una crisis diabética #familia #madre #diabetes #storytime</t>
  </si>
  <si>
    <t>https://www.tiktok.com/@rtvenoticias/video/6953683901063646469?is_from_webapp=1&amp;sender_device=pc&amp;web_id=6915518856270611973</t>
  </si>
  <si>
    <t>#AlHilo | #sabiasque hay una isla donde sus habitantes ven en blanco y negro | 🎙️Paula L. | #aprendecontiktok #daltonismo #curioso #ComoCrearonA</t>
  </si>
  <si>
    <t>https://www.tiktok.com/@rtvenoticias/video/6954010048838339846?is_from_webapp=1&amp;sender_device=pc&amp;web_id=6915518856270611973</t>
  </si>
  <si>
    <t>#ConCiencia El primer híbrido de humano y mono |✒️ Paula#AprendeConTikTok #c iencia # SabiasQue #m ono # quimera #t ecnología #h umanos #h ibrido</t>
  </si>
  <si>
    <t>https://www.tiktok.com/@rtvenoticias/video/6954054031421541638?is_from_webapp=1&amp;sender_device=pc&amp;web_id=6915518856270611973</t>
  </si>
  <si>
    <t>Te contamos los detalles del #submarino #S -81 #IsaacPeral en el #Telediario #AprendeConTikTok #realidadaumentada</t>
  </si>
  <si>
    <t>https://www.tiktok.com/@rtvenoticias/video/6954369646631898374?is_from_webapp=1&amp;sender_device=pc&amp;web_id=6915518856270611973</t>
  </si>
  <si>
    <t>En #CuandoNoEraViral hablamos de #libros basados en hechos reales #BookTok #DiaDelLibro 🎙 @antiareino</t>
  </si>
  <si>
    <t>https://www.tiktok.com/@rtvenoticias/video/6954399677240315141?is_from_webapp=1&amp;sender_device=pc&amp;web_id=6915518856270611973</t>
  </si>
  <si>
    <t>#PabloIglesias se va del #Debate de la #Ser . #Vox #rociomonasterio</t>
  </si>
  <si>
    <t>https://www.tiktok.com/@rtvenoticias/video/6954705062723702022?is_from_webapp=1&amp;sender_device=pc&amp;web_id=6915518856270611973</t>
  </si>
  <si>
    <t>#DatosRTVE nos habla del #plandevacunacion 🎙@crispogar #covid #pandemis #vacuna</t>
  </si>
  <si>
    <t>https://www.tiktok.com/@rtvenoticias/video/6954748286787964165?is_from_webapp=1&amp;sender_device=pc&amp;web_id=6915518856270611973</t>
  </si>
  <si>
    <t>Parte 2 de #libros basados en hechos reales #BookTok #CuandoNoEraViral #AprendeConTikTok 🎙 @antiareino</t>
  </si>
  <si>
    <t>https://www.tiktok.com/@rtvenoticias/video/6955053275993476357?is_from_webapp=1&amp;sender_device=pc&amp;web_id=6915518856270611973</t>
  </si>
  <si>
    <t>El Ever Given sigue en el Canal de Suez #aprendecontiktok #evergreen #suezcanal</t>
  </si>
  <si>
    <t>https://www.tiktok.com/@rtvenoticias/video/6955132387969764613?is_from_webapp=1&amp;sender_device=pc&amp;web_id=6915518856270611973</t>
  </si>
  <si>
    <t>🎙 Víctor Valdés | El tiranosaurio rex caminaba más lento que un ser humano #aprendecontiktok #dinosaur #ciencia #velocity</t>
  </si>
  <si>
    <t>https://www.tiktok.com/@rtvenoticias/video/6955189366109048070?is_from_webapp=1&amp;sender_device=pc&amp;web_id=6915518856270611973</t>
  </si>
  <si>
    <t>En #ZoomNet nos hablan de nuevas formas de alimentarnos #sostenibilidad #alimentación #salud #tecnología #AprendeConTikTok</t>
  </si>
  <si>
    <t>https://www.tiktok.com/@rtvenoticias/video/6955330264134438149?is_from_webapp=1&amp;sender_device=pc&amp;web_id=6915518856270611973</t>
  </si>
  <si>
    <t>Algunos de los modelos más destacados de la #alfombraroja de los #Oscar #redcarpet #cine</t>
  </si>
  <si>
    <t>https://www.tiktok.com/@rtvenoticias/video/6955338264043638021?is_from_webapp=1&amp;sender_device=pc&amp;web_id=6915518856270611973</t>
  </si>
  <si>
    <t>Los ganadores de los #Oscar de este año en las principales categorías #cine #aprendecontiktok #nomadland</t>
  </si>
  <si>
    <t>https://www.tiktok.com/@rtvenoticias/video/6955871706137382150?is_from_webapp=1&amp;sender_device=pc&amp;web_id=6915518856270611973</t>
  </si>
  <si>
    <t>El “Adiós” de los marineros del submarino indonesio hundido en Bali #bali # submarino # indonesia # noticias # cancion # adios</t>
  </si>
  <si>
    <t>https://www.tiktok.com/@rtvenoticias/video/6955886681748786437?is_from_webapp=1&amp;sender_device=pc&amp;web_id=6915518856270611973</t>
  </si>
  <si>
    <t>#AquílaTierra | ¿De dónde proviene el nombre "Luna Rosa"? | 🎙️ Bárbara López #aprendecontiktok #curiosidades #lunallena #lunarosa</t>
  </si>
  <si>
    <t>https://www.tiktok.com/@rtvenoticias/video/6955917899802496261?is_from_webapp=1&amp;sender_device=pc&amp;web_id=6915518856270611973</t>
  </si>
  <si>
    <t>Verena padece #tospersistente como consecuencia de la #covid #AprendeConTikTok #pandemia #salud</t>
  </si>
  <si>
    <t>https://www.tiktok.com/@rtvenoticias/video/6956267824138538245?is_from_webapp=1&amp;sender_device=pc&amp;web_id=6915518856270611973</t>
  </si>
  <si>
    <t>#AlHilo | El #bigdata Valley de China | 🎙️ Paula L. | #sabiasque #aprendecontiktok #curioso</t>
  </si>
  <si>
    <t>https://www.tiktok.com/@rtvenoticias/video/6956291092774014213?is_from_webapp=1&amp;sender_device=pc&amp;web_id=6915518856270611973</t>
  </si>
  <si>
    <t>Los periodistas rinden homenaje a #davidberiain y #robertofraile , asesinados en #BurkinaFaso #Africa #DavidRobertoSoisPeriodismo</t>
  </si>
  <si>
    <t>https://www.tiktok.com/@rtvenoticias/video/6956628282737528070?is_from_webapp=1&amp;sender_device=pc&amp;web_id=6915518856270611973</t>
  </si>
  <si>
    <t>#ConCiencia Las motos más modernas del mundo |✒️ Paula#AprendeConTikTok #ci encia #S abiasQue #te cnología #mo tos #fu turo #mo derno #mo tor</t>
  </si>
  <si>
    <t>https://www.tiktok.com/@rtvenoticias/video/6956658901039287558?is_from_webapp=1&amp;sender_device=pc&amp;web_id=6915518856270611973</t>
  </si>
  <si>
    <t>#dreamcatchers #nigeria #diainternacionaldeladanza #baile #AprendeConTikTok</t>
  </si>
  <si>
    <t>https://www.tiktok.com/@rtvenoticias/video/6956910253401312518?is_from_webapp=1&amp;sender_device=pc&amp;web_id=6915518856270611973</t>
  </si>
  <si>
    <t>El #bulo de los gusanos transparentes en el agua. #VerificaRTVE #aprendecontiktok #agua</t>
  </si>
  <si>
    <t>https://www.tiktok.com/@rtvenoticias/video/6957029506297171205?is_from_webapp=1&amp;sender_device=pc&amp;web_id=6915518856270611973</t>
  </si>
  <si>
    <t>El jugador de #waterpolo #victorgutierrez denunció insultos homófobos y serán sancionados #lgtbi #deporte #storietime</t>
  </si>
  <si>
    <t>https://www.tiktok.com/@rtvenoticias/video/6957272441089445126?is_from_webapp=1&amp;sender_device=pc&amp;web_id=6915518856270611973</t>
  </si>
  <si>
    <t>¿Cómo es la mortalidad por COVID en cada comunidad? | 🎙️ Jaime Gutiérrez #datosrtve #aprendecontiktok #data #covid19</t>
  </si>
  <si>
    <t>https://www.tiktok.com/@rtvenoticias/video/6957383046664326406?is_from_webapp=1&amp;sender_device=pc&amp;web_id=6915518856270611973</t>
  </si>
  <si>
    <t>¡El Empire State cumple 90 años! #empirestatebldg #newyorkcity #aprendecontiktok</t>
  </si>
  <si>
    <t>https://www.tiktok.com/@rtvenoticias/video/6957407491726658822?is_from_webapp=1&amp;sender_device=pc&amp;web_id=6915518856270611973</t>
  </si>
  <si>
    <t>🎙@antiareino | En #CuandoNoEraViral hablamos de la #JoshFight y su origen #eeuu #AprendeConTikTok #batalla</t>
  </si>
  <si>
    <t>https://www.tiktok.com/@rtvenoticias/video/6957647553924041990?is_from_webapp=1&amp;sender_device=pc&amp;web_id=6915518856270611973</t>
  </si>
  <si>
    <t>400 estudiantes desalojados de una macrofiesta ilegal #covid19 #pandemia #responsabilidad #ilegal</t>
  </si>
  <si>
    <t>https://www.tiktok.com/@rtvenoticias/video/6957712680903904518?is_from_webapp=1&amp;sender_device=pc&amp;web_id=6915518856270611973</t>
  </si>
  <si>
    <t>🎙 Víctor Valdés | Desubren la primera momia egipcia embarazada #madresentiktok #aprendeentiktok #momia #descubrimientos</t>
  </si>
  <si>
    <t>https://www.tiktok.com/@rtvenoticias/video/6957770020432743686?is_from_webapp=1&amp;sender_device=pc&amp;web_id=6915518856270611973</t>
  </si>
  <si>
    <t>En #ZoomNet nos hablan de #Genially una plataforma para #presentaciones como alternativa a #powerpoint y #prezi #AprendeConTikTok</t>
  </si>
  <si>
    <t>https://www.tiktok.com/@rtvenoticias/video/6958096395119217926?is_from_webapp=1&amp;sender_device=pc&amp;web_id=6915518856270611973</t>
  </si>
  <si>
    <t>¿Has ido a algún patio cordobés? #andalucia #cordoba #turismo #AprendeConTikTok</t>
  </si>
  <si>
    <t>https://www.tiktok.com/@rtvenoticias/video/6958469132023008518?is_from_webapp=1&amp;sender_device=pc&amp;web_id=6915518856270611973</t>
  </si>
  <si>
    <t>Los alumnos de #Bueu apoyan a #Mikel llevando #falda #estereotipo #género #pontevedra #galicia</t>
  </si>
  <si>
    <t>https://www.tiktok.com/@rtvenoticias/video/6958589489375628550?is_from_webapp=1&amp;sender_device=pc&amp;web_id=6915518856270611973</t>
  </si>
  <si>
    <t>#Ayuso arrasa en #eleccionesmadrid . #PabloIglesias deja la política. #MásMadrid adelanta al #PSOE . #Vox apoyará a #Ayuso</t>
  </si>
  <si>
    <t>https://www.tiktok.com/@rtvenoticias/video/6958881731055193349?is_from_webapp=1&amp;sender_device=pc&amp;web_id=6915518856270611973</t>
  </si>
  <si>
    <t>#AlHilo | La selva del Amazonas expulsa más CO2 del que absorbe | 🎙️Paula L. | #sabiasque #aprendecontiktok #clima #cambioclimatico</t>
  </si>
  <si>
    <t>https://www.tiktok.com/@rtvenoticias/video/6959202151365184773?is_from_webapp=1&amp;sender_device=pc&amp;web_id=6915518856270611973</t>
  </si>
  <si>
    <t>#ConCiencia Un mono juega a un videojuego con la mente |✒️ Paula#AprendeConTikTok #ci encia #Sa biasQue #te lepatía #mo no #e lonmusk #ne uralink</t>
  </si>
  <si>
    <t>https://www.tiktok.com/@rtvenoticias/video/6959217413929929990?is_from_webapp=1&amp;sender_device=pc&amp;web_id=6915518856270611973</t>
  </si>
  <si>
    <t>Continúan las protestas contra el Gobierno colombiano #colombia🇨🇴 # gobierno # colombiano # protesta # noticias</t>
  </si>
  <si>
    <t>https://www.tiktok.com/@rtvenoticias/video/6959581502715825414?is_from_webapp=1&amp;sender_device=pc&amp;web_id=6915518856270611973</t>
  </si>
  <si>
    <t>Alerta por la caída del cohete que orbita descontrolado sobre la Tierra #cohete #chino #pentagono #aprendeentiktok</t>
  </si>
  <si>
    <t>https://www.tiktok.com/@rtvenoticias/video/6959592912304770309?is_from_webapp=1&amp;sender_device=pc&amp;web_id=6915518856270611973</t>
  </si>
  <si>
    <t>¡El #submarino S-81 de Navantia ya ha sido puesto a flote con éxito!</t>
  </si>
  <si>
    <t>https://www.tiktok.com/@rtvenoticias/video/6959950321187654917?is_from_webapp=1&amp;sender_device=pc&amp;web_id=6915518856270611973</t>
  </si>
  <si>
    <t>Basura espacial #cienciadivertida #aprendeentiktok #space</t>
  </si>
  <si>
    <t>https://www.tiktok.com/@rtvenoticias/video/6960324067807333638?is_from_webapp=1&amp;sender_device=pc&amp;web_id=6915518856270611973</t>
  </si>
  <si>
    <t>🎙 Víctor Valdés | El vino espacial de un millón de dólares #vino #espacio #millon #aprendeentiktok</t>
  </si>
  <si>
    <t>https://www.tiktok.com/@rtvenoticias/video/6960692253790653701?is_from_webapp=1&amp;sender_device=pc&amp;web_id=6915518856270611973</t>
  </si>
  <si>
    <t>El #findelestadodealarma ha llenado las calles incumpliendo las medidas de seguridad de #covid #pandemia #españa</t>
  </si>
  <si>
    <t>https://www.tiktok.com/@rtvenoticias/video/6960719285085916422?is_from_webapp=1&amp;sender_device=pc&amp;web_id=6915518856270611973</t>
  </si>
  <si>
    <t>Reply to @diana.p120 Los restos del #cohetechino han caído en el océano Índico sin causar daños</t>
  </si>
  <si>
    <t>https://www.tiktok.com/@rtvenoticias/video/6960752357223271685?is_from_webapp=1&amp;sender_device=pc&amp;web_id=6915518856270611973</t>
  </si>
  <si>
    <t>Rescatan a la #ballena varada en el #Tamesis #animal #uk #londres #rescate #vidasilvestreentiktok🦁🐘🦉</t>
  </si>
  <si>
    <t>https://www.tiktok.com/@rtvenoticias/video/6961075366203018502?is_from_webapp=1&amp;sender_device=pc&amp;web_id=6915518856270611973</t>
  </si>
  <si>
    <t>La pandemia ya llega hasta el punto más elevado de la Tierra #himalaya #nepal #covid #everest #AprendeConTikTok</t>
  </si>
  <si>
    <t>https://www.tiktok.com/@rtvenoticias/video/6961143116904549638?is_from_webapp=1&amp;sender_device=pc&amp;web_id=6915518856270611973</t>
  </si>
  <si>
    <t>Mañana en #Crónicas hablan con varios #youtubers sobre su #profesión @roenlared @laubalo #orslok #srcheeto @darioemehache #youtube #AprendeConTikTok</t>
  </si>
  <si>
    <t>https://www.tiktok.com/@rtvenoticias/video/6961470660338027782?is_from_webapp=1&amp;sender_device=pc&amp;web_id=6915518856270611973</t>
  </si>
  <si>
    <t>#AlHilo | #sabiasque a partir de junio tendremos una nueva factura de la #luz | 🎙️Paula L. | #aprendecontiktok</t>
  </si>
  <si>
    <t>https://www.tiktok.com/@rtvenoticias/video/6961822352841772294?is_from_webapp=1&amp;sender_device=pc&amp;web_id=6915518856270611973</t>
  </si>
  <si>
    <t>#ConCiencia Mujeres matemáticas |✒️ Paula#mujeres #ma tematica #ci encia #ap rendecontiktok #fe minismo #ig ualdad #te cnología</t>
  </si>
  <si>
    <t>https://www.tiktok.com/@rtvenoticias/video/6962182779446594822?is_from_webapp=1&amp;sender_device=pc&amp;web_id=6915518856270611973</t>
  </si>
  <si>
    <t>España se convierte en subcampeona del canto #ACapella gracias a @6idmusic #musica #españa</t>
  </si>
  <si>
    <t>https://www.tiktok.com/@rtvenoticias/video/6962215954566663430?is_from_webapp=1&amp;sender_device=pc&amp;web_id=6915518856270611973</t>
  </si>
  <si>
    <t>#Friends vuelve después de 17 años #serie #television #SabíasQue</t>
  </si>
  <si>
    <t>https://www.tiktok.com/@rtvenoticias/video/6962474329976212741?is_from_webapp=1&amp;sender_device=pc&amp;web_id=6915518856270611973</t>
  </si>
  <si>
    <t>Se cumplen 10 años del 15-M | #historia #desbloquenadorecuerdos #15m #manifestacion #Puertadelsol</t>
  </si>
  <si>
    <t>https://www.tiktok.com/@rtvenoticias/video/6962573795580333317?is_from_webapp=1&amp;sender_device=pc&amp;web_id=6915518856270611973</t>
  </si>
  <si>
    <t>🚀La sonda china Tianwen-1 ya está en Marte🛰️ | #cienciaentiktok #aprendeentiktok #investigación #China</t>
  </si>
  <si>
    <t>https://www.tiktok.com/@rtvenoticias/video/6962613947161644293?is_from_webapp=1&amp;sender_device=pc&amp;web_id=6915518856270611973</t>
  </si>
  <si>
    <t>En #CuandoNoEraViral te contamos el origen del #meme de #disastergirl #AprendeContikTok #SabiasQue #humor | 🎙@antiareino</t>
  </si>
  <si>
    <t>https://www.tiktok.com/@rtvenoticias/video/6962865741179768069?is_from_webapp=1&amp;sender_device=pc&amp;web_id=6915518856270611973</t>
  </si>
  <si>
    <t>#DatosRTVE nos explica los cambios en la #movilidad por la #pandemia #AprendeConTikTok #SabiasQue #transporte | 🎙@crispogar</t>
  </si>
  <si>
    <t>https://www.tiktok.com/@rtvenoticias/video/6962919064817716486?is_from_webapp=1&amp;sender_device=pc&amp;web_id=6915518856270611973</t>
  </si>
  <si>
    <t>🎙 Víctor Valdés | Patatas y fritas y hamburguesa por vacunarte #newyork #covid #vacuna #burger</t>
  </si>
  <si>
    <t>https://www.tiktok.com/@rtvenoticias/video/6962960808934411525?is_from_webapp=1&amp;sender_device=pc&amp;web_id=6915518856270611973</t>
  </si>
  <si>
    <t>Vuelve 'Ratchet &amp; Clank' y en #ZoomNet nos cuentan todos los detalles #GGPrimavera #videojuegos #ratchet #playstation #AprendeConTikTok</t>
  </si>
  <si>
    <t>https://www.tiktok.com/@rtvenoticias/video/6963290011110296838?is_from_webapp=1&amp;sender_device=pc&amp;web_id=6915518856270611973</t>
  </si>
  <si>
    <t>Día Internacional contra la Homofobia, la Transfobia y la Bifobia ~#lgtb #lgtbq🏳️‍🌈 #gay #igualdad #bisexual #trans</t>
  </si>
  <si>
    <t>https://www.tiktok.com/@rtvenoticias/video/6963679397719198982?is_from_webapp=1&amp;sender_device=pc&amp;web_id=6915518856270611973</t>
  </si>
  <si>
    <t>Oleada migratoria sin precedentes#ceuta # marruecos # españa # crisis # noticias # migrantes # 2021</t>
  </si>
  <si>
    <t>https://www.tiktok.com/@rtvenoticias/video/6963696079036648710?is_from_webapp=1&amp;sender_device=pc&amp;web_id=6915518856270611973</t>
  </si>
  <si>
    <t>¿Cuál es tu #museo favorito? Por el Día Internacional de los Museos te enseñamos algunos de los más conocidos de #españa #MuseumMoment</t>
  </si>
  <si>
    <t>https://www.tiktok.com/@rtvenoticias/video/6964088476581088517?is_from_webapp=1&amp;sender_device=pc&amp;web_id=6915518856270611973</t>
  </si>
  <si>
    <t>#AlHilo | #sabiasque relación tiene la orina con el #fosforo |🎙️ Paula L. | #aprendecontiktok #comocrearona #curioso</t>
  </si>
  <si>
    <t>https://www.tiktok.com/@rtvenoticias/video/6964414262651407621?is_from_webapp=1&amp;sender_device=pc&amp;web_id=6915518856270611973</t>
  </si>
  <si>
    <t>#ConCiencia Coches de hidrógeno |✒️ Paula#AprendeConTikTok #ci encia #Sa biasQue #co che #au to #hi drógeno #ec ologico #va por #ag ua #te cnologia #mo tor</t>
  </si>
  <si>
    <t>https://www.tiktok.com/@rtvenoticias/video/6964441400863689989?is_from_webapp=1&amp;sender_device=pc&amp;web_id=6915518856270611973</t>
  </si>
  <si>
    <t>Este abrazo ha sido la imagen de la #crisismigratoria en #ceuta estos días #marruecos #españa #storytime #AprendeConTikTok</t>
  </si>
  <si>
    <t>https://www.tiktok.com/@rtvenoticias/video/6965009588789710086?is_from_webapp=1&amp;sender_device=pc&amp;web_id=6915518856270611973</t>
  </si>
  <si>
    <t>#Sitges reabre el ocio nocturno en una prueba piloto #fiesta #bares #musica #pubs</t>
  </si>
  <si>
    <t>https://www.tiktok.com/@rtvenoticias/video/6965135317879819526?is_from_webapp=1&amp;sender_device=pc&amp;web_id=6915518856270611973</t>
  </si>
  <si>
    <t>En #CuandoNoEraViral hablamos del nuevo #trend #viral de #tiktok #neverforgetyou #noisettes #AprendeConTikTok |🎙 @antiareino</t>
  </si>
  <si>
    <t>https://www.tiktok.com/@rtvenoticias/video/6965399799281487110?is_from_webapp=1&amp;sender_device=pc&amp;web_id=6915518856270611973</t>
  </si>
  <si>
    <t>En #ZoomNet nos cuentan que 'The Longest Road On Earth' es más que un #videojuego | #videogame #experience #aprendecontiktok</t>
  </si>
  <si>
    <t>https://www.tiktok.com/@rtvenoticias/video/6965528185467391238?is_from_webapp=1&amp;sender_device=pc&amp;web_id=6915518856270611973</t>
  </si>
  <si>
    <t>#DatosRTVE nos explica cómo espera mejorar el sector del #turismo #aprendecontiktok #sabiasque #viaje | 🎙️@crispogar</t>
  </si>
  <si>
    <t>https://www.tiktok.com/@rtvenoticias/video/6965920103347047686?is_from_webapp=1&amp;sender_device=pc&amp;web_id=6915518856270611973</t>
  </si>
  <si>
    <t>Reply to @carmenutiel Luna y Abdou se reencuentran después de su abrazo por videollamada #luna #abdou #cruzroja #ceuta #crisismigratoria</t>
  </si>
  <si>
    <t>https://www.tiktok.com/@rtvenoticias/video/6965934091673849093?is_from_webapp=1&amp;sender_device=pc&amp;web_id=6915518856270611973</t>
  </si>
  <si>
    <t>5 formas de #machismo en la #política #AprendeConTikTok #feminismo #mujeresfuertes #masmujeres</t>
  </si>
  <si>
    <t>https://www.tiktok.com/@rtvenoticias/video/6966658562781105413?is_from_webapp=1&amp;sender_device=pc&amp;web_id=6915518856270611973</t>
  </si>
  <si>
    <t>#AlHilo | ¿Es posible recuperar la #vista? | 🎙️Paula L. | #sabiasque #aprendecontiktok #curioso #hope</t>
  </si>
  <si>
    <t>https://www.tiktok.com/@rtvenoticias/video/6966736655063584005?is_from_webapp=1&amp;sender_device=pc&amp;web_id=6915518856270611973</t>
  </si>
  <si>
    <t>Primer eclipse lunar total de 2021 | #eclipse #mooneclipse #supermoon #superluna #sabiasque #aprendecontiktok</t>
  </si>
  <si>
    <t>https://www.tiktok.com/@rtvenoticias/video/6966955101449653509?is_from_webapp=1&amp;sender_device=pc&amp;web_id=6915518856270611973</t>
  </si>
  <si>
    <t>https://www.tiktok.com/@rtvenoticias/video/6967003679991876870?is_from_webapp=1&amp;sender_device=pc&amp;web_id=6915518856270611973</t>
  </si>
  <si>
    <t>#ConCiencia Aceite de cocina como combustible |✒️ Paula#AprendeConTikTok #ci encia #Sa biasQue #av ion #vi aje #ca mbioclimatico #bi o #re ciclaje</t>
  </si>
  <si>
    <t>https://www.tiktok.com/@rtvenoticias/video/6967322770044734725?is_from_webapp=1&amp;sender_device=pc&amp;web_id=6915518856270611973</t>
  </si>
  <si>
    <t>El #timo con #Bizum . #VerificaRTVE #aprendecontiktok</t>
  </si>
  <si>
    <t>https://www.tiktok.com/@rtvenoticias/video/6967734969678433542?is_from_webapp=1&amp;sender_device=pc&amp;web_id=6915518856270611973</t>
  </si>
  <si>
    <t>Final inglesa en la Champions con gran protagonismo español | 🎙Víctor Valdés #championsleague #UCLFinal #mancity #chelsea #football</t>
  </si>
  <si>
    <t>https://www.tiktok.com/@rtvenoticias/video/6967798031546584326?is_from_webapp=1&amp;sender_device=pc&amp;web_id=6915518856270611973</t>
  </si>
  <si>
    <t>En #CuandoNoEraVirsal te hablamos del origen del #meme de #spiderman #AprendeConTikTok #humor @antiareino</t>
  </si>
  <si>
    <t>https://www.tiktok.com/@rtvenoticias/video/6967993731341405446?is_from_webapp=1&amp;sender_device=pc&amp;web_id=6915518856270611973</t>
  </si>
  <si>
    <t>Descubre la importancia de las matemáticas en los cuadros más famosos #aprendecontiktok #aprendeentiktok #arte #museo</t>
  </si>
  <si>
    <t>https://www.tiktok.com/@rtvenoticias/video/6968044950684552453?is_from_webapp=1&amp;sender_device=pc&amp;web_id=6915518856270611973</t>
  </si>
  <si>
    <t>En #ZoomNet nos hablan de #EssaysOnEmpathy de #Deconstructeam #GGPrimavera #videojuegos 🎙Manuel González</t>
  </si>
  <si>
    <t>https://www.tiktok.com/@rtvenoticias/video/6968128749929762053?is_from_webapp=1&amp;sender_device=pc&amp;web_id=6915518856270611973</t>
  </si>
  <si>
    <t>¿NASA 'Made in Spain'? #techtok #nasa #space #madeinspain #memes</t>
  </si>
  <si>
    <t>https://www.tiktok.com/@rtvenoticias/video/6968562703753366790?is_from_webapp=1&amp;sender_device=pc&amp;web_id=6915518856270611973</t>
  </si>
  <si>
    <t>¿Hay #racismo en #españa ? #storytime #AprendeConTikTok #marruecos #india</t>
  </si>
  <si>
    <t>https://www.tiktok.com/@rtvenoticias/video/6968890519443344646?is_from_webapp=1&amp;sender_device=pc&amp;web_id=6915518856270611973</t>
  </si>
  <si>
    <t>“Esferas vivas” en el mar de Mallorca 💧 🦑#esferas # mar # agua # descubrimientos # animales # oceano # mallorca # buceo</t>
  </si>
  <si>
    <t>https://www.tiktok.com/@rtvenoticias/video/6968917120281251078?is_from_webapp=1&amp;sender_device=pc&amp;web_id=6915518856270611973</t>
  </si>
  <si>
    <t>#Achraf es uno de los #menores que llegó a #Ceuta y que devolvieron a #Marruecos #crisismigratoria #españa🇪🇸marruecos🇲🇦</t>
  </si>
  <si>
    <t>https://www.tiktok.com/@rtvenoticias/video/6969288224040668422?is_from_webapp=1&amp;sender_device=pc&amp;web_id=6915518856270611973</t>
  </si>
  <si>
    <t>#AlHilo | Nueva normativa de la ITV | 🎙️Paula L. | #sabiasque #aprendecontiktok #car #itv</t>
  </si>
  <si>
    <t>https://www.tiktok.com/@rtvenoticias/video/6969602286804847877?is_from_webapp=1&amp;sender_device=pc&amp;web_id=6915518856270611973</t>
  </si>
  <si>
    <t>#ConCiencia Songdo, la ciudad inteligente |✒️ Paula#AprendeConTikTok #ci encia #Sa biasQue #te cnologia #co rea #fu turo #ci udad #cu rioso #ec o</t>
  </si>
  <si>
    <t>https://www.tiktok.com/@rtvenoticias/video/6969919703829449990?is_from_webapp=1&amp;sender_device=pc&amp;web_id=6915518856270611973</t>
  </si>
  <si>
    <t>El #bulo de los #microchip en las #vacunas contra la #covid19 . #VerificaRTVE</t>
  </si>
  <si>
    <t>https://www.tiktok.com/@rtvenoticias/video/6970001013373701382?is_from_webapp=1&amp;sender_device=pc&amp;web_id=6915518856270611973</t>
  </si>
  <si>
    <t>¡Cuidado con viajar al pasado! 🎙@antiareino #viajeeneltiempo #tododeti #pasado #AprendeConTikTok #CuandoNoEraViral</t>
  </si>
  <si>
    <t>https://www.tiktok.com/@rtvenoticias/video/6970285309288303878?is_from_webapp=1&amp;sender_device=pc&amp;web_id=6915518856270611973</t>
  </si>
  <si>
    <t>En el #diamundialdelmedioambiente nos preguntamos: ¿reciclamos bien? #naturaleza #reciclaje #recycle</t>
  </si>
  <si>
    <t>https://www.tiktok.com/@rtvenoticias/video/6970651337507753222?is_from_webapp=1&amp;sender_device=pc&amp;web_id=6915518856270611973</t>
  </si>
  <si>
    <t>En #ZoomNet nos cuentan cómo se hizo la secuencia de apertura de la #championsleague #futbol #TechTok</t>
  </si>
  <si>
    <t>https://www.tiktok.com/@rtvenoticias/video/6970712349917334790?is_from_webapp=1&amp;sender_device=pc&amp;web_id=6915518856270611973</t>
  </si>
  <si>
    <t>Aparece un enorme socavón en México | 🎙 Víctor Valdés #mexico #socavon #aprendecontiktok #enigma #descubrimiento</t>
  </si>
  <si>
    <t>https://www.tiktok.com/@rtvenoticias/video/6970795851308387590?is_from_webapp=1&amp;sender_device=pc&amp;web_id=6915518856270611973</t>
  </si>
  <si>
    <t>Carlos llegó a ofrecer un riñón por lograr una cama UCI para su madre #peru #covid19 #organos #cuidadosintensivos</t>
  </si>
  <si>
    <t>https://www.tiktok.com/@rtvenoticias/video/6971162743663561990?is_from_webapp=1&amp;sender_device=pc&amp;web_id=6915518856270611973</t>
  </si>
  <si>
    <t>Muere David Dushman, el último libertador del campo de concentración de #Auschwitz | #sabiasque #aprendecontiktok</t>
  </si>
  <si>
    <t>https://www.tiktok.com/@rtvenoticias/video/6971450200598580486?is_from_webapp=1&amp;sender_device=pc&amp;web_id=6915518856270611973</t>
  </si>
  <si>
    <t>Elefantes por las calles 🐘#china # elefante # animales # naturaleza # curioso # sabiasque # migración # viaje</t>
  </si>
  <si>
    <t>https://www.tiktok.com/@rtvenoticias/video/6971478743902735621?is_from_webapp=1&amp;sender_device=pc&amp;web_id=6915518856270611973</t>
  </si>
  <si>
    <t>Indignación en #Francia por el juicio a #ValerieBacot | #sabiasque #aprendecontiktok</t>
  </si>
  <si>
    <t>https://www.tiktok.com/@rtvenoticias/video/6971843973212146950?is_from_webapp=1&amp;sender_device=pc&amp;web_id=6915518856270611973</t>
  </si>
  <si>
    <t>#AlHilo | ¿Puedo poner la #lavadora por la noche? | 🎙️Paula L. | #sabiasque #aprendecontiktok #luz</t>
  </si>
  <si>
    <t>https://www.tiktok.com/@rtvenoticias/video/6971882401848954118?is_from_webapp=1&amp;sender_device=pc&amp;web_id=6915518856270611973</t>
  </si>
  <si>
    <t>¡Buena suerte con la #ebau ! Jaime Gutiérrez nos enseña el buscador de #notasdecorte de #DatosRTVE #AprendeConTikTok</t>
  </si>
  <si>
    <t>https://www.tiktok.com/@rtvenoticias/video/6972153036764400901?is_from_webapp=1&amp;sender_device=pc&amp;web_id=6915518856270611973</t>
  </si>
  <si>
    <t>Agresión homófoba en #Basauri | #sabiasque #homofobia #noticias</t>
  </si>
  <si>
    <t>https://www.tiktok.com/@rtvenoticias/video/6972201234350591237?is_from_webapp=1&amp;sender_device=pc&amp;web_id=6915518856270611973</t>
  </si>
  <si>
    <t>#ConCiencia Nueva medicina contra el Alzheimer 🧠 |✒️ Paula#AprendeConTikTok #c iencia #s abiasque #m edicina #a lzheimer #e stadosunidos #u sa #a buelo</t>
  </si>
  <si>
    <t>https://www.tiktok.com/@rtvenoticias/video/6972487422118513925?is_from_webapp=1&amp;sender_device=pc&amp;web_id=6915518856270611973</t>
  </si>
  <si>
    <t>El #fraude de los #Relojes #Gratis . #VerificaRTVE #aprendecontiktok</t>
  </si>
  <si>
    <t>https://www.tiktok.com/@rtvenoticias/video/6972828921729453318?is_from_webapp=1&amp;sender_device=pc&amp;web_id=6915518856270611973</t>
  </si>
  <si>
    <t>En #CuandoNoEraViral celebramos el #diadeldoblaje conociendo un poco más su profesión #AprendeConTikTok #vozdedoblaje #doblaje 🎙 @antiareino</t>
  </si>
  <si>
    <t>https://www.tiktok.com/@rtvenoticias/video/6972957869822020869?is_from_webapp=1&amp;sender_device=pc&amp;web_id=6915518856270611973</t>
  </si>
  <si>
    <t>🎙️@nathypeluso sigue triunfando en cada directo. #music #nathypeluso #concierto</t>
  </si>
  <si>
    <t>https://www.tiktok.com/@rtvenoticias/video/6973022718706961670?is_from_webapp=1&amp;sender_device=pc&amp;web_id=6915518856270611973</t>
  </si>
  <si>
    <t>La espectacular carrera de Hao Xiaoyang #aprendecontiktok #deportes #increíble #atletas #LazadaMidYear</t>
  </si>
  <si>
    <t>https://www.tiktok.com/@rtvenoticias/video/6973318172434795782?is_from_webapp=1&amp;sender_device=pc&amp;web_id=6915518856270611973</t>
  </si>
  <si>
    <t>La curiosa maldición de La Roja | 🎙 Víctor Valdés | #EURO2020 #equalgame #kickforgood #aprendecontiktok #laroja #seleccionespañola</t>
  </si>
  <si>
    <t>https://www.tiktok.com/@rtvenoticias/video/6973356963069545733?is_from_webapp=1&amp;sender_device=pc&amp;web_id=6915518856270611973</t>
  </si>
  <si>
    <t>En #ZoomNet nos hablan del #videojuego #thelastkidsonearth de #stageclearstudios #AprendeConTikTok #GGPrimavera 🎙Manuel González</t>
  </si>
  <si>
    <t>https://www.tiktok.com/@rtvenoticias/video/6973703829074300166?is_from_webapp=1&amp;sender_device=pc&amp;web_id=6915518856270611973</t>
  </si>
  <si>
    <t>Entrevista a Iniesta sobre la #EURO2020 | #EqualGame #kickforgood #iniesta #seleccionespañola #laroja</t>
  </si>
  <si>
    <t>https://www.tiktok.com/@rtvenoticias/video/6974125650160389381?is_from_webapp=1&amp;sender_device=pc&amp;web_id=6915518856270611973</t>
  </si>
  <si>
    <t>#sabiasque la #primeradivision de #futbolfemenino ya es profesional | #masmujeres #kickforgood #EqualGame</t>
  </si>
  <si>
    <t>https://www.tiktok.com/@rtvenoticias/video/6974469564071415046?is_from_webapp=1&amp;sender_device=pc&amp;web_id=6915518856270611973</t>
  </si>
  <si>
    <t>#AlHilo | Claves de la nueva #FP que prepara el Gobierno | 🎙️Paula L. | #sabiasque #aprendecontiktok #educación</t>
  </si>
  <si>
    <t>https://www.tiktok.com/@rtvenoticias/video/6974795692539792645?is_from_webapp=1&amp;sender_device=pc&amp;web_id=6915518856270611973</t>
  </si>
  <si>
    <t>#Bulo de los #trombos en #aviones por tener la #Vacuna . #VerificaRTVE #aprendecontiktok</t>
  </si>
  <si>
    <t>https://www.tiktok.com/@rtvenoticias/video/6975183202591755526?is_from_webapp=1&amp;sender_device=pc&amp;web_id=6915518856270611973</t>
  </si>
  <si>
    <t>#ConCiencia Bajar la luz para ver las estrellas ⭐️ |✒️ Paula#AprendeConTikTok #ci encia #Sa biasQue #es trellas #cu rioso #no che #co rea #co ntaminacion</t>
  </si>
  <si>
    <t>https://www.tiktok.com/@rtvenoticias/video/6975458439195544838?is_from_webapp=1&amp;sender_device=pc&amp;web_id=6915518856270611973</t>
  </si>
  <si>
    <t>En #CuandoNoEraViral te contamos el significado de #adultswim #as #AsiDeOld #trend #AprendeConTikTok🎙 @antiareino</t>
  </si>
  <si>
    <t>https://www.tiktok.com/@rtvenoticias/video/6975579389895380230?is_from_webapp=1&amp;sender_device=pc&amp;web_id=6915518856270611973</t>
  </si>
  <si>
    <t>Puedes encontrar más información en rtve.es/datos 🎙@crispogar #mascarilla #covid #pandemia #AprendeConTikTok</t>
  </si>
  <si>
    <t>https://www.tiktok.com/@rtvenoticias/video/6975811733944388870?is_from_webapp=1&amp;sender_device=pc&amp;web_id=6915518856270611973</t>
  </si>
  <si>
    <t>¿Te has perdido el #E3 ? Pues en #ZoomNet nos cuentan lo más destacado #videojuegos #AprendeConTikTok #TechTok</t>
  </si>
  <si>
    <t>https://www.tiktok.com/@rtvenoticias/video/6976201168607333638?is_from_webapp=1&amp;sender_device=pc&amp;web_id=6915518856270611973</t>
  </si>
  <si>
    <t>#PedroSánchez anuncia la aprobación de los#indultos este martes en el #CMin .</t>
  </si>
  <si>
    <t>https://www.tiktok.com/@rtvenoticias/video/6977060406208630022?is_from_webapp=1&amp;sender_device=pc&amp;web_id=6915518856270611973</t>
  </si>
  <si>
    <t>#AlHilo | Controles de alcohol y drogas para los usuarios de #bicis y #patinetes eléctricos | #sabiasque #aprendecontiktok</t>
  </si>
  <si>
    <t>https://www.tiktok.com/@rtvenoticias/video/6977716989775072518?is_from_webapp=1&amp;sender_device=pc&amp;web_id=6915518856270611973</t>
  </si>
  <si>
    <t>El #Bulo de la #película con el #Jesucristo #homosexual . #VerificaRTVE #aprendecontiktok</t>
  </si>
  <si>
    <t>https://www.tiktok.com/@rtvenoticias/video/6978132554385788165?is_from_webapp=1&amp;sender_device=pc&amp;web_id=6915518856270611973</t>
  </si>
  <si>
    <t>#DatosRTVE te explica cómo han cambiado los hábitos de consumo | 🎙️ @crispogar #aprendeentiktok #bizum #compras #money</t>
  </si>
  <si>
    <t>https://www.tiktok.com/@rtvenoticias/video/6978202168121707781?is_from_webapp=1&amp;sender_device=pc&amp;web_id=6915518856270611973</t>
  </si>
  <si>
    <t>Vidal es el último habitante de su pueblo, en Soria. Así es su día a día #españavaciada #reportaje #aprendecontiktok #pueblo</t>
  </si>
  <si>
    <t>https://www.tiktok.com/@rtvenoticias/video/6978513506723171590?is_from_webapp=1&amp;sender_device=pc&amp;web_id=6915518856270611973</t>
  </si>
  <si>
    <t>Generación Z: necesitamos formación contra los bulos | #generacionz #bulo #aprendecontiktok #verificartve #fake</t>
  </si>
  <si>
    <t>https://www.tiktok.com/@rtvenoticias/video/6978570737531522310?is_from_webapp=1&amp;sender_device=pc&amp;web_id=6915518856270611973</t>
  </si>
  <si>
    <t>¡Regresa Alex Kidd! Lo cuentan en #Zoomnet | #aprendeentiktok #alexkidd #videogames #remake</t>
  </si>
  <si>
    <t>https://www.tiktok.com/@rtvenoticias/video/6978874001716169989?is_from_webapp=1&amp;sender_device=pc&amp;web_id=6915518856270611973</t>
  </si>
  <si>
    <t>#OrgulloEnTikTok 🏳️‍🌈🏳️‍⚧️Polémica en España por las banderas no oficiales #noticias #b anderas🏳️‍🌈🏳️‍🌈 #e spaña #c urioso #g ay #b i #t rans</t>
  </si>
  <si>
    <t>https://www.tiktok.com/@rtvenoticias/video/6980258943226449158?is_from_webapp=1&amp;sender_device=pc&amp;web_id=6915518856270611973</t>
  </si>
  <si>
    <t>Un prototipo de un #coche volador. #aprendecontiktok</t>
  </si>
  <si>
    <t>https://www.tiktok.com/@rtvenoticias/video/6980729198222642438?is_from_webapp=1&amp;sender_device=pc&amp;web_id=6915518856270611973</t>
  </si>
  <si>
    <t>#DatosRTVE te acerca 6 datos para el día del Orgullo LGTBIQ+ | 🎙️@crispogar #orgulloentiktok #aprendecontiktok #niunpasoatras</t>
  </si>
  <si>
    <t>https://www.tiktok.com/@rtvenoticias/video/6980785107669912838?is_from_webapp=1&amp;sender_device=pc&amp;web_id=6915518856270611973</t>
  </si>
  <si>
    <t>Ser lesbiana en Marruecos | 🎙️Ana Jiménez #orgulloentiktok #aprendecontiktok #niunpasoatras</t>
  </si>
  <si>
    <t>https://www.tiktok.com/@rtvenoticias/video/6981043621248224518?is_from_webapp=1&amp;sender_device=pc&amp;web_id=6915518856270611973</t>
  </si>
  <si>
    <t>Orleans recupera un posible cuadro del 'apostolado' perdido de Velázquez #arte #pintura #aprendeentiktok #cultura</t>
  </si>
  <si>
    <t>https://www.tiktok.com/@rtvenoticias/video/6981145776764259589?is_from_webapp=1&amp;sender_device=pc&amp;web_id=6915518856270611973</t>
  </si>
  <si>
    <t>En #zoomnet nos acercan el trabajo de la ONG 'Ayúdame3D #aprendeentiktok #techtok #ayudame3d #technology #PepsiApplePieChallenge</t>
  </si>
  <si>
    <t>https://www.tiktok.com/@rtvenoticias/video/6983438172097088774?is_from_webapp=1&amp;sender_device=pc&amp;web_id=6915518856270611973</t>
  </si>
  <si>
    <t>Realidad trans en Colombia #orgulloentiktok #niunpasoatras #noalahomofobia</t>
  </si>
  <si>
    <t>https://www.tiktok.com/@rtvenoticias/video/6983732401142811910?is_from_webapp=1&amp;sender_device=pc&amp;web_id=6915518856270611973</t>
  </si>
  <si>
    <t>En #zoomnet nos acercan el proceso de creación de videojuegos #aprendeentiktok #techtok #videogames</t>
  </si>
  <si>
    <t>https://www.tiktok.com/@rtvenoticias/video/6984117594173361413?is_from_webapp=1&amp;sender_device=pc&amp;web_id=6915518856270611973</t>
  </si>
  <si>
    <t>Javier tuvo #covid dos veces con tan solo 17 años y tuvo que ingresar en la #uci #AprendeConTikTok #salud</t>
  </si>
  <si>
    <t>https://www.tiktok.com/@rtvenoticias/video/6984523927271804166?is_from_webapp=1&amp;sender_device=pc&amp;web_id=6915518856270611973</t>
  </si>
  <si>
    <t>El tiktoker #naimdarrechi podría ser investigado por la Fiscalía por sus declaraciones en la entrevista con #mostopapi #noticias</t>
  </si>
  <si>
    <t>https://www.tiktok.com/@rtvenoticias/video/6984849544911621382?is_from_webapp=1&amp;sender_device=pc&amp;web_id=6915518856270611973</t>
  </si>
  <si>
    <t>https://www.tiktok.com/@rtvenoticias/video/6984894080232803590?is_from_webapp=1&amp;sender_device=pc&amp;web_id=6915518856270611973</t>
  </si>
  <si>
    <t>El encuentro de #guogantang y su hijo, secuestrado hace más de veinte años #china #noticias</t>
  </si>
  <si>
    <t>https://www.tiktok.com/@rtvenoticias/video/6985185128175734022?is_from_webapp=1&amp;sender_device=pc&amp;web_id=6915518856270611973</t>
  </si>
  <si>
    <t>Los jóvenes españoles vivirán peor que sus padres #AprendeConTikTok #Empleo #España #JuventudEspañola #NuevasGeneraciones</t>
  </si>
  <si>
    <t>https://www.tiktok.com/@rtvenoticias/video/6985230600244317445?is_from_webapp=1&amp;sender_device=pc&amp;web_id=6915518856270611973</t>
  </si>
  <si>
    <t>🐢 ¡Tortugas bobas en Murcia! #tortugaboba #vidasilvestreentiktok #animales #peligrodeextincion</t>
  </si>
  <si>
    <t>https://www.tiktok.com/@rtvenoticias/video/6985267803398098182?is_from_webapp=1&amp;sender_device=pc&amp;web_id=6915518856270611973</t>
  </si>
  <si>
    <t>Segundo homenaje a las víctimas de la #pandemia #covid #felipevi #sanitarios</t>
  </si>
  <si>
    <t>https://www.tiktok.com/@rtvenoticias/video/6985630570336357638?is_from_webapp=1&amp;sender_device=pc&amp;web_id=6915518856270611973</t>
  </si>
  <si>
    <t>¡Reabre la Torre Eiffel! #toureiffel #paris #francia #AprendeConTikTok #noticias</t>
  </si>
  <si>
    <t>https://www.tiktok.com/@rtvenoticias/video/6985815338671738118?is_from_webapp=1&amp;sender_device=pc&amp;web_id=6915518856270611973</t>
  </si>
  <si>
    <t>Es el #DiaMundialdelEmoji y en #CuandoNoEraViral hablamos de su origen #AprendeConTikTok #TechTok</t>
  </si>
  <si>
    <t>https://www.tiktok.com/@rtvenoticias/video/6985908978320510214?is_from_webapp=1&amp;sender_device=pc&amp;web_id=6915518856270611973</t>
  </si>
  <si>
    <t>Hoy se celebra el Día del Tatuaje | #mistatuajes #aprendeentiktok #mytattoos #tatoo</t>
  </si>
  <si>
    <t>https://www.tiktok.com/@rtvenoticias/video/6985980181492157702?is_from_webapp=1&amp;sender_device=pc&amp;web_id=6915518856270611973</t>
  </si>
  <si>
    <t>Cinco datos olímpicos, con el equipo de #datosrtve | 🎙️@crispogar #espirituolimpico #olimpiadas #aprendecontiktok</t>
  </si>
  <si>
    <t>https://www.tiktok.com/@rtvenoticias/video/6986228994819624198?is_from_webapp=1&amp;sender_device=pc&amp;web_id=6915518856270611973</t>
  </si>
  <si>
    <t>Vuelve Don Patricio con el tango “Ciao Bella” #MiCancionDelVerano #donpatricio #ciaobella #music</t>
  </si>
  <si>
    <t>https://www.tiktok.com/@rtvenoticias/video/6986329249464601861?is_from_webapp=1&amp;sender_device=pc&amp;web_id=6915518856270611973</t>
  </si>
  <si>
    <t>Esta semana #zoomnet nos habla de innovación | #techtok #technology #aprendecontiktok</t>
  </si>
  <si>
    <t>https://www.tiktok.com/@rtvenoticias/video/6987010716981005573?is_from_webapp=1&amp;sender_device=pc&amp;web_id=6915518856270611973</t>
  </si>
  <si>
    <t>El #hajj es la peregrinación a #lameca y este año vuelve a celebrarse con restricciones #aprendecontiktok #pandemia #arabiasaudi</t>
  </si>
  <si>
    <t>https://www.tiktok.com/@rtvenoticias/video/6987072248033152262?is_from_webapp=1&amp;sender_device=pc&amp;web_id=6915518856270611973</t>
  </si>
  <si>
    <t>#AlHilo | Test de autodiagnóstico en farmacias | 🎙️Paula L. | #sabiasque #aprendecontiktok #test #farmacia #covid19</t>
  </si>
  <si>
    <t>https://www.tiktok.com/@rtvenoticias/video/6987410123912154374?is_from_webapp=1&amp;sender_device=pc&amp;web_id=6915518856270611973</t>
  </si>
  <si>
    <t>Las #inundaciones de Henan dejan ya varios muertos y miles de evacuados #china #noticias #AprendeConTikTok #asia</t>
  </si>
  <si>
    <t>https://www.tiktok.com/@rtvenoticias/video/6987778024611515653?is_from_webapp=1&amp;sender_device=pc&amp;web_id=6915518856270611973</t>
  </si>
  <si>
    <t>#ConCiencia ¿Turismo interestelar de masas? 🚀 |✒️ Paula#AprendeConTikTok #ci encia #Sa biasQue #sp ace #vi ajar #am azon #je ffbezos #cu rioso #no ticias</t>
  </si>
  <si>
    <t>https://www.tiktok.com/@rtvenoticias/video/6988137577509391621?is_from_webapp=1&amp;sender_device=pc&amp;web_id=6915518856270611973</t>
  </si>
  <si>
    <t>Sumérgete en el #espirituolimpico con el #doodle de #Google para #tokyo2020 #juegosolimpicos #AprendeConTikTok #TechTok #rpg</t>
  </si>
  <si>
    <t>https://www.tiktok.com/@rtvenoticias/video/6988489107857050885?is_from_webapp=1&amp;sender_device=pc&amp;web_id=6915518856270611973</t>
  </si>
  <si>
    <t>¿Le gustarán a #jeffbezos las canciones de #boburnham ? #CuandoNoEraViral #memes #humor #AprendeConTikTok | 🎙@antiareino</t>
  </si>
  <si>
    <t>https://www.tiktok.com/@rtvenoticias/video/6988890240710659334?is_from_webapp=1&amp;sender_device=pc&amp;web_id=6915518856270611973</t>
  </si>
  <si>
    <t>Esta semana #zoomnet te presenta Toolbox Academy #techtok #programming #aprendeentiktok</t>
  </si>
  <si>
    <t>https://www.tiktok.com/@rtvenoticias/video/6989269476277488901?is_from_webapp=1&amp;sender_device=pc&amp;web_id=6915518856270611973</t>
  </si>
  <si>
    <t>Una avalancha de rocas deja 9 muertos en la India #noticias #avalancha #india #aprendecontiktok #catastrofesnaturales</t>
  </si>
  <si>
    <t>https://www.tiktok.com/@rtvenoticias/video/6989678103081520389?is_from_webapp=1&amp;sender_device=pc&amp;web_id=6915518856270611973</t>
  </si>
  <si>
    <r>
      <rPr>
        <rFont val="Arial"/>
        <color rgb="FF161823"/>
        <sz val="12.0"/>
      </rPr>
      <t xml:space="preserve">¡Una exposición para perros! </t>
    </r>
    <r>
      <rPr>
        <rFont val="Arial"/>
        <color rgb="FF161823"/>
        <sz val="12.0"/>
      </rPr>
      <t>#china #dogartgallery #arte #vidasilvestreentiktok #perro #aprendecontiktok</t>
    </r>
  </si>
  <si>
    <t>https://www.tiktok.com/@rtvenoticias/video/6990076507905330438?is_from_webapp=1&amp;sender_device=pc&amp;web_id=6915518856270611973</t>
  </si>
  <si>
    <t>Estos son algunos de los nuevos enclaves declarados #patrimoniodelahumanidad por la #unesco #chile #francia #jordania #uruguay #japon #españa</t>
  </si>
  <si>
    <t>https://www.tiktok.com/@rtvenoticias/video/6990413077451672837?is_from_webapp=1&amp;sender_device=pc&amp;web_id=6915518856270611973</t>
  </si>
  <si>
    <t>Boris y el paraguas rebelde #borisjohnson #uk #humor #reinounido</t>
  </si>
  <si>
    <t>https://www.tiktok.com/@rtvenoticias/video/6990749071526857990?is_from_webapp=1&amp;sender_device=pc&amp;web_id=6915518856270611973</t>
  </si>
  <si>
    <t>#ConCiencia El reguetón, la música que más activa el cerebro 🎶🧠 |✒️ Paula#AprendeConTikTok #ci encia #Sa biasQue #mu sica #re ggaeton #cu riosidades</t>
  </si>
  <si>
    <t>https://www.tiktok.com/@rtvenoticias/video/6991031005071133957?is_from_webapp=1&amp;sender_device=pc&amp;web_id=6915518856270611973</t>
  </si>
  <si>
    <t>¿Conocías este #trend ? #CuandoNoEraViral #eeeparaemosion #perroreportero #ehparaemocion🎙 @antiareino</t>
  </si>
  <si>
    <t>https://www.tiktok.com/@rtvenoticias/video/6991517815148793093?is_from_webapp=1&amp;sender_device=pc&amp;web_id=6915518856270611973</t>
  </si>
  <si>
    <t>Esta semana, #zoomnet te presenta 'Arcadeología' #techtok #videojuegos #pelis #technology</t>
  </si>
  <si>
    <t>https://www.tiktok.com/@rtvenoticias/video/6991906279371328774?is_from_webapp=1&amp;sender_device=pc&amp;web_id=6915518856270611973</t>
  </si>
  <si>
    <t>🗣 @apeleteirob a Ray Zapata: "No somos de color, somos negros"#EspirituOlimpico # juegos # tokyo # anapeleteiro # rayzapata # españa # deporte</t>
  </si>
  <si>
    <t>https://www.tiktok.com/@rtvenoticias/video/6992240038507482373?is_from_webapp=1&amp;sender_device=pc&amp;web_id=6915518856270611973</t>
  </si>
  <si>
    <t>Carmen cuenta su historia de superación en el #telediario #espirituolímpico #storytime #deporte #paraolimpiadas</t>
  </si>
  <si>
    <t>https://www.tiktok.com/@rtvenoticias/video/6992602727436127493?is_from_webapp=1&amp;sender_device=pc&amp;web_id=6915518856270611973</t>
  </si>
  <si>
    <t>La #navidad ya llegó a #vigo #galicia #ourense #noticias #abelcaballero</t>
  </si>
  <si>
    <t>https://www.tiktok.com/@rtvenoticias/video/6993002119330647302?is_from_webapp=1&amp;sender_device=pc&amp;web_id=6915518856270611973</t>
  </si>
  <si>
    <t>#ConCiencia El #autogiro 🚁🛩 |✒️ Paula#AprendeConTikTok #c iencia #S abiasQue #v iaje #h elicopter #a vion #t ecnologia #i nventos #c uriosidades</t>
  </si>
  <si>
    <t>https://www.tiktok.com/@rtvenoticias/video/6993385181054815494?is_from_webapp=1&amp;sender_device=pc&amp;web_id=6915518856270611973</t>
  </si>
  <si>
    <t>¡Patitos de goma solidarios! #chicago #duckyderby #patodegoma #espirituolímpico #jjoo #illinois</t>
  </si>
  <si>
    <t>https://www.tiktok.com/@rtvenoticias/video/6994069202193681669?is_from_webapp=1&amp;sender_device=pc&amp;web_id=6915518856270611973</t>
  </si>
  <si>
    <t>Messi se despide del Barça #makeafootballteam #messi #futbol #masquepatadasaunbalon</t>
  </si>
  <si>
    <t>https://www.tiktok.com/@rtvenoticias/video/6994538640101690630?is_from_webapp=1&amp;sender_device=pc&amp;web_id=6915518856270611973</t>
  </si>
  <si>
    <t>¡Los astronautas se apuntan a las Olimpiadas! #espirituolímpico #jjoo #tokyo2020 #tokyo2020rtve</t>
  </si>
  <si>
    <t>https://www.tiktok.com/@rtvenoticias/video/6994901904098675973?is_from_webapp=1&amp;sender_device=pc&amp;web_id=6915518856270611973</t>
  </si>
  <si>
    <t>¡Los elefantes vuelven a casa! #vidasilvestreentiktok #elefante #china #aprendecontiktok #sabiasque</t>
  </si>
  <si>
    <t>https://www.tiktok.com/@rtvenoticias/video/6995281078147616005?is_from_webapp=1&amp;sender_device=pc&amp;web_id=6915518856270611973</t>
  </si>
  <si>
    <t>¿Te gustaría alojarte en un faro? #viaje #galicia #cataluña #aprendecontiktok #turismo</t>
  </si>
  <si>
    <t>https://www.tiktok.com/@rtvenoticias/video/6995639731115674886?is_from_webapp=1&amp;sender_device=pc&amp;web_id=6915518856270611973</t>
  </si>
  <si>
    <t>Polémica con el cartel del concierto de Zahara en #toledo #noticias #música #zahara</t>
  </si>
  <si>
    <t>https://www.tiktok.com/@rtvenoticias/video/6995955761859923205?is_from_webapp=1&amp;sender_device=pc&amp;web_id=6915518856270611973</t>
  </si>
  <si>
    <t>¿Ya vas visto alguna estrella fugaz? #perseidas #shootingstar #lagrimasdesanlorenzo #astronomia #aprendecontiktok</t>
  </si>
  <si>
    <t>https://www.tiktok.com/@rtvenoticias/video/6996229886591405318?is_from_webapp=1&amp;sender_device=pc&amp;web_id=6915518856270611973</t>
  </si>
  <si>
    <t>¿Conocías la historia de este meme? 🎙@antiareino #cuandonoeraviral #pepethefrog #laranapepe #meme #humor #aprendecontiktok</t>
  </si>
  <si>
    <t>https://www.tiktok.com/@rtvenoticias/video/6996714005888830725?is_from_webapp=1&amp;sender_device=pc&amp;web_id=6915518856270611973</t>
  </si>
  <si>
    <t>Astroturismo en vacaciones #aprendecontiktok #pueblosdeespaña #vacacionesencasa</t>
  </si>
  <si>
    <t>https://www.tiktok.com/@rtvenoticias/video/6997358252958698758?is_from_webapp=1&amp;sender_device=pc&amp;web_id=6915518856270611973</t>
  </si>
  <si>
    <t>https://www.tiktok.com/@rtvenoticias/video/6998169379930246405?is_from_webapp=1&amp;sender_device=pc&amp;web_id=6915518856270611973</t>
  </si>
  <si>
    <t>La ballena azul regresa a Galicia #vidasilvestreentiktok #aprendeentiktok #ballenas #galicia #españa</t>
  </si>
  <si>
    <t>https://www.tiktok.com/@rtvenoticias/video/6998556656309243142?is_from_webapp=1&amp;sender_device=pc&amp;web_id=6915518856270611973</t>
  </si>
  <si>
    <t>El reparto de comida, del asfalto al aire #aprendecontiktok #techtok #tecnología #drones #ibiza</t>
  </si>
  <si>
    <t>https://www.tiktok.com/@rtvenoticias/video/6998868926973201669?is_from_webapp=1&amp;sender_device=pc&amp;web_id=6915518856270611973</t>
  </si>
  <si>
    <t>¿Conoces a Harold? 🎙@antiareino #CuandoNoEraViral #hidethepainharold #meme #humor #aprendecontiktok</t>
  </si>
  <si>
    <t>https://www.tiktok.com/@rtvenoticias/video/6999699602391764229?is_from_webapp=1&amp;sender_device=pc&amp;web_id=6915518856270611973</t>
  </si>
  <si>
    <t>Las #Paralimpiadas empiezan el 24 de agosto y #teresaperales es nuestra mayor medallista #tokio2020 #EspirituParalimpico</t>
  </si>
  <si>
    <t>https://www.tiktok.com/@rtvenoticias/video/7000049319428640006?is_from_webapp=1&amp;sender_device=pc&amp;web_id=6915518856270611973</t>
  </si>
  <si>
    <t>Continúan las evacuaciones en #afganistan #kabul #militares #españa #evacuacion #aprendecontiktok</t>
  </si>
  <si>
    <t>https://www.tiktok.com/@rtvenoticias/video/7000104489319550213?is_from_webapp=1&amp;sender_device=pc&amp;web_id=6915518856270611973</t>
  </si>
  <si>
    <t>Empiezan los #JuegosParalimpicos #EspirituParalimpico #deporte #españa #tokyo2020</t>
  </si>
  <si>
    <t>https://www.tiktok.com/@rtvenoticias/video/7000458524673232134?is_from_webapp=1&amp;sender_device=pc&amp;web_id=6915518856270611973</t>
  </si>
  <si>
    <t>Invasión de #medusas en #crimea #VidaSilvestreenTikTok #aprendecontiktok</t>
  </si>
  <si>
    <t>https://www.tiktok.com/@rtvenoticias/video/7000851479506472197?is_from_webapp=1&amp;sender_device=pc&amp;web_id=6915518856270611973</t>
  </si>
  <si>
    <t>https://www.tiktok.com/@rtvenoticias/video/7000876516632448261?is_from_webapp=1&amp;sender_device=pc&amp;web_id=6915518856270611973</t>
  </si>
  <si>
    <t>Arte ovino en Australia. Un gesto de amor ❤ #australia #ovejas #amor #familia #arteovino #arte #pandemia #despedidas #arteovino</t>
  </si>
  <si>
    <t>https://www.tiktok.com/@rtvenoticias/video/7001523621055253765?is_from_webapp=1&amp;sender_device=pc&amp;web_id=6915518856270611973</t>
  </si>
  <si>
    <t>Se cumplen 100 años del nacimiento de Fernando Fernán Gómez #aprendeentiktok #cine #culture #aniversario</t>
  </si>
  <si>
    <t>https://www.tiktok.com/@rtvenoticias/video/7001782834490772742?is_from_webapp=1&amp;sender_device=pc&amp;web_id=6915518856270611973</t>
  </si>
  <si>
    <t>Desmontamos mitos de #videojuegos en #CuandoNoEraViral #consolegaming #diadelvideojuego #minecraft #pokemon #thelegendofzelda #gta</t>
  </si>
  <si>
    <t>https://www.tiktok.com/@rtvenoticias/video/7002205024512232709?is_from_webapp=1&amp;sender_device=pc&amp;web_id=6915518856270611973</t>
  </si>
  <si>
    <t>Mantas para evitar el deshielo #suiza #glaciar #nieve #engelberg #AprendeConTikTok #Aquilatierra</t>
  </si>
  <si>
    <t>https://www.tiktok.com/@rtvenoticias/video/7002631095191686406?is_from_webapp=1&amp;sender_device=pc&amp;web_id=6915518856270611973</t>
  </si>
  <si>
    <t>Realidad virtual de un enfermo de COVID-19 🎥 Gobierno de Canarias y vera emerging realities #realidadvirtual #covid19 #aprendecontiktok</t>
  </si>
  <si>
    <t>https://www.tiktok.com/@rtvenoticias/video/7003063640513400070?is_from_webapp=1&amp;sender_device=pc&amp;web_id=6915518856270611973</t>
  </si>
  <si>
    <t>Lluvias torrenciales en las calles de Alcanar, en Tarragona #lluvias #aprendeentiktok #noticias #españa</t>
  </si>
  <si>
    <t>https://www.tiktok.com/@rtvenoticias/video/7003760576040258821?is_from_webapp=1&amp;sender_device=pc&amp;web_id=6915518856270611973</t>
  </si>
  <si>
    <t>Adiós, Olatz. Muere la periodista que relató y retrató su cáncer a través de las redes sociales#cancer # medicina # hospital # rip # noticias # olatz</t>
  </si>
  <si>
    <t>https://www.tiktok.com/@rtvenoticias/video/7004053494860647685?is_from_webapp=1&amp;sender_device=pc&amp;web_id=6915518856270611973</t>
  </si>
  <si>
    <t>¡Vuelve @abba! #abba #quetehacesonreir #music #dancingqueen</t>
  </si>
  <si>
    <t>https://www.tiktok.com/@rtvenoticias/video/7004413770323873030?is_from_webapp=1&amp;sender_device=pc&amp;web_id=6915518856270611973</t>
  </si>
  <si>
    <t>Preocupación por las especies en peligro de extinción #dragonkomodo #atun #tiburon #animales #aprendecontiktok</t>
  </si>
  <si>
    <t>https://www.tiktok.com/@rtvenoticias/video/7006258673316105477?is_from_webapp=1&amp;sender_device=pc&amp;web_id=6915518856270611973</t>
  </si>
  <si>
    <t>Prótesis con piezas de lego #aprendeentiktok #protesis #lego #tiktok</t>
  </si>
  <si>
    <t>https://www.tiktok.com/@rtvenoticias/video/7006794768739093766?is_from_webapp=1&amp;sender_device=pc&amp;web_id=6915518856270611973</t>
  </si>
  <si>
    <t>#11septiembre de 2001, el día del #Telediario más largo de la historia de TVE | #11S #nuevayork #twintowers #20años11sRTVE #sabiasque</t>
  </si>
  <si>
    <t>https://www.tiktok.com/@rtvenoticias/video/7007451421654191365?is_from_webapp=1&amp;sender_device=pc&amp;web_id=6915518856270611973</t>
  </si>
  <si>
    <t>Conoce las obras de #magritte en el #thyssen #EscuelaCreativaTikTok #arte #surrealismo #madrid</t>
  </si>
  <si>
    <t>https://www.tiktok.com/@rtvenoticias/video/7007810908298743045?is_from_webapp=1&amp;sender_device=pc&amp;web_id=6915518856270611973</t>
  </si>
  <si>
    <t>El psiquiatra Luis Rojas-Marcos vivió en primera persona los atentados del #11S #20años11srtve #twintowers #nuevayork</t>
  </si>
  <si>
    <t>https://www.tiktok.com/@rtvenoticias/video/7007845470181543173?is_from_webapp=1&amp;sender_device=pc&amp;web_id=6915518856270611973</t>
  </si>
  <si>
    <t>Así protestan las mujeres afganas contra los códigos de vestimenta #afganistan #mujeresfuertes #masmujeres #feminismo #aprendecontiktok</t>
  </si>
  <si>
    <t>https://www.tiktok.com/@rtvenoticias/video/7008174402986675461?is_from_webapp=1&amp;sender_device=pc&amp;web_id=6915518856270611973</t>
  </si>
  <si>
    <t>Ella es una de las muchas mujeres y activistas afganas que temen por su vida tras la llegada de los talibanes #mujeresfuertes #afganistan</t>
  </si>
  <si>
    <t>https://www.tiktok.com/@rtvenoticias/video/7008656763729857797?is_from_webapp=1&amp;sender_device=pc&amp;web_id=6915518856270611973</t>
  </si>
  <si>
    <t>Empieza la #FashionWeek en #Madrid #andressarda #agatharuizdelaprada #moda #escuelacreativatiktok</t>
  </si>
  <si>
    <t>https://www.tiktok.com/@rtvenoticias/video/7008937799919488261?is_from_webapp=1&amp;sender_device=pc&amp;web_id=6915518856270611973</t>
  </si>
  <si>
    <t>“Vacúnate, que no sabes lo que te pierdes, hija” #covid19 #vaccine</t>
  </si>
  <si>
    <t>https://www.tiktok.com/@rtvenoticias/video/7009222375707249926?is_from_webapp=1&amp;sender_device=pc&amp;web_id=6915518856270611973</t>
  </si>
  <si>
    <t>Se estrena #aragami2 y en #zoomnet hablan con #linceworks #playstation #xbox #consolegaming #videojuegos #aprendecontiktok</t>
  </si>
  <si>
    <t>https://www.tiktok.com/@rtvenoticias/video/7009764268040146181?is_from_webapp=1&amp;sender_device=pc&amp;web_id=6915518856270611973</t>
  </si>
  <si>
    <t>El volcán de La Palma finalmente ha erupcionado #volcan #canarias #erupcion #noticias #lapalma</t>
  </si>
  <si>
    <t>https://www.tiktok.com/@rtvenoticias/video/7010029074399644933?is_from_webapp=1&amp;sender_device=pc&amp;web_id=6915518856270611973</t>
  </si>
  <si>
    <t>El #timelapse del #volcán de #LaPalma</t>
  </si>
  <si>
    <t>https://www.tiktok.com/@rtvenoticias/video/7010398295143058693?is_from_webapp=1&amp;sender_device=pc&amp;web_id=6915518856270611973</t>
  </si>
  <si>
    <t>Esto es lo que pasa cuando la lava llega a algunas piscinas #lapalma #erupcion #volcan #canarias #aprendecontiktok #drone</t>
  </si>
  <si>
    <t>https://www.tiktok.com/@rtvenoticias/video/7010790975337483526?is_from_webapp=1&amp;sender_device=pc&amp;web_id=6915518856270611973</t>
  </si>
  <si>
    <t>La lava continúa su camino hacia el mar arrasando todo lo que encuentra a su paso #canarias #lapalma #españa #volcan #erupcion #aprendecontiktok</t>
  </si>
  <si>
    <t>https://www.tiktok.com/@rtvenoticias/video/7011577686162164997?is_from_webapp=1&amp;sender_device=pc&amp;web_id=6915518856270611973</t>
  </si>
  <si>
    <t>Volcán de La Palma en vídeo infrarrojo #lapalma # volcan # naturaleza # noticias # video # curiosidades # canarias # españa</t>
  </si>
  <si>
    <t>https://www.tiktok.com/@rtvenoticias/video/7011905642340371718?is_from_webapp=1&amp;sender_device=pc&amp;web_id=6915518856270611973</t>
  </si>
  <si>
    <t>Dytective, el juego para la dislexia#dislexia # videojuegos # medicina # noticias # curiosidades # aprendeentiktok # juegos</t>
  </si>
  <si>
    <t>https://www.tiktok.com/@rtvenoticias/video/7012259564917656838?is_from_webapp=1&amp;sender_device=pc&amp;web_id=6915518856270611973</t>
  </si>
  <si>
    <t>Las entrañas del volcán de La Palma #volcano #lapalma #volcánlapalma #cumbrevieja #canarias #drone</t>
  </si>
  <si>
    <t>https://www.tiktok.com/@rtvenoticias/video/7012678429325675782?is_from_webapp=1&amp;sender_device=pc&amp;web_id=6915518856270611973</t>
  </si>
  <si>
    <t>El antes y el después de El Paraíso. Más información en rtve.es/noticias/ #lapalma #elparaiso #canarias #volcan #erupcion #aprendecontiktok #antesydespues</t>
  </si>
  <si>
    <t>https://www.tiktok.com/@rtvenoticias/video/7013056153307467014?is_from_webapp=1&amp;sender_device=pc&amp;web_id=6915518856270611973</t>
  </si>
  <si>
    <t>Así suena ahora el reloj de Algeciras #pacodelucia #algeciras #cadiz #andalucia #aprendecontiktok</t>
  </si>
  <si>
    <t>https://www.tiktok.com/@rtvenoticias/video/7013407153054665990?is_from_webapp=1&amp;sender_device=pc&amp;web_id=6915518856270611973</t>
  </si>
  <si>
    <t>La lava ya llegó al mar. Más información en rtve.es/noticias/ #lapalma #canarias #volcan #erupcion #aprendecontiktok</t>
  </si>
  <si>
    <t>https://www.tiktok.com/@rtvenoticias/video/7013435244128767238?is_from_webapp=1&amp;sender_device=pc&amp;web_id=6915518856270611973</t>
  </si>
  <si>
    <t>Recordamos algunos de los mejores momentos de Gasset #diasdecine #antoniogasset #cine #periodismo</t>
  </si>
  <si>
    <t>https://www.tiktok.com/@rtvenoticias/video/7013781875026038022?is_from_webapp=1&amp;sender_device=pc&amp;web_id=6915518856270611973</t>
  </si>
  <si>
    <t>La lava ha formado una 'isla baja' en su llegada al océano #lapalma #canarias #volcan #erupcion #aprendecontiktok</t>
  </si>
  <si>
    <t>https://www.tiktok.com/@rtvenoticias/video/7014050883801517318?is_from_webapp=1&amp;sender_device=pc&amp;web_id=6915518856270611973</t>
  </si>
  <si>
    <t>El #Bulo del#Tsunami tras el #Volcán de La Palma. #VerificaRTVE #aprendecontiktok</t>
  </si>
  <si>
    <t>https://www.tiktok.com/@rtvenoticias/video/7014388539567639813?is_from_webapp=1&amp;sender_device=pc&amp;web_id=6915518856270611973</t>
  </si>
  <si>
    <t>En #CuandoNoEraViral te contamos el origen del #meme de #chad #yeschad 🎙@antiareino #aprendecontiktok</t>
  </si>
  <si>
    <t>https://www.tiktok.com/@rtvenoticias/video/7014522248795065606?is_from_webapp=1&amp;sender_device=pc&amp;web_id=6915518856270611973</t>
  </si>
  <si>
    <t>Repasamos las diferentes erupciones volcánicas en La Palma #historia #aprendecontiktok #volcan #lapalma</t>
  </si>
  <si>
    <t>https://www.tiktok.com/@rtvenoticias/video/7014878194817928454?is_from_webapp=1&amp;sender_device=pc&amp;web_id=6915518856270611973</t>
  </si>
  <si>
    <t>#ZoomNet te acerca lo último de #FarCry | #consolegaming #womeningames #aprendecontiktok</t>
  </si>
  <si>
    <t>https://www.tiktok.com/@rtvenoticias/video/7015274253771754757?is_from_webapp=1&amp;sender_device=pc&amp;web_id=6915518856270611973</t>
  </si>
  <si>
    <t>Te contamos toda la información sobre el #volcan de #lapalma en rtve.es/noticias/ #canarias #aprendecontiktok #erupcion #cumbrevieja</t>
  </si>
  <si>
    <t>https://www.tiktok.com/@rtvenoticias/video/7015645920079514885?is_from_webapp=1&amp;sender_device=pc&amp;web_id=6915518856270611973</t>
  </si>
  <si>
    <t>Reply to @cometa91 Verena nos cuenta cómo está después de haber pasado la #covid hace un año #covidpersistente #aprendecontiktok</t>
  </si>
  <si>
    <t>https://www.tiktok.com/@rtvenoticias/video/7015693233762127110?is_from_webapp=1&amp;sender_device=pc&amp;web_id=6915518856270611973</t>
  </si>
  <si>
    <t>Pau Gasol abandona el baloncesto profesional #paugasol #kobebryant #DeportesEnTikTok #baloncesto #graciaspau</t>
  </si>
  <si>
    <t>https://www.tiktok.com/@rtvenoticias/video/7016039436131601670?is_from_webapp=1&amp;sender_device=pc&amp;web_id=6915518856270611973</t>
  </si>
  <si>
    <t>Se celebra por primera vez el #DiaDelCineEspañol , ¡cuéntanos tus recomendaciones! #cine #españa #cultura #aprendecontiktok</t>
  </si>
  <si>
    <t>https://www.tiktok.com/@rtvenoticias/video/7016383765081607430?is_from_webapp=1&amp;sender_device=pc&amp;web_id=6915518856270611973</t>
  </si>
  <si>
    <t>¡Enhorabuena Rustam! Todo un ejemplo de superación #DeportesEnTikTok #escalador #rustamnabiev #rusia #aprendecontiktok #ochomil #manaslu</t>
  </si>
  <si>
    <t>https://www.tiktok.com/@rtvenoticias/video/7017106787157495045?is_from_webapp=1&amp;sender_device=pc&amp;web_id=6915518856270611973</t>
  </si>
  <si>
    <t>5 cosas sobre las fajanas #volcan #lapalma #lava #aprendecontiktok #ciencia</t>
  </si>
  <si>
    <t>https://www.tiktok.com/@rtvenoticias/video/7017456899574467845?is_from_webapp=1&amp;sender_device=pc&amp;web_id=6915518856270611973</t>
  </si>
  <si>
    <t>Día Mundial de la Salud Mental | #saludmental #aprendecontiktok #enfermedadesmentales</t>
  </si>
  <si>
    <t>https://www.tiktok.com/@rtvenoticias/video/7017479591430311174?is_from_webapp=1&amp;sender_device=pc&amp;web_id=6915518856270611973</t>
  </si>
  <si>
    <r>
      <rPr>
        <rFont val="Arial"/>
        <color rgb="FF161823"/>
        <sz val="12.0"/>
      </rPr>
      <t xml:space="preserve">Wird Market se ha celebrado en una antigua cárcel </t>
    </r>
    <r>
      <rPr>
        <rFont val="Arial"/>
        <color rgb="FF161823"/>
        <sz val="12.0"/>
      </rPr>
      <t>#aprendecontiktok #videojuegos #cultura #Warhammer</t>
    </r>
  </si>
  <si>
    <t>https://www.tiktok.com/@rtvenoticias/video/7018120446973332741?is_from_webapp=1&amp;sender_device=pc&amp;web_id=6915518856270611973</t>
  </si>
  <si>
    <t>¿Cuál es tu meme favorito del #hispanicheritagemonth ? #diadelahispanidad #latinoamerica #españa #casocerrado #aprendecontiktok</t>
  </si>
  <si>
    <t>https://www.tiktok.com/@rtvenoticias/video/7018625037339020550?is_from_webapp=1&amp;sender_device=pc&amp;web_id=6915518856270611973</t>
  </si>
  <si>
    <t>Colegios advierten de que algunos niños imitan el #juegodelcalamar en el recreo | #serie #koreanseries #sabiasque</t>
  </si>
  <si>
    <t>https://www.tiktok.com/@rtvenoticias/video/7018876151858728197?is_from_webapp=1&amp;sender_device=pc&amp;web_id=6915518856270611973</t>
  </si>
  <si>
    <t>#Perros atrapados por la #Lava del #volcán de #LaPalma podrían ser rescatados por un #Drone</t>
  </si>
  <si>
    <t>https://www.tiktok.com/@rtvenoticias/video/7019272894954114310?is_from_webapp=1&amp;sender_device=pc&amp;web_id=6915518856270611973</t>
  </si>
  <si>
    <t>27 días del comienzo de la erupción volcánica en #LaPalma | 📹 INVOLCAN #sabiasque #aprendecontiktok #lava #volcán</t>
  </si>
  <si>
    <t>https://www.tiktok.com/@rtvenoticias/video/7019323322286492933?is_from_webapp=1&amp;sender_device=pc&amp;web_id=6915518856270611973</t>
  </si>
  <si>
    <t>¡El primer Mundial de Globos! Organizado por @ibaillanos y #gerardpique #balloonworldcup #deportestiktok #ibai</t>
  </si>
  <si>
    <t>https://www.tiktok.com/@rtvenoticias/video/7019702205640936710?is_from_webapp=1&amp;sender_device=pc&amp;web_id=6915518856270611973</t>
  </si>
  <si>
    <t>Indie Dev Day, el primer evento presencial de #videojuegos tras la pandemia #zoomnet</t>
  </si>
  <si>
    <t>https://www.tiktok.com/@rtvenoticias/video/7020454516650790149?is_from_webapp=1&amp;sender_device=pc&amp;web_id=6915518856270611973</t>
  </si>
  <si>
    <t>https://www.tiktok.com/@rtvenoticias/video/7020927055583874310?is_from_webapp=1&amp;sender_device=pc&amp;web_id=6915518856270611973</t>
  </si>
  <si>
    <t>#sabiasque se cumple un mes del comienzo de la erupción volcánica en #LaPalma | #volcán #cumbrevieja #aprendecontiktok #news</t>
  </si>
  <si>
    <t>https://www.tiktok.com/@rtvenoticias/video/7021193365949631750?is_from_webapp=1&amp;sender_device=pc&amp;web_id=6915518856270611973</t>
  </si>
  <si>
    <t>10 años sin ETA | Te lo contamos esta noche en un #Telediario especial | #10AñosSinETARTVE #sabiasque #news</t>
  </si>
  <si>
    <t>https://www.tiktok.com/@rtvenoticias/video/7022159666612358405?is_from_webapp=1&amp;sender_device=pc&amp;web_id=6915518856270611973</t>
  </si>
  <si>
    <t>Así fue el discurso del @chefjoseandres en los Princesa de Asturias | #aprendecontiktok #citizen #inmigrantes #food</t>
  </si>
  <si>
    <t>https://www.tiktok.com/@rtvenoticias/video/7022578781529443589?is_from_webapp=1&amp;sender_device=pc&amp;web_id=6915518856270611973</t>
  </si>
  <si>
    <t>El primer Clásico de una nueva era #Elclasico #previa #madrid #barça #fans #koeman #ancelotti</t>
  </si>
  <si>
    <t>https://www.tiktok.com/@rtvenoticias/video/7022585642139897093?is_from_webapp=1&amp;sender_device=pc&amp;web_id=6915518856270611973</t>
  </si>
  <si>
    <t>En #CuandoNoEraViral @antiareino habla sobre #redflags y @claudiap_psicologia nos deja un mensaje muy importante #banderaroja #aprendecontiktok #psicologia</t>
  </si>
  <si>
    <t>https://www.tiktok.com/@rtvenoticias/video/7023070917752294662?is_from_webapp=1&amp;sender_device=pc&amp;web_id=6915518856270611973</t>
  </si>
  <si>
    <t>La polémica de la "Galicia profunda" #muros #galicia #marbella #galiciaprofunda #aprendecontiktok</t>
  </si>
  <si>
    <t>https://www.tiktok.com/@rtvenoticias/video/7023434798538575109?is_from_webapp=1&amp;sender_device=pc&amp;web_id=6915518856270611973</t>
  </si>
  <si>
    <t>50 años del Teneguía #lapalma #volcan #teneguia #cumbrevieja #canarias #aprendecontiktok #erupcion</t>
  </si>
  <si>
    <t>https://www.tiktok.com/@rtvenoticias/video/7023778791700958469?is_from_webapp=1&amp;sender_device=pc&amp;web_id=6915518856270611973</t>
  </si>
  <si>
    <t>#EnPortada retrata la vida de los homosexuales en la Hungría de Orbán #aprendecontiktok #hungria #lgtbi #orban #ue #NoALaHomofobia</t>
  </si>
  <si>
    <t>https://www.tiktok.com/@rtvenoticias/video/7024177125582212358?is_from_webapp=1&amp;sender_device=pc&amp;web_id=6915518856270611973</t>
  </si>
  <si>
    <t>Ya han pasado 65 años de la primera emisión de #tve #65AñosDeTVE #rtve #noticias #AsiDeOld</t>
  </si>
  <si>
    <t>https://www.tiktok.com/@rtvenoticias/video/7024442235840236806?is_from_webapp=1&amp;sender_device=pc&amp;web_id=6915518856270611973</t>
  </si>
  <si>
    <t>El #Bulo sobre el #alcoholímetro en tu #coche . #verificartve #aprendecontiktok</t>
  </si>
  <si>
    <t>https://www.tiktok.com/@rtvenoticias/video/7024875511562161414?is_from_webapp=1&amp;sender_device=pc&amp;web_id=6915518856270611973</t>
  </si>
  <si>
    <t>El fenómeno ASMR con @Hel Susurros ASMR y @Distraelamente #asmr #aprendecontiktok #internet</t>
  </si>
  <si>
    <t>https://www.tiktok.com/@rtvenoticias/video/7024935107303640325?is_from_webapp=1&amp;sender_device=pc&amp;web_id=6915518856270611973</t>
  </si>
  <si>
    <t>En Okinawa, toneladas de piedras pómez han provocado una catástrofe natural #aprendeentiktok #aprendecontiktok #volcan</t>
  </si>
  <si>
    <t>https://www.tiktok.com/@rtvenoticias/video/7025166066405952774?is_from_webapp=1&amp;sender_device=pc&amp;web_id=6915518856270611973</t>
  </si>
  <si>
    <t>Scream Queer': el cine de terror y el colectivo LGTBIQ+ #aprendecontiktok #hoynoduermo #historiasdemiedo</t>
  </si>
  <si>
    <t>https://www.tiktok.com/@rtvenoticias/video/7025264703429414149?is_from_webapp=1&amp;sender_device=pc&amp;web_id=6915518856270611973</t>
  </si>
  <si>
    <t>Ave of Empires 4 regresa 15 años después #viedeojuegos #ageofempires #aprendecontiktok #gamer</t>
  </si>
  <si>
    <t>https://www.tiktok.com/@rtvenoticias/video/7025524227965046021?is_from_webapp=1&amp;sender_device=pc&amp;web_id=6915518856270611973</t>
  </si>
  <si>
    <t>#CocinaEnTikTok #carnevegetal #vegan #diamundialdelveganismo #aprendecontiktok</t>
  </si>
  <si>
    <t>https://www.tiktok.com/@rtvenoticias/video/7026042098868555013?is_from_webapp=1&amp;sender_device=pc&amp;web_id=6915518856270611973</t>
  </si>
  <si>
    <t>#cop26 #glasgow #cumbredelclima #israel #aprendecontiktok #onu #accesibilidad #silladeruedas</t>
  </si>
  <si>
    <t>https://www.tiktok.com/@rtvenoticias/video/7026084268614929669?is_from_webapp=1&amp;sender_device=pc&amp;web_id=6915518856270611973</t>
  </si>
  <si>
    <t>#meninas #madrid #planesmadrid #velazquez #tiktokart #artetiktok #aprendecontiktok #cultura</t>
  </si>
  <si>
    <t>https://www.tiktok.com/@rtvenoticias/video/7026411615155277062?is_from_webapp=1&amp;sender_device=pc&amp;web_id=6915518856270611973</t>
  </si>
  <si>
    <t>#jfkjr #kennedyjr #qanon #eeuu #donaldtrump #texas #resurreccion #aprendecontiktok #conspiracion</t>
  </si>
  <si>
    <t>https://www.tiktok.com/@rtvenoticias/video/7026766522550996230?is_from_webapp=1&amp;sender_device=pc&amp;web_id=6915518856270611973</t>
  </si>
  <si>
    <t>#lapalma #canarias #erupcion #volcan #cumbrevieja #aprendecontikok #dron</t>
  </si>
  <si>
    <t>https://www.tiktok.com/@rtvenoticias/video/7027128868527983878?is_from_webapp=1&amp;sender_device=pc&amp;web_id=6915518856270611973</t>
  </si>
  <si>
    <t>¿#apagóndeluz en #España? #verificartve #aprendecontiktok #apagonmundial</t>
  </si>
  <si>
    <t>https://www.tiktok.com/@rtvenoticias/video/7027157536168086789?is_from_webapp=1&amp;sender_device=pc&amp;web_id=6915518856270611973</t>
  </si>
  <si>
    <t>#caganer #belen #ibai #ayuso #xavi #alaska #coleccionismo #navidad</t>
  </si>
  <si>
    <t>https://www.tiktok.com/@rtvenoticias/video/7027528364739022086?is_from_webapp=1&amp;sender_device=pc&amp;web_id=6915518856270611973</t>
  </si>
  <si>
    <t>Con motivo de la #cop26 hablamos de la deforestación #cienciaentiktok #ciencia #aprendecontiktok</t>
  </si>
  <si>
    <t>https://www.tiktok.com/@rtvenoticias/video/7027572391056248069?is_from_webapp=1&amp;sender_device=pc&amp;web_id=6915518856270611973</t>
  </si>
  <si>
    <t>Hablamos con @yolopuedotodo y Noah Higón sobre cómo utilizan las redes sociales #aprendecontiktok #afirmacionespositivas</t>
  </si>
  <si>
    <t>https://www.tiktok.com/@rtvenoticias/video/7027943311549762822?is_from_webapp=1&amp;sender_device=pc&amp;web_id=6915518856270611973</t>
  </si>
  <si>
    <t>#ZoomNet te propone descubrir Treasures of the Aegean #aprendecontiktok #videogames #videojuegos🎮</t>
  </si>
  <si>
    <t>https://www.tiktok.com/@rtvenoticias/video/7028629898558180613?is_from_webapp=1&amp;sender_device=pc&amp;web_id=6915518856270611973</t>
  </si>
  <si>
    <t>Nace en el zoo de Londres una cría de perezoso 🦥#perezoso # animals # naturaleza # noticias # londres # animales # zoo</t>
  </si>
  <si>
    <t>https://www.tiktok.com/@rtvenoticias/video/7028983656630832390?is_from_webapp=1&amp;sender_device=pc&amp;web_id=6915518856270611973</t>
  </si>
  <si>
    <t>¿Prohibrías lo vuelos cortos? #cienciaentiktok #Cop26 #cambioclimatico</t>
  </si>
  <si>
    <t>https://www.tiktok.com/@rtvenoticias/video/7029008045472599302?is_from_webapp=1&amp;sender_device=pc&amp;web_id=6915518856270611973</t>
  </si>
  <si>
    <t>#ConCiencia Argumentos científicos frente al escepticismo climático |✒️Paula#AprendeConTikTok #c iencia #S abiasQue #c ienciaentiktok #c ambioclimatico</t>
  </si>
  <si>
    <t>https://www.tiktok.com/@rtvenoticias/video/7029272567496133893?is_from_webapp=1&amp;sender_device=pc&amp;web_id=6915518856270611973</t>
  </si>
  <si>
    <t>¡Así es el #anuncio de la #loteriadenavidad 2021! #lotería</t>
  </si>
  <si>
    <t>https://www.tiktok.com/@rtvenoticias/video/7029348367096384774?is_from_webapp=1&amp;sender_device=pc&amp;web_id=6915518856270611973</t>
  </si>
  <si>
    <r>
      <rPr>
        <rFont val="Arial"/>
        <color rgb="FF161823"/>
        <sz val="12.0"/>
      </rPr>
      <t xml:space="preserve">Almócita, el pueblo del </t>
    </r>
    <r>
      <rPr>
        <rFont val="Arial"/>
        <color rgb="FF161823"/>
        <sz val="12.0"/>
      </rPr>
      <t xml:space="preserve">#futuro </t>
    </r>
    <r>
      <rPr>
        <rFont val="Arial"/>
        <color rgb="FF161823"/>
        <sz val="12.0"/>
      </rPr>
      <t xml:space="preserve">. </t>
    </r>
    <r>
      <rPr>
        <rFont val="Arial"/>
        <color rgb="FF161823"/>
        <sz val="12.0"/>
      </rPr>
      <t>#cienciaentiktok #medioambiente #cop26 #planet</t>
    </r>
  </si>
  <si>
    <t>https://www.tiktok.com/@rtvenoticias/video/7029721015173401862?is_from_webapp=1&amp;sender_device=pc&amp;web_id=6915518856270611973</t>
  </si>
  <si>
    <r>
      <rPr>
        <rFont val="Arial"/>
        <color rgb="FF161823"/>
        <sz val="12.0"/>
      </rPr>
      <t xml:space="preserve">Se llama Miura 1 y es el primer </t>
    </r>
    <r>
      <rPr>
        <rFont val="Arial"/>
        <color rgb="FF161823"/>
        <sz val="12.0"/>
      </rPr>
      <t xml:space="preserve">#cohete </t>
    </r>
    <r>
      <rPr>
        <rFont val="Arial"/>
        <color rgb="FF161823"/>
        <sz val="12.0"/>
      </rPr>
      <t xml:space="preserve">100% español | </t>
    </r>
    <r>
      <rPr>
        <rFont val="Arial"/>
        <color rgb="FF161823"/>
        <sz val="12.0"/>
      </rPr>
      <t>#aprendecontiktok #sabiasque #news #cienciaentiktok</t>
    </r>
  </si>
  <si>
    <t>https://www.tiktok.com/@rtvenoticias/video/7029724243579440389?is_from_webapp=1&amp;sender_device=pc&amp;web_id=6915518856270611973</t>
  </si>
  <si>
    <t>Un panda ve la nieve por primera vez 🐼☃️#panda # animal # nieve # primeravez # china # osopanda # naturaleza # recuerdos # noticias</t>
  </si>
  <si>
    <t>https://www.tiktok.com/@rtvenoticias/video/7030099161840241925?is_from_webapp=1&amp;sender_device=pc&amp;web_id=6915518856270611973</t>
  </si>
  <si>
    <t>Fin de la tutela legal de Britney Spears #freebritney #britneyspears #music</t>
  </si>
  <si>
    <t>https://www.tiktok.com/@rtvenoticias/video/7030854659090681094?is_from_webapp=1&amp;sender_device=pc&amp;web_id=6915518856270611973</t>
  </si>
  <si>
    <t>20 aniversario de #xbox #zoomnet #videojuegos #consolegaming #microsoft #gamer</t>
  </si>
  <si>
    <t>https://www.tiktok.com/@rtvenoticias/video/7031204281592188165?is_from_webapp=1&amp;sender_device=pc&amp;web_id=6915518856270611973</t>
  </si>
  <si>
    <t>Así celebran en el @museodelprado el #DiaInternacionaldelFlamenco #EscuelaCreativaTikTok #flamenco</t>
  </si>
  <si>
    <t>https://www.tiktok.com/@rtvenoticias/video/7031232870282693894?is_from_webapp=1&amp;sender_device=pc&amp;web_id=6915518856270611973</t>
  </si>
  <si>
    <t>#ConCiencia | Lluvia de estrellas fugaces☄️ |✒️ Paula#estrellafugaz # leonidas # estrellas # cienciaentiktok # ciencia # naturaleza # cielo</t>
  </si>
  <si>
    <t>https://www.tiktok.com/@rtvenoticias/video/7031239476525419781?is_from_webapp=1&amp;sender_device=pc&amp;web_id=6915518856270611973</t>
  </si>
  <si>
    <t>Lola ya puede volver a casa #vaca #animales #vidasilvestreentiktok🦁🐘🦉 #galicia #aprendecontiktok</t>
  </si>
  <si>
    <t>https://www.tiktok.com/@rtvenoticias/video/7031584858564480261?is_from_webapp=1&amp;sender_device=pc&amp;web_id=6915518856270611973</t>
  </si>
  <si>
    <t>#cienciaentiktok #contaminacion #polucion #aprendecontiktok #pakistan #india #medioambiente</t>
  </si>
  <si>
    <t>https://www.tiktok.com/@rtvenoticias/video/7031610557790801158?is_from_webapp=1&amp;sender_device=pc&amp;web_id=6915518856270611973</t>
  </si>
  <si>
    <t>No te pierdas el reportaje de #CamaraAbierta en #RTVEPlay , #La1 y #Canal24horas el sábado a las 8:30h #planesmadrid #madrid #exposicion #escuelacreativatiktok #marialamuy</t>
  </si>
  <si>
    <t>https://www.tiktok.com/@rtvenoticias/video/7031959455734451462?is_from_webapp=1&amp;sender_device=pc&amp;web_id=6915518856270611973</t>
  </si>
  <si>
    <t>#yuniorgarcia #cuba #españa #politica #aprendecontiktok #noticias</t>
  </si>
  <si>
    <t>https://www.tiktok.com/@rtvenoticias/video/7031979876785605893?is_from_webapp=1&amp;sender_device=pc&amp;web_id=6915518856270611973</t>
  </si>
  <si>
    <t>#pengshuai #china #tenis #deportestiktok #conspiracion #noticia #desaparicion #aprendecontiktok</t>
  </si>
  <si>
    <t>https://www.tiktok.com/@rtvenoticias/video/7032322022566923526?is_from_webapp=1&amp;sender_device=pc&amp;web_id=6915518856270611973</t>
  </si>
  <si>
    <t>2 #meses de la #erupción del #volcán de #LaPalma</t>
  </si>
  <si>
    <t>https://www.tiktok.com/@rtvenoticias/video/7032625224029916421?is_from_webapp=1&amp;sender_device=pc&amp;web_id=6915518856270611973</t>
  </si>
  <si>
    <t>#CuandoNoEraViral #broma #humor #airepremium #patatas #whatsapp 🎙@antiareino</t>
  </si>
  <si>
    <t>https://www.tiktok.com/@rtvenoticias/video/7032704687954611461?is_from_webapp=1&amp;sender_device=pc&amp;web_id=6915518856270611973</t>
  </si>
  <si>
    <t>¿Cuándo se apagará el volcán? #volcano #aprendecontiktok #ciencia #lapalma #lava</t>
  </si>
  <si>
    <t>https://www.tiktok.com/@rtvenoticias/video/7033062150008524037?is_from_webapp=1&amp;sender_device=pc&amp;web_id=6915518856270611973</t>
  </si>
  <si>
    <t>Yrreal es una serie de @playz que combina diferentes técnicas con inteligencia artificial #serie #animacion #inteligenciaartificial #aprendecontiktok</t>
  </si>
  <si>
    <t>https://www.tiktok.com/@rtvenoticias/video/7033431733861108998?is_from_webapp=1&amp;sender_device=pc&amp;web_id=6915518856270611973</t>
  </si>
  <si>
    <t>El lapsus de #borisjohnson con #peppapig</t>
  </si>
  <si>
    <t>https://www.tiktok.com/@rtvenoticias/video/7033794294242757894?is_from_webapp=1&amp;sender_device=pc&amp;web_id=6915518856270611973</t>
  </si>
  <si>
    <t>🤔 Debate por el #pasaportecovid . ¿Estás a favor o en contra? #covid</t>
  </si>
  <si>
    <t>https://www.tiktok.com/@rtvenoticias/video/7033806203448773893?is_from_webapp=1&amp;sender_device=pc&amp;web_id=6915518856270611973</t>
  </si>
  <si>
    <t>#Polémica con el #ruido de la #campana de #Ares , en #lacoruña</t>
  </si>
  <si>
    <t>https://www.tiktok.com/@rtvenoticias/video/7034166947549859077?is_from_webapp=1&amp;sender_device=pc&amp;web_id=6915518856270611973</t>
  </si>
  <si>
    <t>#Polémica por la reforma de la #leymordaza . #PabloCasado #Abascal #IsabelRodríguez</t>
  </si>
  <si>
    <t>https://www.tiktok.com/@rtvenoticias/video/7034179949640584454?is_from_webapp=1&amp;sender_device=pc&amp;web_id=6915518856270611973</t>
  </si>
  <si>
    <t>Odón Elorza (#PSOE ) se engancha con #Vox en el #Congreso</t>
  </si>
  <si>
    <t>https://www.tiktok.com/@rtvenoticias/video/7034181964294802693?is_from_webapp=1&amp;sender_device=pc&amp;web_id=6915518856270611973</t>
  </si>
  <si>
    <t>Día Internacional para la eliminación de la #violenciacontralamujer . #violenciadegenero</t>
  </si>
  <si>
    <t>https://www.tiktok.com/@rtvenoticias/video/7034541749867433222?is_from_webapp=1&amp;sender_device=pc&amp;web_id=6915518856270611973</t>
  </si>
  <si>
    <t>El #112 confunde a una mujer con una enferma terminal.</t>
  </si>
  <si>
    <t>https://www.tiktok.com/@rtvenoticias/video/7034553731844672773?is_from_webapp=1&amp;sender_device=pc&amp;web_id=6915518856270611973</t>
  </si>
  <si>
    <t>¿Qué opinan los #adolescentes sobre la #violenciadegenero? #díacontralaviolenciadegénero</t>
  </si>
  <si>
    <t>https://www.tiktok.com/@rtvenoticias/video/7034853944509631750?is_from_webapp=1&amp;sender_device=pc&amp;web_id=6915518856270611973</t>
  </si>
  <si>
    <t>5 #consejos para evitar #timos este #BlackFriday</t>
  </si>
  <si>
    <t>https://www.tiktok.com/@rtvenoticias/video/7034917150062120198?is_from_webapp=1&amp;sender_device=pc&amp;web_id=6915518856270611973</t>
  </si>
  <si>
    <t>#Greenpeace protesta en #Madrid contra el #BlackFriday</t>
  </si>
  <si>
    <t>https://www.tiktok.com/@rtvenoticias/video/7034939124016483590?is_from_webapp=1&amp;sender_device=pc&amp;web_id=6915518856270611973</t>
  </si>
  <si>
    <t>CÓMO ASEGURARTE DE QUE EL CHOLLO REALMENTE LO ES 💸 | ✒️ Paula#blackfriday # sales # rebajas # compras # dinero # aprendeentiktok # trucos # online</t>
  </si>
  <si>
    <t>https://www.tiktok.com/@rtvenoticias/video/7035174555933101318?is_from_webapp=1&amp;sender_device=pc&amp;web_id=6915518856270611973</t>
  </si>
  <si>
    <t>¿Nos animan las luces de Navidad? ¿Consumimos más? | #NavidAnsia #aprendecontiktok #navidad</t>
  </si>
  <si>
    <t>https://www.tiktok.com/@rtvenoticias/video/7035649762552483078?is_from_webapp=1&amp;sender_device=pc&amp;web_id=6915518856270611973</t>
  </si>
  <si>
    <t>“Error 404” y un posible apagón de internet #aprendecontiktok #apagon #404 #internet #tecnologia</t>
  </si>
  <si>
    <t>https://www.tiktok.com/@rtvenoticias/video/7036020820950404358?is_from_webapp=1&amp;sender_device=pc&amp;web_id=6915518856270611973</t>
  </si>
  <si>
    <t>Último adiós a #AlmudenaGrandes en el #cementerio de la #Almudena . #Música #JoaquínSabina</t>
  </si>
  <si>
    <t>https://www.tiktok.com/@rtvenoticias/video/7036396744233585926?is_from_webapp=1&amp;sender_device=pc&amp;web_id=6915518856270611973</t>
  </si>
  <si>
    <t>#AlexiaPutellas gana el #BalóndeOro #Fútbol #futbolfemenino #España #Barça</t>
  </si>
  <si>
    <t>https://www.tiktok.com/@rtvenoticias/video/7036775383974300934?is_from_webapp=1&amp;sender_device=pc&amp;web_id=6915518856270611973</t>
  </si>
  <si>
    <t>#DiaMundialContraElSida #Sida #VIH #Estigmas</t>
  </si>
  <si>
    <t>https://www.tiktok.com/@rtvenoticias/video/7037138922232679685?is_from_webapp=1&amp;sender_device=pc&amp;web_id=6915518856270611973</t>
  </si>
  <si>
    <t>El mirador de #NuevaYork en el #rascacielos de #SumitOneVanderbit . #newyork</t>
  </si>
  <si>
    <t>https://www.tiktok.com/@rtvenoticias/video/7037146041736563973?is_from_webapp=1&amp;sender_device=pc&amp;web_id=6915518856270611973</t>
  </si>
  <si>
    <t>El líder de los #antivacunas en #Italia pide a todo el mundo que se ponga la #vacuna tras coger la #covid19</t>
  </si>
  <si>
    <t>https://www.tiktok.com/@rtvenoticias/video/7037150678099283205?is_from_webapp=1&amp;sender_device=pc&amp;web_id=6915518856270611973</t>
  </si>
  <si>
    <t>El problema del #paro #juvenil en #España . #desempleo #empleo</t>
  </si>
  <si>
    <t>https://www.tiktok.com/@rtvenoticias/video/7037437922697661701?is_from_webapp=1&amp;sender_device=pc&amp;web_id=6915518856270611973</t>
  </si>
  <si>
    <t>#Teorías falsas con la #variante #ómicron . #covid19 #covid #Bulo #aprendeentiktok</t>
  </si>
  <si>
    <t>https://www.tiktok.com/@rtvenoticias/video/7037515258264620294?is_from_webapp=1&amp;sender_device=pc&amp;web_id=6915518856270611973</t>
  </si>
  <si>
    <t>#Polémica tras las declaraciones de #YolandaDíaz sobre el #8M y el inicio de la #Pandemia #covid19 #PP #pablocasado</t>
  </si>
  <si>
    <t>https://www.tiktok.com/@rtvenoticias/video/7037919170175962374?is_from_webapp=1&amp;sender_device=pc&amp;web_id=6915518856270611973</t>
  </si>
  <si>
    <t>La partida más larga del mundial de ajedrez: 8 horas | #chess #aprendecontiktok</t>
  </si>
  <si>
    <t>https://www.tiktok.com/@rtvenoticias/video/7038247932059061509?is_from_webapp=1&amp;sender_device=pc&amp;web_id=6915518856270611973</t>
  </si>
  <si>
    <t>Botto, el artista creado a partir de una inteligencia artificial #arte #cultura #inteligenciaartificial #aprendecontiktok</t>
  </si>
  <si>
    <t>https://www.tiktok.com/@rtvenoticias/video/7038928869654646021?is_from_webapp=1&amp;sender_device=pc&amp;web_id=6915518856270611973</t>
  </si>
  <si>
    <t>En #LaHoraDeLa1 nos explican cómo funcionan las #blockchain #bitcoin #criptomonedas #techtok #aprendeentiktok #cienciaentiktok</t>
  </si>
  <si>
    <t>https://www.tiktok.com/@rtvenoticias/video/7039450255754104070?is_from_webapp=1&amp;sender_device=pc&amp;web_id=6915518856270611973</t>
  </si>
  <si>
    <t>A partir de hoy, una nueva estrella ilumina #barcelona #sagradafamilia #navidansia #navidad #estrella</t>
  </si>
  <si>
    <t>https://www.tiktok.com/@rtvenoticias/video/7040881687143746822?is_from_webapp=1&amp;sender_device=pc&amp;web_id=6915518856270611973</t>
  </si>
  <si>
    <t>#ZoomNet te acerca Aeterna Noctis | #videogames #aprendecontiktok</t>
  </si>
  <si>
    <t>https://www.tiktok.com/@rtvenoticias/video/7041232761184652550?is_from_webapp=1&amp;sender_device=pc&amp;web_id=6915518856270611973</t>
  </si>
  <si>
    <t>Fallece #VerónicaForqué . #cine #Goyas #actriz</t>
  </si>
  <si>
    <t>https://www.tiktok.com/@rtvenoticias/video/7041241170462149894?is_from_webapp=1&amp;sender_device=pc&amp;web_id=6915518856270611973</t>
  </si>
  <si>
    <t>#Rajoy niega la #operaciónKitchen y la 'Caja B' del #PP .</t>
  </si>
  <si>
    <t>https://www.tiktok.com/@rtvenoticias/video/7041594958222085382?is_from_webapp=1&amp;sender_device=pc&amp;web_id=6915518856270611973</t>
  </si>
  <si>
    <t>El #volcán de La Palma, #Cumbrevieja , ha dejado de emitir #lava y la sismicidad es muy baja.</t>
  </si>
  <si>
    <t>https://www.tiktok.com/@rtvenoticias/video/7041897615591476485?is_from_webapp=1&amp;sender_device=pc&amp;web_id=6915518856270611973</t>
  </si>
  <si>
    <t>Debate crispado. El líder del #PP , #PabloCasado , acusa a #Sánchez de “abandonar” al niño de #Canet .</t>
  </si>
  <si>
    <t>https://www.tiktok.com/@rtvenoticias/video/7041960316997029125?is_from_webapp=1&amp;sender_device=pc&amp;web_id=6915518856270611973</t>
  </si>
  <si>
    <t>Primeras imágenes del interior del #cráter de #CumbreVieja más activo donde hay #desgasificación . #volcán #LaPalma</t>
  </si>
  <si>
    <t>https://www.tiktok.com/@rtvenoticias/video/7041971747247230214?is_from_webapp=1&amp;sender_device=pc&amp;web_id=6915518856270611973</t>
  </si>
  <si>
    <t>Pastor de una zona #afectada por la #riada se emociona al saber que su ganado ha sobrevivido a las #inundaciones en #Zaragoza .</t>
  </si>
  <si>
    <t>https://www.tiktok.com/@rtvenoticias/video/7041985097611971846?is_from_webapp=1&amp;sender_device=pc&amp;web_id=6915518856270611973</t>
  </si>
  <si>
    <t>Último adiós a la #actriz #VerónicaForqué en el Teatro Español. La fila llegaba desde el #teatro hasta la plaza de Santa Ana</t>
  </si>
  <si>
    <t>https://www.tiktok.com/@rtvenoticias/video/7042344337266724102?is_from_webapp=1&amp;sender_device=pc&amp;web_id=6915518856270611973</t>
  </si>
  <si>
    <t>La #actualización anual del #diccionario de la #RAE incluye un total de 3.836 modificaciones. Y tú, ¿conoces todas las nuevas #palabras?</t>
  </si>
  <si>
    <t>https://www.tiktok.com/@rtvenoticias/video/7042643477070433541?is_from_webapp=1&amp;sender_device=pc&amp;web_id=6915518856270611973</t>
  </si>
  <si>
    <t>Tres #astronautas de la #nave espacial Shenzhou-13 realizan #gimnasia en #gravedad cero.</t>
  </si>
  <si>
    <t>https://www.tiktok.com/@rtvenoticias/video/7043772547418066181?is_from_webapp=1&amp;sender_device=pc&amp;web_id=6915518856270611973</t>
  </si>
  <si>
    <t>Entra en www.rtve.es/volcan-la palma y podrás ver la #evolución del #volcan de #LaPalma en realidad aumentada desde el salón de casa.</t>
  </si>
  <si>
    <t>https://www.tiktok.com/@rtvenoticias/video/7043827955927158022?is_from_webapp=1&amp;sender_device=pc&amp;web_id=6915518856270611973</t>
  </si>
  <si>
    <t>Los #niños de #LaPalma han sufrido la #erupción de una forma diferente. Hoy hemos querido darles voz y que nos cuenten cómo ha sido su #experiencia .</t>
  </si>
  <si>
    <t>https://www.tiktok.com/@rtvenoticias/video/7044239433092107526?is_from_webapp=1&amp;sender_device=pc&amp;web_id=6915518856270611973</t>
  </si>
  <si>
    <t>Se ha subastado en #Francia el primer #SMS de la #historia , enviado en 1992. #tecnología #subasta #1992</t>
  </si>
  <si>
    <t>https://www.tiktok.com/@rtvenoticias/video/7044492163010399493?is_from_webapp=1&amp;sender_device=pc&amp;web_id=6915518856270611973</t>
  </si>
  <si>
    <t>El #premio #Gordo de la #Lotería de #Navidad ha caído este año en el 86.148 y ha #repartido un total de 640 #millones de euros. #MeHaTocado</t>
  </si>
  <si>
    <t>https://www.tiktok.com/@rtvenoticias/video/7044505808482159878?is_from_webapp=1&amp;sender_device=pc&amp;web_id=6915518856270611973</t>
  </si>
  <si>
    <t>La emoción de Yanisse y Paula al cantar el #Gordo en el #sorteo de la #Lotería de #Navidad nos dejan tiernos #momentos como estos. #MeHaTocado</t>
  </si>
  <si>
    <t>https://www.tiktok.com/@rtvenoticias/video/7044533564557348102?is_from_webapp=1&amp;sender_device=pc&amp;web_id=6915518856270611973</t>
  </si>
  <si>
    <t>Fiesta y #celebración en #Calella , Barcelona, tras descubrir que les ha tocado un tercer #premio de la #Lotería de #Navidad . #MeHaTocado</t>
  </si>
  <si>
    <t>https://www.tiktok.com/@rtvenoticias/video/7046407927409822982?is_from_webapp=1&amp;sender_device=pc&amp;web_id=6915518856270611973</t>
  </si>
  <si>
    <t>El #museo #Hermitage , de los más #importantes del 🌍, guarda #obras en sus almacenes, custodiados por sus #gatos .</t>
  </si>
  <si>
    <t>https://www.tiktok.com/@rtvenoticias/video/7047178479653145861?is_from_webapp=1&amp;sender_device=pc&amp;web_id=6915518856270611973</t>
  </si>
  <si>
    <t>Dar un #paseo en #bicicleta desde la #UCI : así utiliza un hospital la #realidadvirtual para pacientes #COVID .</t>
  </si>
  <si>
    <t>https://www.tiktok.com/@rtvenoticias/video/7047560605728836869?is_from_webapp=1&amp;sender_device=pc&amp;web_id=6915518856270611973</t>
  </si>
  <si>
    <t>Dos #satélites de #ElonMusk casi chocan con la #estaciónespacial #china . #EEUU #astronautas #Starlink</t>
  </si>
  <si>
    <t>https://www.tiktok.com/@rtvenoticias/video/7047904612388539653?is_from_webapp=1&amp;sender_device=pc&amp;web_id=6915518856270611973</t>
  </si>
  <si>
    <t>La #actriz #BlancaPortillo da vida al #2021 en un #reportaje especial del #Telediario y le pide “#empatía ” al #2022 . #reflexión #Adiós2021</t>
  </si>
  <si>
    <t>https://www.tiktok.com/@rtvenoticias/video/7047919927914712326?is_from_webapp=1&amp;sender_device=pc&amp;web_id=6915518856270611973</t>
  </si>
  <si>
    <t>Con la #voz de #LosSecretos y #Nina en ‘Pero a tu lado’ hemos cerrado el #TDResumen2021 . #actuación #Adiós2021 #findeaño</t>
  </si>
  <si>
    <t>https://www.tiktok.com/@rtvenoticias/video/7048275269299342597?is_from_webapp=1&amp;sender_device=pc&amp;web_id=6915518856270611973</t>
  </si>
  <si>
    <t>¡Feliz 2022! Empezamos con el Concierto de Año Nuevo 😁 | #entrandoal2022 #adios2021</t>
  </si>
  <si>
    <t>https://www.tiktok.com/@rtvenoticias/video/7049055604169624838?is_from_webapp=1&amp;sender_device=pc&amp;web_id=6915518856270611973</t>
  </si>
  <si>
    <t>El #alcalde de #Madrid , José Luis #Almeida , ha señalado que la #escritora #AlmudenaGrandes “no merece ser Hija Predilecta” de la #ciudad .</t>
  </si>
  <si>
    <t>https://www.tiktok.com/@rtvenoticias/video/7049081120754846982?is_from_webapp=1&amp;sender_device=pc&amp;web_id=6915518856270611973</t>
  </si>
  <si>
    <t>Los #expertos llaman a la #calma ante los #casos de ‘#flurona ’, la coinfección de #gripe y #COVID</t>
  </si>
  <si>
    <t>https://www.tiktok.com/@rtvenoticias/video/7049430968154836230?is_from_webapp=1&amp;sender_device=pc&amp;web_id=6915518856270611973</t>
  </si>
  <si>
    <t>“Ningún mayor sin #regalo ”: la #campaña contra la #soledad de las #personas #mayores en las #residencias y #hospitales .</t>
  </si>
  <si>
    <t>https://www.tiktok.com/@rtvenoticias/video/7049800364496899334?is_from_webapp=1&amp;sender_device=pc&amp;web_id=6915518856270611973</t>
  </si>
  <si>
    <t>Los #animales dejan de ser considerados “cosas” y ya son “#seres #sintientes ” por #ley . 🐶🐱</t>
  </si>
  <si>
    <t>https://www.tiktok.com/@rtvenoticias/video/7050083539517230341?is_from_webapp=1&amp;sender_device=pc&amp;web_id=6915518856270611973</t>
  </si>
  <si>
    <t>Los #ReyesMagos ya han llegado a las #casas de los #niños , cargados de #regalos y con un poco de #carbón .</t>
  </si>
  <si>
    <t>https://www.tiktok.com/@rtvenoticias/video/7050134998166424837?is_from_webapp=1&amp;sender_device=pc&amp;web_id=6915518856270611973</t>
  </si>
  <si>
    <t>El #primerpremio de la #LoteríadelNiño cae íntegramente en #Logroño , donde han estado celebrándolo durante la mañana.</t>
  </si>
  <si>
    <t>https://www.tiktok.com/@rtvenoticias/video/7050164044526865669?is_from_webapp=1&amp;sender_device=pc&amp;web_id=6915518856270611973</t>
  </si>
  <si>
    <t>Denegado el acceso a #Australia para #Djokovic . #tenis #Nadal #covid</t>
  </si>
  <si>
    <t>https://www.tiktok.com/@rtvenoticias/video/7050510740528106757?is_from_webapp=1&amp;sender_device=pc&amp;web_id=6915518856270611973</t>
  </si>
  <si>
    <t>Conoce las #claves de la #crisis y #protestas de #Kazajistán .</t>
  </si>
  <si>
    <t>https://www.tiktok.com/@rtvenoticias/video/7050554562167491845?is_from_webapp=1&amp;sender_device=pc&amp;web_id=6915518856270611973</t>
  </si>
  <si>
    <t>El #robot ‘#Ameca ’ es uno de los más avanzados del 🌍, cuenta con #expresiones como las nuestras.</t>
  </si>
  <si>
    <t>https://www.tiktok.com/@rtvenoticias/video/7050994776472128773?is_from_webapp=1&amp;sender_device=pc&amp;web_id=6915518856270611973</t>
  </si>
  <si>
    <t>#MásFuertesQueElVolcán ha sido el #concierto por #LaPalma . #música</t>
  </si>
  <si>
    <t>https://www.tiktok.com/@rtvenoticias/video/7051623446299544838?is_from_webapp=1&amp;sender_device=pc&amp;web_id=6915518856270611973</t>
  </si>
  <si>
    <t>Afiladas #trampas , el #peligro al que se enfrentan los #ciclistas en #Lleida .</t>
  </si>
  <si>
    <t>https://www.tiktok.com/@rtvenoticias/video/7051926543601290501?is_from_webapp=1&amp;sender_device=pc&amp;web_id=6915518856270611973</t>
  </si>
  <si>
    <t>El primer #trasplante de #corazón de #cerdo a un #hombre en #EstadosUnidos ha sido un éxito.</t>
  </si>
  <si>
    <t>https://www.tiktok.com/@rtvenoticias/video/7051996248680746246?is_from_webapp=1&amp;sender_device=pc&amp;web_id=6915518856270611973</t>
  </si>
  <si>
    <t>El #zoo de #Berlín presenta a #Tilla , la 1º #cría de bebé #gorila que nace en 16 años.</t>
  </si>
  <si>
    <t>https://www.tiktok.com/@rtvenoticias/video/7052368379851689222?is_from_webapp=1&amp;sender_device=pc&amp;web_id=6915518856270611973</t>
  </si>
  <si>
    <t>Seguro que has oído hablar de #wordle , pero si no es así te lo presentamos: es el #juego estilo #Mastermind que se ha viralizado en redes.</t>
  </si>
  <si>
    <t>https://www.tiktok.com/@rtvenoticias/video/7052814825847655685?is_from_webapp=1&amp;sender_device=pc&amp;web_id=6915518856270611973</t>
  </si>
  <si>
    <t>En el Día Mundial de la Lucha contra la #Depresión ponemos en foco en la #saludmental de los #jóvenes , con el caso de Biel, de 16 años, como ejemplo.</t>
  </si>
  <si>
    <t>https://www.tiktok.com/@rtvenoticias/video/7052835132989885701?is_from_webapp=1&amp;sender_device=pc&amp;web_id=6915518856270611973</t>
  </si>
  <si>
    <t>En el #Telediario someten a #SenSenra a un test de #verdaderoofalso #musicaentiktok #entrevista</t>
  </si>
  <si>
    <t>https://www.tiktok.com/@rtvenoticias/video/7053112374575828230?is_from_webapp=1&amp;sender_device=pc&amp;web_id=6915518856270611973</t>
  </si>
  <si>
    <t>¿#DNI obligatorio para nuestras #mascotas? #animales #perros #gatos #verificartve #aprendecontiktok</t>
  </si>
  <si>
    <t>https://www.tiktok.com/@rtvenoticias/video/7054191096347299077?is_from_webapp=1&amp;sender_device=pc&amp;web_id=6915518856270611973</t>
  </si>
  <si>
    <t>Debido al #coronavirus han aumentado las #pseudoterapias , como la #homeopatía o el #MMS . El equipo de #Repor lo analiza en profundidad. #sanidad #salud</t>
  </si>
  <si>
    <t>https://www.tiktok.com/@rtvenoticias/video/7054240434129751301?is_from_webapp=1&amp;sender_device=pc&amp;web_id=6915518856270611973</t>
  </si>
  <si>
    <t>La #realeza #holandesa anuncia que deja de utilizar una carroza con motivos #racistas, inspirados en la etapa #colonial . #racismo #paísesbajos</t>
  </si>
  <si>
    <t>https://www.tiktok.com/@rtvenoticias/video/7054267095139306757?is_from_webapp=1&amp;sender_device=pc&amp;web_id=6915518856270611973</t>
  </si>
  <si>
    <t>¿Qué hay detrás del #BlueMonday? #lunesazul #enero #marketing #fyp</t>
  </si>
  <si>
    <t>https://www.tiktok.com/@rtvenoticias/video/7054546273369640198?is_from_webapp=1&amp;sender_device=pc&amp;web_id=6915518856270611973</t>
  </si>
  <si>
    <t>Se pone a la venta una lujosa #villa #romana , que cuenta con el único #mural de #Caravaggio . #arte #italia</t>
  </si>
  <si>
    <t>https://www.tiktok.com/@rtvenoticias/video/7054582084551167238?is_from_webapp=1&amp;sender_device=pc&amp;web_id=6915518856270611973</t>
  </si>
  <si>
    <t>Fallece #pacogento , el mítico exfutbolista del #realmadrid a los 88 años. #futbol #deportes</t>
  </si>
  <si>
    <t>https://www.tiktok.com/@rtvenoticias/video/7054601187441544453?is_from_webapp=1&amp;sender_device=pc&amp;web_id=6915518856270611973</t>
  </si>
  <si>
    <t>Desaparecida la #isla del #volcán de #Tonga tras su #erupción . #fyp #parati</t>
  </si>
  <si>
    <t>https://www.tiktok.com/@rtvenoticias/video/7054627341888212229?is_from_webapp=1&amp;sender_device=pc&amp;web_id=6915518856270611973</t>
  </si>
  <si>
    <t>La #ciudad ganadora de la #panorámica nocturna más #bonita del 🌍: #Toledo .</t>
  </si>
  <si>
    <t>https://www.tiktok.com/@rtvenoticias/video/7054975945874164998?is_from_webapp=1&amp;sender_device=pc&amp;web_id=6915518856270611973</t>
  </si>
  <si>
    <t>Construyen una impresionante #pirámide de casi 10 metros hecha con #hielo en #China</t>
  </si>
  <si>
    <t>https://www.tiktok.com/@rtvenoticias/video/7055007674357894405?is_from_webapp=1&amp;sender_device=pc&amp;web_id=6915518856270611973</t>
  </si>
  <si>
    <t>Cronología: las #fiestas de #BorisJohnson en #DowningStreet #partygate</t>
  </si>
  <si>
    <t>https://www.tiktok.com/@rtvenoticias/video/7055290226775772421?is_from_webapp=1&amp;sender_device=pc&amp;web_id=6915518856270611973</t>
  </si>
  <si>
    <t>#leonardoschwebel #covid #mexico #guadalajara #antivacunas #noticias #pandemia #viral</t>
  </si>
  <si>
    <t>https://www.tiktok.com/@rtvenoticias/video/7055339779411430661?is_from_webapp=1&amp;sender_device=pc&amp;web_id=6915518856270611973</t>
  </si>
  <si>
    <t>#aprendecontiktok #vidasilvestreentiktok🦁🐘🦉 #Tahiti #AdventureVibes</t>
  </si>
  <si>
    <t>https://www.tiktok.com/@rtvenoticias/video/7055728459552738566?is_from_webapp=1&amp;sender_device=pc&amp;web_id=6915518856270611973</t>
  </si>
  <si>
    <t>Se llama #Desi y así se ha ganado el derecho a aparecer en la #orla . #universidad</t>
  </si>
  <si>
    <t>https://www.tiktok.com/@rtvenoticias/video/7056082331420953862?is_from_webapp=1&amp;sender_device=pc&amp;web_id=6915518856270611973</t>
  </si>
  <si>
    <t>Mustafá nació sin extremidades. Ahora, en Italia, puede empezar una nueva vida. Esta es su historia | #aprendecontiktok #superacion</t>
  </si>
  <si>
    <t>https://www.tiktok.com/@rtvenoticias/video/7056473496645324038?is_from_webapp=1&amp;sender_device=pc&amp;web_id=6915518856270611973</t>
  </si>
  <si>
    <t>Falta muy poco para el #benidormfest . Hoy te mostramos el escenario | #eurovisionsongcontest #aprendecontiktok</t>
  </si>
  <si>
    <t>https://www.tiktok.com/@rtvenoticias/video/7056762392318938373?is_from_webapp=1&amp;sender_device=pc&amp;web_id=6915518856270611973</t>
  </si>
  <si>
    <t>Conoce las 13 #canciones del #BenidormFest . #eurovisionsongcontest #CantandoADuo</t>
  </si>
  <si>
    <t>https://www.tiktok.com/@rtvenoticias/video/7056823363095792901?is_from_webapp=1&amp;sender_device=pc&amp;web_id=6915518856270611973</t>
  </si>
  <si>
    <t>185 colaboradores y #sacerdotes #católicos en #Alemania salen del armario para modernizar la #Iglesia .</t>
  </si>
  <si>
    <t>https://www.tiktok.com/@rtvenoticias/video/7056850196898024709?is_from_webapp=1&amp;sender_device=pc&amp;web_id=6915518856270611973</t>
  </si>
  <si>
    <t>Llega #Maximiliana , el nuevo #móvil pensado para los #mayores . #TechTok</t>
  </si>
  <si>
    <t>https://www.tiktok.com/@rtvenoticias/video/7056887795213683973?is_from_webapp=1&amp;sender_device=pc&amp;web_id=6915518856270611973</t>
  </si>
  <si>
    <t>Vuelve #fragglerock , la mítica #serie #infantil que marcó a una generación.</t>
  </si>
  <si>
    <t>https://www.tiktok.com/@rtvenoticias/video/7057122750913121541?is_from_webapp=1&amp;sender_device=pc&amp;web_id=6915518856270611973</t>
  </si>
  <si>
    <t>Estamos con Blanca Paloma @rtve #benidormfest</t>
  </si>
  <si>
    <t>https://www.tiktok.com/@rtvenoticias/video/7057171970357480709?is_from_webapp=1&amp;sender_device=pc&amp;web_id=6915518856270611973</t>
  </si>
  <si>
    <t>@benidorm_fest Chanel probando con la cámara de Tve</t>
  </si>
  <si>
    <t>https://www.tiktok.com/@rtvenoticias/video/7057206128735685894?is_from_webapp=1&amp;sender_device=pc&amp;web_id=6915518856270611973</t>
  </si>
  <si>
    <t>Un micrófono abierto pilla a #joebiden insultando a un #periodista de #foxnews</t>
  </si>
  <si>
    <t>https://www.tiktok.com/@rtvenoticias/video/7057243237118921989?is_from_webapp=1&amp;sender_device=pc&amp;web_id=6915518856270611973</t>
  </si>
  <si>
    <t>#Estambul amanece nevada debido a la #borrasca #Elpis .</t>
  </si>
  <si>
    <t>https://www.tiktok.com/@rtvenoticias/video/7057453591325396229?is_from_webapp=1&amp;sender_device=pc&amp;web_id=6915518856270611973</t>
  </si>
  <si>
    <t>Llegó el día!!!! 1a semifinal de #benidormfest</t>
  </si>
  <si>
    <t>https://www.tiktok.com/@rtvenoticias/video/7057575606245920006?is_from_webapp=1&amp;sender_device=pc&amp;web_id=6915518856270611973</t>
  </si>
  <si>
    <t>El #Papa ha pedido a los padres que no condenen a sus hijos por ser #LGTB</t>
  </si>
  <si>
    <t>https://www.tiktok.com/@rtvenoticias/video/7057600705565035781?is_from_webapp=1&amp;sender_device=pc&amp;web_id=6915518856270611973</t>
  </si>
  <si>
    <t>Cribado #masivo buscando a #Ómicron en #Pekín antes de los #juegosolímpicos</t>
  </si>
  <si>
    <t>https://www.tiktok.com/@rtvenoticias/video/7057950578881629445?is_from_webapp=1&amp;sender_device=pc&amp;web_id=6915518856270611973</t>
  </si>
  <si>
    <t>La #catedral de #NotreDame acoge una exposición de #realidadvirtual sobre su historia. #TechTok</t>
  </si>
  <si>
    <t>https://www.tiktok.com/@rtvenoticias/video/7058199229113699589?is_from_webapp=1&amp;sender_device=pc&amp;web_id=6915518856270611973</t>
  </si>
  <si>
    <t>Fallece el #fotógrafo René Robert congelado en una calle de #París sin que nadie le ayudara.</t>
  </si>
  <si>
    <t>https://www.tiktok.com/@rtvenoticias/video/7058307692015717638?is_from_webapp=1&amp;sender_device=pc&amp;web_id=6915518856270611973</t>
  </si>
  <si>
    <t>#Dico es un #perro que ha podido reunirse con su #familia después de 7 años perdido.</t>
  </si>
  <si>
    <t>https://www.tiktok.com/@rtvenoticias/video/7058330760490536197?is_from_webapp=1&amp;sender_device=pc&amp;web_id=6915518856270611973</t>
  </si>
  <si>
    <t>En el #CEART de #Fuenlabrada hay una exposición con todo sobre #Superman .</t>
  </si>
  <si>
    <t>https://www.tiktok.com/@rtvenoticias/video/7058376069962910982?is_from_webapp=1&amp;sender_device=pc&amp;web_id=6915518856270611973</t>
  </si>
  <si>
    <t>Hablamos de #proteccióndedatos , algo que con el avance de las #tecnologías preocupa cada vez más. #TechTok</t>
  </si>
  <si>
    <t>https://www.tiktok.com/@rtvenoticias/video/7058673080322870533?is_from_webapp=1&amp;sender_device=pc&amp;web_id=6915518856270611973</t>
  </si>
  <si>
    <t>¿Cuál es tu favorita para ganar el #benidormfest ? ¡Las repasamos! #eurovisionsongcontest</t>
  </si>
  <si>
    <t>https://www.tiktok.com/@rtvenoticias/video/7059050144322325766?is_from_webapp=1&amp;sender_device=pc&amp;web_id=6915518856270611973</t>
  </si>
  <si>
    <t>Rafa Nadal hace historia. El primero en lograr 21 Grand Slams | #ao2022 #rafanadal #tennis</t>
  </si>
  <si>
    <t>https://www.tiktok.com/@rtvenoticias/video/7059417393595976965?is_from_webapp=1&amp;sender_device=pc&amp;web_id=6915518856270611973</t>
  </si>
  <si>
    <t>Un grupo de #ganaderos asaltan un edificio en #Lorca , #Murcia</t>
  </si>
  <si>
    <t>https://www.tiktok.com/@rtvenoticias/video/7059475263557471494?is_from_webapp=1&amp;sender_device=pc&amp;web_id=6915518856270611973</t>
  </si>
  <si>
    <t>La #prensa #internacional se rinde ante #RafaNadal</t>
  </si>
  <si>
    <t>https://www.tiktok.com/@rtvenoticias/video/7059705939372412166?is_from_webapp=1&amp;sender_device=pc&amp;web_id=6915518856270611973</t>
  </si>
  <si>
    <t>Una madre de #Cádiz conoce a su #bebé un mes después de nacer. Ella se contagió de #covid19 e ingresó en la #UCI</t>
  </si>
  <si>
    <t>https://www.tiktok.com/@rtvenoticias/video/7059805304476765445?is_from_webapp=1&amp;sender_device=pc&amp;web_id=6915518856270611973</t>
  </si>
  <si>
    <t>La #canción ‘Girls Just Wanna Have Fun’ de #CyndiLauper ha hecho #historia en #YouTube #eneroenunacancion</t>
  </si>
  <si>
    <t>https://www.tiktok.com/@rtvenoticias/video/7059820459944201477?is_from_webapp=1&amp;sender_device=pc&amp;web_id=6915518856270611973</t>
  </si>
  <si>
    <t>China #celebra su #AñoNuevo : #2022 será el #año del #tigre 🐯 #AñoNuevoChino</t>
  </si>
  <si>
    <t>https://www.tiktok.com/@rtvenoticias/video/7060181922521140486?is_from_webapp=1&amp;sender_device=pc&amp;web_id=6915518856270611973</t>
  </si>
  <si>
    <t>Los #profesionales #especializados serán los más demandados en #2022</t>
  </si>
  <si>
    <t>https://www.tiktok.com/@rtvenoticias/video/7060192615173541126?is_from_webapp=1&amp;sender_device=pc&amp;web_id=6915518856270611973</t>
  </si>
  <si>
    <t>Una mujer ha sido #detenida por #acosar y #amenazar de muerte a la #actriz #CandelaPeña .</t>
  </si>
  <si>
    <t>https://www.tiktok.com/@rtvenoticias/video/7060195567539932422?is_from_webapp=1&amp;sender_device=pc&amp;web_id=6915518856270611973</t>
  </si>
  <si>
    <t>Whoopi Goldberg suspendida por esta frase: “El holocausto no tuvo relación con la raza”. #whoopigoldberg</t>
  </si>
  <si>
    <t>https://www.tiktok.com/@rtvenoticias/video/7060524517612965125?is_from_webapp=1&amp;sender_device=pc&amp;web_id=6915518856270611973</t>
  </si>
  <si>
    <t>Por la #igualdad de #género : Nadia Calviño no volverá a #participar en un #debate en el que sea la única #mujer</t>
  </si>
  <si>
    <t>https://www.tiktok.com/@rtvenoticias/video/7060555886233750790?is_from_webapp=1&amp;sender_device=pc&amp;web_id=6915518856270611973</t>
  </si>
  <si>
    <t>El #Gobierno aprueba por un voto de un miembro del #PP la #reformalaboral</t>
  </si>
  <si>
    <t>https://www.tiktok.com/@rtvenoticias/video/7060918640379743493?is_from_webapp=1&amp;sender_device=pc&amp;web_id=6915518856270611973</t>
  </si>
  <si>
    <t>Continúa la #polémica por la #votación de la #ReformaLaboral en el #Congreso .</t>
  </si>
  <si>
    <t>https://www.tiktok.com/@rtvenoticias/video/7060920133081992454?is_from_webapp=1&amp;sender_device=pc&amp;web_id=6915518856270611973</t>
  </si>
  <si>
    <t>Un gorro previene la #alopecia en tratamientos de #quimioterapia #DiaMundialContraElCancer</t>
  </si>
  <si>
    <t>https://www.tiktok.com/@rtvenoticias/video/7060920289709886726?is_from_webapp=1&amp;sender_device=pc&amp;web_id=6915518856270611973</t>
  </si>
  <si>
    <t>Dimiten cinco miembros del #gobierno de #borisjohnson por el #partygate</t>
  </si>
  <si>
    <t>https://www.tiktok.com/@rtvenoticias/video/7061932336744516869?is_from_webapp=1&amp;sender_device=pc&amp;web_id=6915518856270611973</t>
  </si>
  <si>
    <t>¿Desmontar un #puente #histórico en #Róterdam para dejar paso al superyate de #Bezos? Te contamos la polémica.</t>
  </si>
  <si>
    <t>https://www.tiktok.com/@rtvenoticias/video/7062017716617547013?is_from_webapp=1&amp;sender_device=pc&amp;web_id=6915518856270611973</t>
  </si>
  <si>
    <t>El #Ministerio de #Trabajo propone un #salariominimo de 1000€ al mes.</t>
  </si>
  <si>
    <t>https://www.tiktok.com/@rtvenoticias/video/7062030521970330885?is_from_webapp=1&amp;sender_device=pc&amp;web_id=6915518856270611973</t>
  </si>
  <si>
    <t>La #violenciaverbal está creciendo debido al #anonimato que dan las #RRSS . #EscapaDelHate</t>
  </si>
  <si>
    <t>https://www.tiktok.com/@rtvenoticias/video/7062044538247990533?is_from_webapp=1&amp;sender_device=pc&amp;web_id=6915518856270611973</t>
  </si>
  <si>
    <t>Una #encuesta revela que casi la mitad de los #profesionales de la #enfermeria ha pensado dejarlo</t>
  </si>
  <si>
    <t>https://www.tiktok.com/@rtvenoticias/video/7062054844131069189?is_from_webapp=1&amp;sender_device=pc&amp;web_id=6915518856270611973</t>
  </si>
  <si>
    <t>Tres personas #paraplejicas han podido andar otra vez gracias a un #implante #inteligente</t>
  </si>
  <si>
    <t>https://www.tiktok.com/@rtvenoticias/video/7062396737477954822?is_from_webapp=1&amp;sender_device=pc&amp;web_id=6915518856270611973</t>
  </si>
  <si>
    <t>📍Primer #mapa de #glaciares . Hay un 20% menos de #hielo glacial de lo que se creía. #AprendeConTiktok</t>
  </si>
  <si>
    <t>https://www.tiktok.com/@rtvenoticias/video/7062420137760132357?is_from_webapp=1&amp;sender_device=pc&amp;web_id=6915518856270611973</t>
  </si>
  <si>
    <t>El #Papa #BenedictoXVI pide perdón a las víctimas de la #Iglesia</t>
  </si>
  <si>
    <t>https://www.tiktok.com/@rtvenoticias/video/7062431841277512965?is_from_webapp=1&amp;sender_device=pc&amp;web_id=6915518856270611973</t>
  </si>
  <si>
    <t>#España tiene cuatro #nominados a los #oscar2022 , entre ellos a #penelopecruz y a #javierbardem</t>
  </si>
  <si>
    <t>https://www.tiktok.com/@rtvenoticias/video/7062682689320602886?is_from_webapp=1&amp;sender_device=pc&amp;web_id=6915518856270611973</t>
  </si>
  <si>
    <t>Así vivieron #penélopecruz y #javierbardem su #nominación a los #oscar2022</t>
  </si>
  <si>
    <t>https://www.tiktok.com/@rtvenoticias/video/7062791092567149829?is_from_webapp=1&amp;sender_device=pc&amp;web_id=6915518856270611973</t>
  </si>
  <si>
    <t>El #Salario Mínimo Interprofesional (#SMI ) se situará este año en 1.000 #euros mensuales.</t>
  </si>
  <si>
    <t>https://www.tiktok.com/@rtvenoticias/video/7062799746146077957?is_from_webapp=1&amp;sender_device=pc&amp;web_id=6915518856270611973</t>
  </si>
  <si>
    <t>El #extenista #BorisBecker defiende a #Djokovic</t>
  </si>
  <si>
    <t>https://www.tiktok.com/@rtvenoticias/video/7062846605094866182?is_from_webapp=1&amp;sender_device=pc&amp;web_id=6915518856270611973</t>
  </si>
  <si>
    <t>El #presidente de #México propone “pausar” las #relaciones con #España .</t>
  </si>
  <si>
    <t>https://www.tiktok.com/@rtvenoticias/video/7063062797835357445?is_from_webapp=1&amp;sender_device=pc&amp;web_id=6915518856270611973</t>
  </si>
  <si>
    <t>Isabel Díaz #Ayuso y Rocío #Monasterio chocan por las bandas latinas.</t>
  </si>
  <si>
    <t>https://www.tiktok.com/@rtvenoticias/video/7063080697258347782?is_from_webapp=1&amp;sender_device=pc&amp;web_id=6915518856270611973</t>
  </si>
  <si>
    <t>La #congresista republicana #MarjorieGreene confunde la Gestapo con el #gazpacho .</t>
  </si>
  <si>
    <t>https://www.tiktok.com/@rtvenoticias/video/7063132034025213190?is_from_webapp=1&amp;sender_device=pc&amp;web_id=6915518856270611973</t>
  </si>
  <si>
    <t>Nuevas #playas en #LaPalma debido a la erupción del #volcán</t>
  </si>
  <si>
    <t>https://www.tiktok.com/@rtvenoticias/video/7063150668290264325?is_from_webapp=1&amp;sender_device=pc&amp;web_id=6915518856270611973</t>
  </si>
  <si>
    <t>Los #plásticos , #redes o #tapones : Así matan a las #tortugas en el Gólfo Pérsico.</t>
  </si>
  <si>
    <t>https://www.tiktok.com/@rtvenoticias/video/7063173741613714693?is_from_webapp=1&amp;sender_device=pc&amp;web_id=6915518856270611973</t>
  </si>
  <si>
    <t>El efecto #tanxugueiras : mayor demanda de panderetas y clases.</t>
  </si>
  <si>
    <t>https://www.tiktok.com/@rtvenoticias/video/7063503954524572933?is_from_webapp=1&amp;sender_device=pc&amp;web_id=6915518856270611973</t>
  </si>
  <si>
    <t>¿Por qué en la #reunión de #Macron y #Putin había una #mesa tan larga que los separaba? Te lo contamos.</t>
  </si>
  <si>
    <t>https://www.tiktok.com/@rtvenoticias/video/7063512020502547718?is_from_webapp=1&amp;sender_device=pc&amp;web_id=6915518856270611973</t>
  </si>
  <si>
    <t>El #PP y #AlbertoCasero interponen un recurso en el #TribunalSupremo por el voto erróneo.</t>
  </si>
  <si>
    <t>https://www.tiktok.com/@rtvenoticias/video/7063522424872062213?is_from_webapp=1&amp;sender_device=pc&amp;web_id=6915518856270611973</t>
  </si>
  <si>
    <t>10 años sin Whitney Houston. #música #WhitneyHouston #cultura</t>
  </si>
  <si>
    <t>https://www.tiktok.com/@rtvenoticias/video/7063535636657032453?is_from_webapp=1&amp;sender_device=pc&amp;web_id=6915518856270611973</t>
  </si>
  <si>
    <t>269.000 aves de corral han sido sacrificadas preventivamente por brotes de #gripeaviar</t>
  </si>
  <si>
    <t>https://www.tiktok.com/@rtvenoticias/video/7063953474081361158?is_from_webapp=1&amp;sender_device=pc&amp;web_id=6915518856270611973</t>
  </si>
  <si>
    <t>Jaime Lorente, Álex García, Blanca Portillo o Jedet entre otros, se suman a la #cámaraglamour de los #Goya2022 .</t>
  </si>
  <si>
    <t>https://www.tiktok.com/@rtvenoticias/video/7063983520238128390?is_from_webapp=1&amp;sender_device=pc&amp;web_id=6915518856270611973</t>
  </si>
  <si>
    <t>María José Llergo ha aprovechado su #discurso para saludar a Penélope Cruz. #Goya2022</t>
  </si>
  <si>
    <t>https://www.tiktok.com/@rtvenoticias/video/7064260290828864773?is_from_webapp=1&amp;sender_device=pc&amp;web_id=6915518856270611973</t>
  </si>
  <si>
    <t>Algunas aseguradoras dejarán de cubrir #vuelos a #Ucrania</t>
  </si>
  <si>
    <t>https://www.tiktok.com/@rtvenoticias/video/7064274587390872837?is_from_webapp=1&amp;sender_device=pc&amp;web_id=6915518856270611973</t>
  </si>
  <si>
    <t>En #NuevaZelanda han puesto la #Macarena para disipar #protestas #antivacunas</t>
  </si>
  <si>
    <t>https://www.tiktok.com/@rtvenoticias/video/7064354154184969478?is_from_webapp=1&amp;sender_device=pc&amp;web_id=6915518856270611973</t>
  </si>
  <si>
    <t>El #PP gana las #elecciones de #castillayleon sin mayoría absoluta.</t>
  </si>
  <si>
    <t>https://www.tiktok.com/@rtvenoticias/video/7064623497904950534?is_from_webapp=1&amp;sender_device=pc&amp;web_id=6915518856270611973</t>
  </si>
  <si>
    <t>Es #sanvalentin y descubrimos un nuevo concepto: el "#amor líquido", cuando las #relaciones son de usar y tirar.</t>
  </si>
  <si>
    <t>https://www.tiktok.com/@rtvenoticias/video/7064625701688757509?is_from_webapp=1&amp;sender_device=pc&amp;web_id=6915518856270611973</t>
  </si>
  <si>
    <t>Feliz #SanValentin , #SanSolterin y #Samvalentin #frodo #señordelosanillos #esdla #CuandoNoEraViral</t>
  </si>
  <si>
    <t>https://www.tiktok.com/@rtvenoticias/video/7064640696044571909?is_from_webapp=1&amp;sender_device=pc&amp;web_id=6915518856270611973</t>
  </si>
  <si>
    <t>En un zoo de #reinounido tienen una tradición: una campaña para poner nombres de #ex a sus cucarachas por #sanvalentin #sansolterin</t>
  </si>
  <si>
    <t>https://www.tiktok.com/@rtvenoticias/video/7064895871976066309?is_from_webapp=1&amp;sender_device=pc&amp;web_id=6915518856270611973</t>
  </si>
  <si>
    <t>#Djokovic habla sobre la #vacuna contra la #covid19 y de lo que pasó en #australia . #tenis #sports</t>
  </si>
  <si>
    <t>https://www.tiktok.com/@rtvenoticias/video/7064967741068840197?is_from_webapp=1&amp;sender_device=pc&amp;web_id=6915518856270611973</t>
  </si>
  <si>
    <t>#Tudanca afirma que dialogará con el #PP para hacer un #cordónsanitario a #Vox</t>
  </si>
  <si>
    <t>https://www.tiktok.com/@rtvenoticias/video/7065023024117976325?is_from_webapp=1&amp;sender_device=pc&amp;web_id=6915518856270611973</t>
  </si>
  <si>
    <t>La #actriz #EmmaThompson se ha hecho #viral con unas declaraciones sobre las imposiciones estéticas de las #mujeres</t>
  </si>
  <si>
    <t>https://www.tiktok.com/@rtvenoticias/video/7065308663572974854?is_from_webapp=1&amp;sender_device=pc&amp;web_id=6915518856270611973</t>
  </si>
  <si>
    <t>AlmudenaAriza nos cuenta los detalles del naufragio del barco gallego cerca de Terranova en el #Telediario .</t>
  </si>
  <si>
    <t>https://www.tiktok.com/@rtvenoticias/video/7065352744374177029?is_from_webapp=1&amp;sender_device=pc&amp;web_id=6915518856270611973</t>
  </si>
  <si>
    <t>Cada vez hay más casos de #phising , una práctica de #fraudebancario por #SMS #SeguridadEnTiktok</t>
  </si>
  <si>
    <t>https://www.tiktok.com/@rtvenoticias/video/7065367104823774470?is_from_webapp=1&amp;sender_device=pc&amp;web_id=6915518856270611973</t>
  </si>
  <si>
    <r>
      <rPr>
        <rFont val="Arial"/>
        <color rgb="FF161823"/>
        <sz val="12.0"/>
      </rPr>
      <t xml:space="preserve">‘Hispavisión’, un nuevo </t>
    </r>
    <r>
      <rPr>
        <rFont val="Arial"/>
        <color rgb="FF161823"/>
        <sz val="12.0"/>
      </rPr>
      <t xml:space="preserve">#festival #iberoamericano </t>
    </r>
    <r>
      <rPr>
        <rFont val="Arial"/>
        <color rgb="FF161823"/>
        <sz val="12.0"/>
      </rPr>
      <t xml:space="preserve">que comenzará en </t>
    </r>
    <r>
      <rPr>
        <rFont val="Arial"/>
        <color rgb="FF161823"/>
        <sz val="12.0"/>
      </rPr>
      <t xml:space="preserve">#2023 </t>
    </r>
    <r>
      <rPr>
        <rFont val="Arial"/>
        <color rgb="FF161823"/>
        <sz val="12.0"/>
      </rPr>
      <t xml:space="preserve">. </t>
    </r>
    <r>
      <rPr>
        <rFont val="Arial"/>
        <color rgb="FF161823"/>
        <sz val="12.0"/>
      </rPr>
      <t>#Hispavisión #BenidormFest</t>
    </r>
  </si>
  <si>
    <t>https://www.tiktok.com/@rtvenoticias/video/7065378120064371974?is_from_webapp=1&amp;sender_device=pc&amp;web_id=6915518856270611973</t>
  </si>
  <si>
    <t>Resuelto el #misterio de los amarillos de #Miró que pierden intensidad.</t>
  </si>
  <si>
    <t>https://www.tiktok.com/@rtvenoticias/video/7065402353784016134?is_from_webapp=1&amp;sender_device=pc&amp;web_id=6915518856270611973</t>
  </si>
  <si>
    <t>La #ranaleopardo es uno de los #anfibios más bonitos que pueden encontrarse en la #naturaleza .</t>
  </si>
  <si>
    <t>https://www.tiktok.com/@rtvenoticias/video/7065669236835831045?is_from_webapp=1&amp;sender_device=pc&amp;web_id=6915518856270611973</t>
  </si>
  <si>
    <r>
      <rPr>
        <rFont val="Arial"/>
        <color rgb="FF161823"/>
        <sz val="12.0"/>
      </rPr>
      <t xml:space="preserve">El </t>
    </r>
    <r>
      <rPr>
        <rFont val="Arial"/>
        <color rgb="FF161823"/>
        <sz val="12.0"/>
      </rPr>
      <t xml:space="preserve">#PP </t>
    </r>
    <r>
      <rPr>
        <rFont val="Arial"/>
        <color rgb="FF161823"/>
        <sz val="12.0"/>
      </rPr>
      <t xml:space="preserve">habría investigado a </t>
    </r>
    <r>
      <rPr>
        <rFont val="Arial"/>
        <color rgb="FF161823"/>
        <sz val="12.0"/>
      </rPr>
      <t xml:space="preserve">#Ayuso </t>
    </r>
    <r>
      <rPr>
        <rFont val="Arial"/>
        <color rgb="FF161823"/>
        <sz val="12.0"/>
      </rPr>
      <t xml:space="preserve">con un </t>
    </r>
    <r>
      <rPr>
        <rFont val="Arial"/>
        <color rgb="FF161823"/>
        <sz val="12.0"/>
      </rPr>
      <t xml:space="preserve">#detectiveprivado </t>
    </r>
    <r>
      <rPr>
        <rFont val="Arial"/>
        <color rgb="FF161823"/>
        <sz val="12.0"/>
      </rPr>
      <t>para averiguar sobre un contrato que hizo a su hermano Tomás Ayuso.</t>
    </r>
  </si>
  <si>
    <t>https://www.tiktok.com/@rtvenoticias/video/7065708656708340998?is_from_webapp=1&amp;sender_device=pc&amp;web_id=6915518856270611973</t>
  </si>
  <si>
    <t>#Egea contesta a #Ayuso en medio de la polémica por el supuesto espionaje a la Presidenta de la Comunidad de #Madrid .</t>
  </si>
  <si>
    <t>https://www.tiktok.com/@rtvenoticias/video/7065738508199087365?is_from_webapp=1&amp;sender_device=pc&amp;web_id=6915518856270611973</t>
  </si>
  <si>
    <t>10 #frases que resumen el #discurso de #Ayuso . #PP #Casado #Génova</t>
  </si>
  <si>
    <t>https://www.tiktok.com/@rtvenoticias/video/7065754726725324037?is_from_webapp=1&amp;sender_device=pc&amp;web_id=6915518856270611973</t>
  </si>
  <si>
    <t>La #expresidenta de la Comunidad de #Madrid , Esperanza #Aguirre , pide la #dimisión del #secretario general del #PP , Teodoro García #Egea .</t>
  </si>
  <si>
    <t>https://www.tiktok.com/@rtvenoticias/video/7066029529239735558?is_from_webapp=1&amp;sender_device=pc&amp;web_id=6915518856270611973</t>
  </si>
  <si>
    <t>#Casado sobre la #crisis del #PP :"Estoy muy sorprendido y muy decepcionado"</t>
  </si>
  <si>
    <t>https://www.tiktok.com/@rtvenoticias/video/7066035017255800070?is_from_webapp=1&amp;sender_device=pc&amp;web_id=6915518856270611973</t>
  </si>
  <si>
    <t>Mañana a las 1 1:30 llega el barco con los supervivientes y los fallecidos del #villadepitanxo a #Terranova . Nos cuenta desde allí #almudenaariza</t>
  </si>
  <si>
    <t>https://www.tiktok.com/@rtvenoticias/video/7066093290399010053?is_from_webapp=1&amp;sender_device=pc&amp;web_id=6915518856270611973</t>
  </si>
  <si>
    <t>Aprobado el proyecto de ley sobre #protecciónanimal : habrá penas de hasta dos años de #cárcel por maltrato.</t>
  </si>
  <si>
    <t>https://www.tiktok.com/@rtvenoticias/video/7066114948841131269?is_from_webapp=1&amp;sender_device=pc&amp;web_id=6915518856270611973</t>
  </si>
  <si>
    <t>El #videojuego #horizonforbiddenwest trae de vuelta a #Aloy , interpretada por #MichelleJenner en la versión en español. #gamingontiktok</t>
  </si>
  <si>
    <t>https://www.tiktok.com/@rtvenoticias/video/7066130270012919046?is_from_webapp=1&amp;sender_device=pc&amp;web_id=6915518856270611973</t>
  </si>
  <si>
    <t>Nueva actitud #machista hacia #ursulavonderleyen : el ministro de Exteriores de #Uganda no la saluda a ella y sí a los otros hombres.</t>
  </si>
  <si>
    <t>https://www.tiktok.com/@rtvenoticias/video/7066373504043732230?is_from_webapp=1&amp;sender_device=pc&amp;web_id=6915518856270611973</t>
  </si>
  <si>
    <t>Las apps de citas, a examen en #ElEscalón . Ya en nuestro canal de Youtube | #aprendeentiktok</t>
  </si>
  <si>
    <t>https://www.tiktok.com/@rtvenoticias/video/7066418919086574853?is_from_webapp=1&amp;sender_device=pc&amp;web_id=6915518856270611973</t>
  </si>
  <si>
    <t>Hacemos un repaso por la cronología del desencuentro entre #Ayuso y #Casado | #PP #Madrid</t>
  </si>
  <si>
    <t>https://www.tiktok.com/@rtvenoticias/video/7066786796977376518?is_from_webapp=1&amp;sender_device=pc&amp;web_id=6915518856270611973</t>
  </si>
  <si>
    <t>Simpatizantes de #Ayuso piden la dimisión de #Casado y #Egea frente a la sede del #PP en #Madrid</t>
  </si>
  <si>
    <t>https://www.tiktok.com/@rtvenoticias/video/7067146023566609670?is_from_webapp=1&amp;sender_device=pc&amp;web_id=6915518856270611973</t>
  </si>
  <si>
    <t>Isabel Díaz #Ayuso pide “responsabilidad” a #Casado ante una situación “insostenible” en el #PP</t>
  </si>
  <si>
    <t>https://www.tiktok.com/@rtvenoticias/video/7067165954354040070?is_from_webapp=1&amp;sender_device=pc&amp;web_id=6915518856270611973</t>
  </si>
  <si>
    <t>“Hay que tomar #decisiones complejas que deben ser urgentes” #Feijóo , sobre la situación del #PP</t>
  </si>
  <si>
    <t>https://www.tiktok.com/@rtvenoticias/video/7067213205851950342?is_from_webapp=1&amp;sender_device=pc&amp;web_id=6915518856270611973</t>
  </si>
  <si>
    <t>El #presidente #pedrosanchez ha hecho unas declaraciones sobre la crisis del #partidopopular</t>
  </si>
  <si>
    <t>https://www.tiktok.com/@rtvenoticias/video/7067242334316023045?is_from_webapp=1&amp;sender_device=pc&amp;web_id=6915518856270611973</t>
  </si>
  <si>
    <t>#almudenaariza nos enseña el momento en el que los supervivientes del #villadepitanxo suben al avión que les repatriar junto a cinco fallecidos.</t>
  </si>
  <si>
    <t>https://www.tiktok.com/@rtvenoticias/video/7067509708483054854?is_from_webapp=1&amp;sender_device=pc&amp;web_id=6915518856270611973</t>
  </si>
  <si>
    <t>José Luis Martínez-#Almeida #dimite como #portavoz nacional del #PP</t>
  </si>
  <si>
    <t>https://www.tiktok.com/@rtvenoticias/video/7067575498611739909?is_from_webapp=1&amp;sender_device=pc&amp;web_id=6915518856270611973</t>
  </si>
  <si>
    <t>#serrat recibe la Cruz de la Orden Civil de Alfonso X el Sabio, el reconocimiento civil más importante. #música</t>
  </si>
  <si>
    <t>https://www.tiktok.com/@rtvenoticias/video/7067885954383580421?is_from_webapp=1&amp;sender_device=pc&amp;web_id=6915518856270611973</t>
  </si>
  <si>
    <t>Pablo #Casado se despide del #Congreso y #Sánchez garantiza que no adelanta #elecciones</t>
  </si>
  <si>
    <t>https://www.tiktok.com/@rtvenoticias/video/7067950906100239621?is_from_webapp=1&amp;sender_device=pc&amp;web_id=6915518856270611973</t>
  </si>
  <si>
    <t>Las #futbolistas de la #selección de #estadosunidos consiguen la #igualdadsalarial #fútbol #deporte</t>
  </si>
  <si>
    <t>https://www.tiktok.com/@rtvenoticias/video/7068289304463822085?is_from_webapp=1&amp;sender_device=pc&amp;web_id=6915518856270611973</t>
  </si>
  <si>
    <r>
      <rPr>
        <rFont val="Arial"/>
        <color rgb="FF161823"/>
        <sz val="12.0"/>
        <u/>
      </rPr>
      <t xml:space="preserve">Rusia ataca </t>
    </r>
    <r>
      <rPr>
        <rFont val="Arial"/>
        <color rgb="FF161823"/>
        <sz val="12.0"/>
        <u/>
      </rPr>
      <t xml:space="preserve">#Ucrania </t>
    </r>
    <r>
      <rPr>
        <rFont val="Arial"/>
        <color rgb="FF161823"/>
        <sz val="12.0"/>
        <u/>
      </rPr>
      <t xml:space="preserve">después de que </t>
    </r>
    <r>
      <rPr>
        <rFont val="Arial"/>
        <color rgb="FF161823"/>
        <sz val="12.0"/>
        <u/>
      </rPr>
      <t xml:space="preserve">#Putin </t>
    </r>
    <r>
      <rPr>
        <rFont val="Arial"/>
        <color rgb="FF161823"/>
        <sz val="12.0"/>
        <u/>
      </rPr>
      <t>anunciara una “</t>
    </r>
    <r>
      <rPr>
        <rFont val="Arial"/>
        <color rgb="FF161823"/>
        <sz val="12.0"/>
        <u/>
      </rPr>
      <t xml:space="preserve">#operación #militar #especial </t>
    </r>
    <r>
      <rPr>
        <rFont val="Arial"/>
        <color rgb="FF161823"/>
        <sz val="12.0"/>
        <u/>
      </rPr>
      <t xml:space="preserve">”, iniciando una </t>
    </r>
    <r>
      <rPr>
        <rFont val="Arial"/>
        <color rgb="FF161823"/>
        <sz val="12.0"/>
        <u/>
      </rPr>
      <t xml:space="preserve">#guerra </t>
    </r>
    <r>
      <rPr>
        <rFont val="Arial"/>
        <color rgb="FF161823"/>
        <sz val="12.0"/>
        <u/>
      </rPr>
      <t xml:space="preserve">en </t>
    </r>
    <r>
      <rPr>
        <rFont val="Arial"/>
        <color rgb="FF161823"/>
        <sz val="12.0"/>
        <u/>
      </rPr>
      <t>#Europa</t>
    </r>
  </si>
  <si>
    <t>https://www.tiktok.com/@rtvenoticias/video/7068357058747337990?is_from_webapp=1&amp;sender_device=pc&amp;web_id=6915518856270611973</t>
  </si>
  <si>
    <t>Guerra en #Ucrania : del #discurso de #Putin a las #reacciones #internacionales</t>
  </si>
  <si>
    <t>https://www.tiktok.com/@rtvenoticias/video/7068389519631994118?is_from_webapp=1&amp;sender_device=pc&amp;web_id=6915518856270611973</t>
  </si>
  <si>
    <t>El #presidente de #EEUU , Joe #Biden , aprueba #sanciones de “largo impacto” contra #Rusia</t>
  </si>
  <si>
    <t>https://www.tiktok.com/@rtvenoticias/video/7068625693537537285?is_from_webapp=1&amp;sender_device=pc&amp;web_id=6915518856270611973</t>
  </si>
  <si>
    <t>Día 2 de #enfrentamientos en #Ucrania : Las #tropas de #Putin entran en #Kiev</t>
  </si>
  <si>
    <t>https://www.tiktok.com/@rtvenoticias/video/7068649591784230149?is_from_webapp=1&amp;sender_device=pc&amp;web_id=6915518856270611973</t>
  </si>
  <si>
    <t>Ciudadanos #ucranianos se #manifiestan frente a los #consulados #rusos en #Madrid y #Barcelona</t>
  </si>
  <si>
    <t>https://www.tiktok.com/@rtvenoticias/video/7068705311636425990?is_from_webapp=1&amp;sender_device=pc&amp;web_id=6915518856270611973</t>
  </si>
  <si>
    <t>El #fotoperiodista #EmilioMorenatti , premio #Pulitzer 2021, capta estas imágenes desde #Ucrania</t>
  </si>
  <si>
    <t>https://www.tiktok.com/@rtvenoticias/video/7068713126463687941?is_from_webapp=1&amp;sender_device=pc&amp;web_id=6915518856270611973</t>
  </si>
  <si>
    <t>Se cumplen dos meses tras el fin de la #erupción de #lapalma . Muchas infraestructuras, como la casa de Vicente, siguen enterradas en cenizas.</t>
  </si>
  <si>
    <t>https://www.tiktok.com/@rtvenoticias/video/7068728797935193349?is_from_webapp=1&amp;sender_device=pc&amp;web_id=6915518856270611973</t>
  </si>
  <si>
    <t>El frente ha estado tranquilo por la mañana en #ucrania , pero al anochecer han comenzado los tiros en las afueras de la ciudad #Kramatorsk .</t>
  </si>
  <si>
    <t>https://www.tiktok.com/@rtvenoticias/video/7068751499454647558?is_from_webapp=1&amp;sender_device=pc&amp;web_id=6915518856270611973</t>
  </si>
  <si>
    <t>La segunda jornada de la #guerradeucrania se ha cobrado 137 vidas, 316 heridos y 100.000 desplazados. Estas son algunas de las imágenes.</t>
  </si>
  <si>
    <t>https://www.tiktok.com/@rtvenoticias/video/7069060343158295814?is_from_webapp=1&amp;sender_device=pc&amp;web_id=6915518856270611973</t>
  </si>
  <si>
    <t>Un #misil impacta en un #edificio de #Kiev , #Ucrania , causando heridos pero no víctimas mortales</t>
  </si>
  <si>
    <t>https://www.tiktok.com/@rtvenoticias/video/7069082698236579078?is_from_webapp=1&amp;sender_device=pc&amp;web_id=6915518856270611973</t>
  </si>
  <si>
    <r>
      <rPr>
        <rFont val="Arial"/>
        <color rgb="FF161823"/>
        <sz val="12.0"/>
      </rPr>
      <t xml:space="preserve">Uno de los </t>
    </r>
    <r>
      <rPr>
        <rFont val="Arial"/>
        <color rgb="FF161823"/>
        <sz val="12.0"/>
      </rPr>
      <t xml:space="preserve">#hoteles </t>
    </r>
    <r>
      <rPr>
        <rFont val="Arial"/>
        <color rgb="FF161823"/>
        <sz val="12.0"/>
      </rPr>
      <t xml:space="preserve">más famosos de </t>
    </r>
    <r>
      <rPr>
        <rFont val="Arial"/>
        <color rgb="FF161823"/>
        <sz val="12.0"/>
      </rPr>
      <t xml:space="preserve">#Ucrania </t>
    </r>
    <r>
      <rPr>
        <rFont val="Arial"/>
        <color rgb="FF161823"/>
        <sz val="12.0"/>
      </rPr>
      <t xml:space="preserve">, transformado en </t>
    </r>
    <r>
      <rPr>
        <rFont val="Arial"/>
        <color rgb="FF161823"/>
        <sz val="12.0"/>
      </rPr>
      <t xml:space="preserve">#barricada </t>
    </r>
    <r>
      <rPr>
        <rFont val="Arial"/>
        <color rgb="FF161823"/>
        <sz val="12.0"/>
      </rPr>
      <t xml:space="preserve">para </t>
    </r>
    <r>
      <rPr>
        <rFont val="Arial"/>
        <color rgb="FF161823"/>
        <sz val="12.0"/>
      </rPr>
      <t xml:space="preserve">#defenderse </t>
    </r>
    <r>
      <rPr>
        <rFont val="Arial"/>
        <color rgb="FF161823"/>
        <sz val="12.0"/>
      </rPr>
      <t xml:space="preserve">de las </t>
    </r>
    <r>
      <rPr>
        <rFont val="Arial"/>
        <color rgb="FF161823"/>
        <sz val="12.0"/>
      </rPr>
      <t>#tropas #rusas</t>
    </r>
  </si>
  <si>
    <t>https://www.tiktok.com/@rtvenoticias/video/7069105418689121542?is_from_webapp=1&amp;sender_device=pc&amp;web_id=6915518856270611973</t>
  </si>
  <si>
    <t>Desde #VerificaRTVE , luchan contra la #desinformación en el #conflicto de #Ucrania .</t>
  </si>
  <si>
    <t>https://www.tiktok.com/@rtvenoticias/video/7069130093850922246?is_from_webapp=1&amp;sender_device=pc&amp;web_id=6915518856270611973</t>
  </si>
  <si>
    <t>El #Ejército y los #milicianos #ucranianos combaten sin tregua en las calles de #Kiev</t>
  </si>
  <si>
    <t>https://www.tiktok.com/@rtvenoticias/video/7069144612002123013?is_from_webapp=1&amp;sender_device=pc&amp;web_id=6915518856270611973</t>
  </si>
  <si>
    <t>Cuarenta civiles #españoles han cruzado la #frontera con #Polonia</t>
  </si>
  <si>
    <t>https://www.tiktok.com/@rtvenoticias/video/7069428452218113285?is_from_webapp=1&amp;sender_device=pc&amp;web_id=6915518856270611973</t>
  </si>
  <si>
    <t>En el cuarto día de la invasión de #Ucrania los enfrentamientos se recrudecen en las calles desiertas de #Kiev . Nos lo cuenta Víctor García.</t>
  </si>
  <si>
    <t>https://www.tiktok.com/@rtvenoticias/video/7069452036550446341?is_from_webapp=1&amp;sender_device=pc&amp;web_id=6915518856270611973</t>
  </si>
  <si>
    <t>Los ciudadanos de #Ucrania han visto cómo sus vidas daban un giro desde la invasión, teniendo que adaptarse a una nueva realidad.</t>
  </si>
  <si>
    <t>https://www.tiktok.com/@rtvenoticias/video/7069470283530538245?is_from_webapp=1&amp;sender_device=pc&amp;web_id=6915518856270611973</t>
  </si>
  <si>
    <t>Úrsula Von der Leyen anuncia que la #unioneuropea cierra su #espacioaereo a #Rusia</t>
  </si>
  <si>
    <t>https://www.tiktok.com/@rtvenoticias/video/7069501520575761669?is_from_webapp=1&amp;sender_device=pc&amp;web_id=6915518856270611973</t>
  </si>
  <si>
    <t>Decenas de voluntarios se organizan en #Madrid para llevar #ayudahumanitaria a #Ucrania</t>
  </si>
  <si>
    <t>https://www.tiktok.com/@rtvenoticias/video/7069756793135582469?is_from_webapp=1&amp;sender_device=pc&amp;web_id=6915518856270611973</t>
  </si>
  <si>
    <t>La #ministra de #defensa #margaritarobles ha hecho unas declaraciones sobre la #guerradeucrania y sobre #Putin</t>
  </si>
  <si>
    <t>https://www.tiktok.com/@rtvenoticias/video/7069780222140255493?is_from_webapp=1&amp;sender_device=pc&amp;web_id=6915518856270611973</t>
  </si>
  <si>
    <t>#alejandrosanz es nombrado Hijo Predilecto de #Andalucía en el #díadeandalucía</t>
  </si>
  <si>
    <t>https://www.tiktok.com/@rtvenoticias/video/7069817681079176454?is_from_webapp=1&amp;sender_device=pc&amp;web_id=6915518856270611973</t>
  </si>
  <si>
    <t>Desde el comienzo de la #guerradeucrania más de medio millón de personas ha salido del país, la mayoría por la #frontera de #Polonia</t>
  </si>
  <si>
    <t>https://www.tiktok.com/@rtvenoticias/video/7069836089963367685?is_from_webapp=1&amp;sender_device=pc&amp;web_id=6915518856270611973</t>
  </si>
  <si>
    <t>El #hospitalinfantil de #Kiev ha trasladado a los #niños a un #búnker</t>
  </si>
  <si>
    <t>https://www.tiktok.com/@rtvenoticias/video/7070112690550656261?is_from_webapp=1&amp;sender_device=pc&amp;web_id=6915518856270611973</t>
  </si>
  <si>
    <t>Una #periodista ucraniana ha intervenido ante #borisjohnson para hacerle ver la realidad de #Ucrania</t>
  </si>
  <si>
    <t>https://www.tiktok.com/@rtvenoticias/video/7070122830909754629?is_from_webapp=1&amp;sender_device=pc&amp;web_id=6915518856270611973</t>
  </si>
  <si>
    <t>#Pablocasado interviene en la Junta Directiva Nacional del #partidopopular</t>
  </si>
  <si>
    <t>https://www.tiktok.com/@rtvenoticias/video/7070127429980867846?is_from_webapp=1&amp;sender_device=pc&amp;web_id=6915518856270611973</t>
  </si>
  <si>
    <t>#volodímirzelenski ha intervenido en el #parlamentoeuropeo pidiendo que no dejen sola a #Ucrania</t>
  </si>
  <si>
    <t>https://www.tiktok.com/@rtvenoticias/video/7070171683604221189?is_from_webapp=1&amp;sender_device=pc&amp;web_id=6915518856270611973</t>
  </si>
  <si>
    <t>#isabeldiazayuso asegura que los que han intentado "destruirla" deben ser apartados del #partidopopular</t>
  </si>
  <si>
    <t>https://www.tiktok.com/@rtvenoticias/video/7070177745333980422?is_from_webapp=1&amp;sender_device=pc&amp;web_id=6915518856270611973</t>
  </si>
  <si>
    <t>Rusia bombardea la #torre de #comunicación de #Kiev y llama a la #evacuación de #civiles</t>
  </si>
  <si>
    <t>https://www.tiktok.com/@rtvenoticias/video/7070184968332250373?is_from_webapp=1&amp;sender_device=pc&amp;web_id=6915518856270611973</t>
  </si>
  <si>
    <t>#josepborrell interviene en el pleno extraordinario de la Eurocámara hablando de #Putin</t>
  </si>
  <si>
    <t>https://www.tiktok.com/@rtvenoticias/video/7070197898956279046?is_from_webapp=1&amp;sender_device=pc&amp;web_id=6915518856270611973</t>
  </si>
  <si>
    <t>Aurora Moreno ha estado en un centro de reclutamiento en Leópolis, #Ucrania</t>
  </si>
  <si>
    <t>https://www.tiktok.com/@rtvenoticias/video/7070237204680871173?is_from_webapp=1&amp;sender_device=pc&amp;web_id=6915518856270611973</t>
  </si>
  <si>
    <t>Los #trenes llegan a #Polonia con #refugiados y vuelven con #combatientes y #ayuda #humanitaria</t>
  </si>
  <si>
    <t>https://www.tiktok.com/@rtvenoticias/video/7070475473557523717?is_from_webapp=1&amp;sender_device=pc&amp;web_id=6915518856270611973</t>
  </si>
  <si>
    <t>#pedrosanchez anuncia que se entregará material ofensivo a #Ucrania</t>
  </si>
  <si>
    <t>https://www.tiktok.com/@rtvenoticias/video/7070485011484478725?is_from_webapp=1&amp;sender_device=pc&amp;web_id=6915518856270611973</t>
  </si>
  <si>
    <t>#joebiden reitera su alianza con #Europa frente a #Rusia en el discurso #stateofthenation</t>
  </si>
  <si>
    <t>https://www.tiktok.com/@rtvenoticias/video/7070506130488708358?is_from_webapp=1&amp;sender_device=pc&amp;web_id=6915518856270611973</t>
  </si>
  <si>
    <t>Estas son algunas #declaraciones en el pleno sobre la #guerra de #Ucrania</t>
  </si>
  <si>
    <t>https://www.tiktok.com/@rtvenoticias/video/7070508662967618821?is_from_webapp=1&amp;sender_device=pc&amp;web_id=6915518856270611973</t>
  </si>
  <si>
    <t>Víctor García ha conseguido salir de #Kiev sin mucha dificultad, encontrándose #atascos y #tanques por el camino.</t>
  </si>
  <si>
    <t>https://www.tiktok.com/@rtvenoticias/video/7070558969680497925?is_from_webapp=1&amp;sender_device=pc&amp;web_id=6915518856270611973</t>
  </si>
  <si>
    <t>#antonioresines recibe una #medalla #bellasartes #2020 tras superar el #covid</t>
  </si>
  <si>
    <t>https://www.tiktok.com/@rtvenoticias/video/7070571686864620805?is_from_webapp=1&amp;sender_device=pc&amp;web_id=6915518856270611973</t>
  </si>
  <si>
    <t>La #Fiscalía archiva las #investigaciones sobre la #fortuna del #rey #emérito #JuanCarlosI</t>
  </si>
  <si>
    <t>https://www.tiktok.com/@rtvenoticias/video/7070590768624307461?is_from_webapp=1&amp;sender_device=pc&amp;web_id=6915518856270611973</t>
  </si>
  <si>
    <t>Lleva más de dos décadas #presidiendo #Rusia y #Putin , exagente del KGB, sigue siendo una incógnita para el mundo</t>
  </si>
  <si>
    <t>https://www.tiktok.com/@rtvenoticias/video/7070848350060367110?is_from_webapp=1&amp;sender_device=pc&amp;web_id=6915518856270611973</t>
  </si>
  <si>
    <t>#Zelenski ha dado un #discurso televisado pidiendo resistencia a los #ucranianos ante la invasión de #Rusia #Ucrania #Putin</t>
  </si>
  <si>
    <t>https://www.tiktok.com/@rtvenoticias/video/7070872546727578885?is_from_webapp=1&amp;sender_device=pc&amp;web_id=6915518856270611973</t>
  </si>
  <si>
    <t>Detenida en #Rusia una #activista #superviviente del nazismo por #protestar contra la guerra de #Ucrania</t>
  </si>
  <si>
    <t>https://www.tiktok.com/@rtvenoticias/video/7070944128112135429?is_from_webapp=1&amp;sender_device=pc&amp;web_id=6915518856270611973</t>
  </si>
  <si>
    <t>Casi 4.000 #migrantes intentan cruzar la valla de #Melilla en los últimos días.</t>
  </si>
  <si>
    <t>https://www.tiktok.com/@rtvenoticias/video/7070958777159240966?is_from_webapp=1&amp;sender_device=pc&amp;web_id=6915518856270611973</t>
  </si>
  <si>
    <t>Vladímir #Putin asegura que la #invasión de #Ucrania va según el plan y los objetivos “están siendo cumplidos”</t>
  </si>
  <si>
    <t>https://www.tiktok.com/@rtvenoticias/video/7071211698417323269?is_from_webapp=1&amp;sender_device=pc&amp;web_id=6915518856270611973</t>
  </si>
  <si>
    <t>Ataque #ruso a la #centralnuclear de #Zaporiyia , una de las más grandes del mundo. Lo cuenta Óscar Mijallo. #Ucrania #Rusia #Putin</t>
  </si>
  <si>
    <t>https://www.tiktok.com/@rtvenoticias/video/7071235087496400134?is_from_webapp=1&amp;sender_device=pc&amp;web_id=6915518856270611973</t>
  </si>
  <si>
    <t>Así ha quedado la ciudad #ucraniana de #Borodyanka tras el paso del #ejército #ruso #Ucrania #Rusia #Putin</t>
  </si>
  <si>
    <t>https://www.tiktok.com/@rtvenoticias/video/7071279724244389125?is_from_webapp=1&amp;sender_device=pc&amp;web_id=6915518856270611973</t>
  </si>
  <si>
    <t>Así ha reaccionado #Ayuso al hablar del cambio de nombre de #Atocha</t>
  </si>
  <si>
    <t>https://www.tiktok.com/@rtvenoticias/video/7071307876454714629?is_from_webapp=1&amp;sender_device=pc&amp;web_id=6915518856270611973</t>
  </si>
  <si>
    <t>‘Give #Peace a chance’, de John #Lennon , suena en las #radios #europeas para pedir la #paz en #Ucrania</t>
  </si>
  <si>
    <t>https://www.tiktok.com/@rtvenoticias/video/7071328474706889990?is_from_webapp=1&amp;sender_device=pc&amp;web_id=6915518856270611973</t>
  </si>
  <si>
    <t>Momentos de #despedidas , lágrimas e incertidumbre inundan la estación de #Kiev</t>
  </si>
  <si>
    <t>https://www.tiktok.com/@rtvenoticias/video/7071681437946219782?is_from_webapp=1&amp;sender_device=pc&amp;web_id=6915518856270611973</t>
  </si>
  <si>
    <t>#rtve deja de informar temporalmente desde #rusia | #ucrania #guerra</t>
  </si>
  <si>
    <t>https://www.tiktok.com/@rtvenoticias/video/7071702283515399429?is_from_webapp=1&amp;sender_device=pc&amp;web_id=6915518856270611973</t>
  </si>
  <si>
    <t>#Putin compara las #sanciones de #occidente con una "declaración de #guerra "</t>
  </si>
  <si>
    <t>https://www.tiktok.com/@rtvenoticias/video/7072058310282792198?is_from_webapp=1&amp;sender_device=pc&amp;web_id=6915518856270611973</t>
  </si>
  <si>
    <t>En #ucrania , la gente trata de seguir con sus vidas. Esta es una de las caras de esta #guerra</t>
  </si>
  <si>
    <t>https://www.tiktok.com/@rtvenoticias/video/7072350487827205382?is_from_webapp=1&amp;sender_device=pc&amp;web_id=6915518856270611973</t>
  </si>
  <si>
    <t>La travesía de Valentina y las #abuelas de #Ucrania que huyen de la #guerra</t>
  </si>
  <si>
    <t>https://www.tiktok.com/@rtvenoticias/video/7072388110557957381?is_from_webapp=1&amp;sender_device=pc&amp;web_id=6915518856270611973</t>
  </si>
  <si>
    <t>Un niño de 11 años recorre solo 1.200km, de #Zaporiyia a #Eslovaquia , escapando de la guerra de #Ucrania</t>
  </si>
  <si>
    <t>https://www.tiktok.com/@rtvenoticias/video/7072418753547406597?is_from_webapp=1&amp;sender_device=pc&amp;web_id=6915518856270611973</t>
  </si>
  <si>
    <t>Así es un día en primera línea de batalla con las #tropas #ucranianas que defienden #Zaporiyia</t>
  </si>
  <si>
    <t>https://www.tiktok.com/@rtvenoticias/video/7072439621967170822?is_from_webapp=1&amp;sender_device=pc&amp;web_id=6915518856270611973</t>
  </si>
  <si>
    <t>Vladímir #Putin publica la lista de #países “#hostiles ”, países que han realizado “acciones no amistosas” contra #Rusia</t>
  </si>
  <si>
    <t>https://www.tiktok.com/@rtvenoticias/video/7072710770806574342?is_from_webapp=1&amp;sender_device=pc&amp;web_id=6915518856270611973</t>
  </si>
  <si>
    <t>El #presidente de #Ucrania , Volodímir #Zelenski graba un mensaje de vídeo y asegura que sigue en #Ucrania .</t>
  </si>
  <si>
    <t>https://www.tiktok.com/@rtvenoticias/video/7072753803216440582?is_from_webapp=1&amp;sender_device=pc&amp;web_id=6915518856270611973</t>
  </si>
  <si>
    <t>Cinco brechas de #género invisibles: de la carga #mental al miedo a volver a casa sola. #quenofalteninguna #redflagsmachistas</t>
  </si>
  <si>
    <t>https://www.tiktok.com/@rtvenoticias/video/7072765922011778309?is_from_webapp=1&amp;sender_device=pc&amp;web_id=6915518856270611973</t>
  </si>
  <si>
    <t>Atacan un #edificio con #personas #dentro en #Mykolaiv , al sur de #Ucrania</t>
  </si>
  <si>
    <t>https://www.tiktok.com/@rtvenoticias/video/7072794367102127365?is_from_webapp=1&amp;sender_device=pc&amp;web_id=6915518856270611973</t>
  </si>
  <si>
    <t>Aplausos y abrazos para recibir a los #refugiados #ucranianos en #España</t>
  </si>
  <si>
    <t>https://www.tiktok.com/@rtvenoticias/video/7072799197291990277?is_from_webapp=1&amp;sender_device=pc&amp;web_id=6915518856270611973</t>
  </si>
  <si>
    <t>Joe #Biden anuncia la prohibición de todas las importaciones de #gas y #petróleo #ruso por la #invasión a #Ucrania</t>
  </si>
  <si>
    <t>https://www.tiktok.com/@rtvenoticias/video/7073103747433385222?is_from_webapp=1&amp;sender_device=pc&amp;web_id=6915518856270611973</t>
  </si>
  <si>
    <t>Un #alcalde #polaco critica al ultraderechista italiano en la #frontera con #Ucrania . “Mira lo que ha hecho su amigo #Putin ”</t>
  </si>
  <si>
    <t>https://www.tiktok.com/@rtvenoticias/video/7073132727591079174?is_from_webapp=1&amp;sender_device=pc&amp;web_id=6915518856270611973</t>
  </si>
  <si>
    <t>Hallado el #Endurance , el mítico #barco hundido del #explorador polar Ernest #Shackleton</t>
  </si>
  <si>
    <t>https://www.tiktok.com/@rtvenoticias/video/7073150762305457413?is_from_webapp=1&amp;sender_device=pc&amp;web_id=6915518856270611973</t>
  </si>
  <si>
    <t>El largo y duro camino de los más de 2,1 millones de #refugiados . Desde #Ucrania hasta #Polonia o a las #fronteras de #Moldavia o #Hungría .</t>
  </si>
  <si>
    <t>https://www.tiktok.com/@rtvenoticias/video/7073166775076097285?is_from_webapp=1&amp;sender_device=pc&amp;web_id=6915518856270611973</t>
  </si>
  <si>
    <t>Josep #Borrell , alto representante de la #UE para #Política #Exterior , pide bajar la #calefacción como #represalia a #Rusia</t>
  </si>
  <si>
    <t>https://www.tiktok.com/@rtvenoticias/video/7073178207469554950?is_from_webapp=1&amp;sender_device=pc&amp;web_id=6915518856270611973</t>
  </si>
  <si>
    <t>#Ucrania denuncia que #Rusia ha bombardeado un #hospital #infantil en #Mariúpol</t>
  </si>
  <si>
    <t>https://www.tiktok.com/@rtvenoticias/video/7073201710310657286?is_from_webapp=1&amp;sender_device=pc&amp;web_id=6915518856270611973</t>
  </si>
  <si>
    <t>Un equipo de RTVE se ha trasladado al oeste de #Ucrania . 🔴 Mañana, 10 de marzo, a las 15:00, información en directo.</t>
  </si>
  <si>
    <t>https://www.tiktok.com/@rtvenoticias/video/7073526385456729349?is_from_webapp=1&amp;sender_device=pc&amp;web_id=6915518856270611973</t>
  </si>
  <si>
    <t>Imágenes de #tanques saltando por los aires en #Brovary , #Ucrania .</t>
  </si>
  <si>
    <t>https://www.tiktok.com/@rtvenoticias/video/7073536910077005061?is_from_webapp=1&amp;sender_device=pc&amp;web_id=6915518856270611973</t>
  </si>
  <si>
    <t>Las imágenes de la destrucción en #Ucrania , vistas desde un #satélite</t>
  </si>
  <si>
    <t>https://www.tiktok.com/@rtvenoticias/video/7073553463631727877?is_from_webapp=1&amp;sender_device=pc&amp;web_id=6915518856270611973</t>
  </si>
  <si>
    <t>Comienza la 75 edición de la #MBFWMadrid , del 9 al 13 de marzo.</t>
  </si>
  <si>
    <t>https://www.tiktok.com/@rtvenoticias/video/7073558983402900741?is_from_webapp=1&amp;sender_device=pc&amp;web_id=6915518856270611973</t>
  </si>
  <si>
    <t>La #resistencia civil entrena para #frenar a las #tropas #rusas en #Ucrania</t>
  </si>
  <si>
    <t>https://www.tiktok.com/@rtvenoticias/video/7073838923209837830?is_from_webapp=1&amp;sender_device=pc&amp;web_id=6915518856270611973</t>
  </si>
  <si>
    <t>Vladímir #Putin autoriza el envío de "voluntarios" de #OrienteMedio para luchar en #ucrania🇺🇦</t>
  </si>
  <si>
    <t>https://www.tiktok.com/@rtvenoticias/video/7073891734635171078?is_from_webapp=1&amp;sender_device=pc&amp;web_id=6915518856270611973</t>
  </si>
  <si>
    <t>#Rusia ha bombardeado por primera vez el oeste de #Ucrania Nos lo cuenta Almudena Ariza</t>
  </si>
  <si>
    <t>https://www.tiktok.com/@rtvenoticias/video/7073907936258493701?is_from_webapp=1&amp;sender_device=pc&amp;web_id=6915518856270611973</t>
  </si>
  <si>
    <t>Oksana Vysochin esta a 40 kilómetros de #Kiev , donde ha podido oír los bombardeos muy cerca durante una #entrevista en el #canal24horas #Ucrania #Rusia</t>
  </si>
  <si>
    <t>https://www.tiktok.com/@rtvenoticias/video/7073921256898235653?is_from_webapp=1&amp;sender_device=pc&amp;web_id=6915518856270611973</t>
  </si>
  <si>
    <t>Joe #Biden anuncia nuevas sanciones a #Rusia por la #invasión a #Ucrania . #EEUU ya no importará cereales o diamantes rusos, entre otros productos</t>
  </si>
  <si>
    <t>https://www.tiktok.com/@rtvenoticias/video/7074238527608868102?is_from_webapp=1&amp;sender_device=pc&amp;web_id=6915518856270611973</t>
  </si>
  <si>
    <t>Gabriel #Boric parafrasea a Salvador #Allende en su discurso #Chile #presidente</t>
  </si>
  <si>
    <t>https://www.tiktok.com/@rtvenoticias/video/7074280101319281925?is_from_webapp=1&amp;sender_device=pc&amp;web_id=6915518856270611973</t>
  </si>
  <si>
    <t>#Borrell propone aunar las fuerzas militares de la #Otan</t>
  </si>
  <si>
    <t>https://www.tiktok.com/@rtvenoticias/video/7074313481410940166?is_from_webapp=1&amp;sender_device=pc&amp;web_id=6915518856270611973</t>
  </si>
  <si>
    <t>Un equipo de #rtve muestra las consecuencias del #bombardeo en #zhitomir (#ucrania )</t>
  </si>
  <si>
    <t>https://www.tiktok.com/@rtvenoticias/video/7074527226779274501?is_from_webapp=1&amp;sender_device=pc&amp;web_id=6915518856270611973</t>
  </si>
  <si>
    <t>Nace en #España el primer #bebé de madre refugiada ucraniana | #ucrania</t>
  </si>
  <si>
    <t>https://www.tiktok.com/@rtvenoticias/video/7074611543446490374?is_from_webapp=1&amp;sender_device=pc&amp;web_id=6915518856270611973</t>
  </si>
  <si>
    <t>Madrid se manifiesta contra la invasión de Ucrania. 📹 Ferrán Garrido #guerraenucrania #m adrid #e spaña #u crania #r usia</t>
  </si>
  <si>
    <t>https://www.tiktok.com/@rtvenoticias/video/7074633222637751557?is_from_webapp=1&amp;sender_device=pc&amp;web_id=6915518856270611973</t>
  </si>
  <si>
    <t>Muere el #periodista #estadounidense Brent Renaud en un ataque #ruso en #Ucrania</t>
  </si>
  <si>
    <t>https://www.tiktok.com/@rtvenoticias/video/7074937392326528262?is_from_webapp=1&amp;sender_device=pc&amp;web_id=6915518856270611973</t>
  </si>
  <si>
    <t>Fallecen una mujer #embarazada y su #bebé días después del ataque al hospital materno-infantil de #Mariúpol #Ucrania #Rusia #guerradeucrania</t>
  </si>
  <si>
    <t>https://www.tiktok.com/@rtvenoticias/video/7074952253236399365?is_from_webapp=1&amp;sender_device=pc&amp;web_id=6915518856270611973</t>
  </si>
  <si>
    <t>Ella es #irinamaniukina , una #pianista #ucraniana que ha encontrado su #piano intacto en su casa destrozada por los #bombardeos #Ucrania #Rusia #guerradeucrania</t>
  </si>
  <si>
    <t>https://www.tiktok.com/@rtvenoticias/video/7074985931228351749?is_from_webapp=1&amp;sender_device=pc&amp;web_id=6915518856270611973</t>
  </si>
  <si>
    <t>#Rusia ha atacado objetivos estratégicos y zonas civiles en #Kiev Nos lo cuenta Óscar Mijallo #Ucrania #guerradeucrania</t>
  </si>
  <si>
    <t>https://www.tiktok.com/@rtvenoticias/video/7075001012192333062?is_from_webapp=1&amp;sender_device=pc&amp;web_id=6915518856270611973</t>
  </si>
  <si>
    <t>#Rusia denuncia un ataque de #Ucrania en #Donetsk con al menos 20 fallecidos#guerradeucrania</t>
  </si>
  <si>
    <t>https://www.tiktok.com/@rtvenoticias/video/7075011130044730629?is_from_webapp=1&amp;sender_device=pc&amp;web_id=6915518856270611973</t>
  </si>
  <si>
    <t>Se cumplen dos años del #estadodealarma por la #covid19 , que se decretó el 14 de marzo de #2020</t>
  </si>
  <si>
    <t>https://www.tiktok.com/@rtvenoticias/video/7075011245220384005?is_from_webapp=1&amp;sender_device=pc&amp;web_id=6915518856270611973</t>
  </si>
  <si>
    <t>#zelensky ha dado un #discurso televisado en el que afirma que #Ucrania está "luchando por nuestro futuro" #Rusia #guerradeucrania</t>
  </si>
  <si>
    <t>https://www.tiktok.com/@rtvenoticias/video/7075042242947337477?is_from_webapp=1&amp;sender_device=pc&amp;web_id=6915518856270611973</t>
  </si>
  <si>
    <t>La #calima tiñe de naranja los #cielos de la Región de #Murcia y #Alicante</t>
  </si>
  <si>
    <t>https://www.tiktok.com/@rtvenoticias/video/7075284097014254854?is_from_webapp=1&amp;sender_device=pc&amp;web_id=6915518856270611973</t>
  </si>
  <si>
    <t>Una #periodista #rusa interrumpe la emisión de un #informativo en #directo para protestar contra la #guerradeucrania</t>
  </si>
  <si>
    <t>https://www.tiktok.com/@rtvenoticias/video/7075304237688737030?is_from_webapp=1&amp;sender_device=pc&amp;web_id=6915518856270611973</t>
  </si>
  <si>
    <t>#España amanece roja. El meteorólogo Arnaitz Fernández nos habla de este fenómeno, la #calima</t>
  </si>
  <si>
    <t>https://www.tiktok.com/@rtvenoticias/video/7075364435426118917?is_from_webapp=1&amp;sender_device=pc&amp;web_id=6915518856270611973</t>
  </si>
  <si>
    <t>Crece la #torreeiffel gracias a la instalación de una nueva #antena</t>
  </si>
  <si>
    <t>https://www.tiktok.com/@rtvenoticias/video/7075385693479931142?is_from_webapp=1&amp;sender_device=pc&amp;web_id=6915518856270611973</t>
  </si>
  <si>
    <t>Vuelve el toque de queda en #Kiev tras más ataques #rusos #Ucrania #Rusia #guerradeucrania</t>
  </si>
  <si>
    <t>https://www.tiktok.com/@rtvenoticias/video/7075691712395382021?is_from_webapp=1&amp;sender_device=pc&amp;web_id=6915518856270611973</t>
  </si>
  <si>
    <t>El ministro de la Presidencia Félix Bolaños anuncia que el #Gobierno bajará "de forma inmediata" el #gas , la #gasolina y la #luz</t>
  </si>
  <si>
    <t>https://www.tiktok.com/@rtvenoticias/video/7075724302338772230?is_from_webapp=1&amp;sender_device=pc&amp;web_id=6915518856270611973</t>
  </si>
  <si>
    <t>#Zelenski se ha dirigido al Congreso de #estadosunidos : "Recordad Pearl Harbor"</t>
  </si>
  <si>
    <t>https://www.tiktok.com/@rtvenoticias/video/7075753329535634693?is_from_webapp=1&amp;sender_device=pc&amp;web_id=6915518856270611973</t>
  </si>
  <si>
    <t>Un #terremoto de magnitud 7’3 sacude #Japón , poniendo en #alerta de #tsunami a #Fukushima</t>
  </si>
  <si>
    <t>https://www.tiktok.com/@rtvenoticias/video/7075773170732633350?is_from_webapp=1&amp;sender_device=pc&amp;web_id=6915518856270611973</t>
  </si>
  <si>
    <t>La #historia de #superación de David, #curado de #cáncer con 11 años: “Mis amigos me ayudaron a afrontarlo”</t>
  </si>
  <si>
    <t>https://www.tiktok.com/@rtvenoticias/video/7076016568290807046?is_from_webapp=1&amp;sender_device=pc&amp;web_id=6915518856270611973</t>
  </si>
  <si>
    <t>#guerraucrania La tercera semana de #guerra en menos de tres minutos #rusia #ucrania #rivne #mariupol #jerson #jarkov #chugev #kramatorsk</t>
  </si>
  <si>
    <t>https://www.tiktok.com/@rtvenoticias/video/7076070821470506246?is_from_webapp=1&amp;sender_device=pc&amp;web_id=6915518856270611973</t>
  </si>
  <si>
    <t>#Biden ha calificado a #Putin como "criminal de guerra"</t>
  </si>
  <si>
    <t>https://www.tiktok.com/@rtvenoticias/video/7076105405717335301?is_from_webapp=1&amp;sender_device=pc&amp;web_id=6915518856270611973</t>
  </si>
  <si>
    <t>La #ESA no colaborará con #Rusia para buscar vida en #Marte</t>
  </si>
  <si>
    <t>https://www.tiktok.com/@rtvenoticias/video/7076128508757413125?is_from_webapp=1&amp;sender_device=pc&amp;web_id=6915518856270611973</t>
  </si>
  <si>
    <t>30 #taxistas se han organizado para traer a #España 6.000 refugiados #ucranianos #guerradeucrania</t>
  </si>
  <si>
    <t>https://www.tiktok.com/@rtvenoticias/video/7076157660361526533?is_from_webapp=1&amp;sender_device=pc&amp;web_id=6915518856270611973</t>
  </si>
  <si>
    <t>El antes y el después de la #guerra en #Ucrania , las principales ciudades de #Chernígov y #Járkov , están irreconocibles</t>
  </si>
  <si>
    <t>https://www.tiktok.com/@rtvenoticias/video/7076162631677299974?is_from_webapp=1&amp;sender_device=pc&amp;web_id=6915518856270611973</t>
  </si>
  <si>
    <t>Los #ucranianos #huyen de #Mariúpol debido a la #guerra creando colas kilométricas</t>
  </si>
  <si>
    <t>https://www.tiktok.com/@rtvenoticias/video/7076428750497254662?is_from_webapp=1&amp;sender_device=pc&amp;web_id=6915518856270611973</t>
  </si>
  <si>
    <t>Conseguir imágenes de una #guerra no es sencillo: así ha salido el #periodista de #RTVE Miguel Ángel de la Fuente tras grabar en un barrio de #Kiev #guerradeucrania</t>
  </si>
  <si>
    <t>https://www.tiktok.com/@rtvenoticias/video/7076469080382885126?is_from_webapp=1&amp;sender_device=pc&amp;web_id=6915518856270611973</t>
  </si>
  <si>
    <t>Los #niños huérfanos son otras víctimas de la #guerradeucrania ya que no consiguen los permisos para salir de #Ucrania</t>
  </si>
  <si>
    <t>https://www.tiktok.com/@rtvenoticias/video/7076480106138569989?is_from_webapp=1&amp;sender_device=pc&amp;web_id=6915518856270611973</t>
  </si>
  <si>
    <t>#Putin ha dado un discurso en el que asegura que quiere "liberar del genocidio" a la gente del Dombás. #guerradeucrania</t>
  </si>
  <si>
    <t>https://www.tiktok.com/@rtvenoticias/video/7076500389876468997?is_from_webapp=1&amp;sender_device=pc&amp;web_id=6915518856270611973</t>
  </si>
  <si>
    <t>Luz verde a #Rusia para el lanzamiento de su #nave #SoyuzMS -21 con la 1º tripulación únicamente #rusa en 15 años</t>
  </si>
  <si>
    <t>https://www.tiktok.com/@rtvenoticias/video/7076508292872260869?is_from_webapp=1&amp;sender_device=pc&amp;web_id=6915518856270611973</t>
  </si>
  <si>
    <t>@rosalia estrena su disco: #motomami La artista nos trae 16 nuevas #canciones sorprendentes que funden ritmos #urbanos con #flamenco #música</t>
  </si>
  <si>
    <t>https://www.tiktok.com/@rtvenoticias/video/7076772595097472261?is_from_webapp=1&amp;sender_device=pc&amp;web_id=6915518856270611973</t>
  </si>
  <si>
    <t>#Zelenski insta a conversaciones de #paz con #Moscú para detener la #guerra en #Ucrania</t>
  </si>
  <si>
    <t>https://www.tiktok.com/@rtvenoticias/video/7077235540604603653?is_from_webapp=1&amp;sender_device=pc&amp;web_id=6915518856270611973</t>
  </si>
  <si>
    <t>19 #periodistas han sido asesinados en #2022 . Los tres últimos, en #Ucrania</t>
  </si>
  <si>
    <t>https://www.tiktok.com/@rtvenoticias/video/7077250148337863941?is_from_webapp=1&amp;sender_device=pc&amp;web_id=6915518856270611973</t>
  </si>
  <si>
    <t>Los #universitarios construyen #barricadas en #kiev</t>
  </si>
  <si>
    <t>https://www.tiktok.com/@rtvenoticias/video/7077525872185527558?is_from_webapp=1&amp;sender_device=pc&amp;web_id=6915518856270611973</t>
  </si>
  <si>
    <t>Imágenes del paisaje que deja #Svyatoshynskyi , barrio residencial a las afueras de #Kiev , #Ucrania , tras un bombardeo.</t>
  </si>
  <si>
    <t>https://www.tiktok.com/@rtvenoticias/video/7077597414021958918?is_from_webapp=1&amp;sender_device=pc&amp;web_id=6915518856270611973</t>
  </si>
  <si>
    <t>Tras 12 años sin accidentes #aéreos mortales en #China , un #avión con 132 personas a bordo se ha estrellado la sur del país.</t>
  </si>
  <si>
    <t>https://www.tiktok.com/@rtvenoticias/video/7077605575877610758?is_from_webapp=1&amp;sender_device=pc&amp;web_id=6915518856270611973</t>
  </si>
  <si>
    <t>Vitali Klitschko, alcalde de #Kiev , aseguraba que preferirían "morir antes que rendirse" #guerradeucrania</t>
  </si>
  <si>
    <t>https://www.tiktok.com/@rtvenoticias/video/7077621982199696645?is_from_webapp=1&amp;sender_device=pc&amp;web_id=6915518856270611973</t>
  </si>
  <si>
    <t>El #pianista del #refugio de #Kiev</t>
  </si>
  <si>
    <t>https://www.tiktok.com/@rtvenoticias/video/7077659917146000645?is_from_webapp=1&amp;sender_device=pc&amp;web_id=6915518856270611973</t>
  </si>
  <si>
    <t>En este #díadelapoesía en el que se reivindica la #paz nos ha acompañado Nuria Herrera, que hace poemas a medida.</t>
  </si>
  <si>
    <t>https://www.tiktok.com/@rtvenoticias/video/7077922224077802758?is_from_webapp=1&amp;sender_device=pc&amp;web_id=6915518856270611973</t>
  </si>
  <si>
    <t>Cuatro semanas de #guerra y los bombardeos #rusos sobre #Mariúpol continúan sin descanso</t>
  </si>
  <si>
    <t>https://www.tiktok.com/@rtvenoticias/video/7077966045549464838?is_from_webapp=1&amp;sender_device=pc&amp;web_id=6915518856270611973</t>
  </si>
  <si>
    <t>#Biden ha viajado a Europa y ha asegurado que #Rusia podría emplear armas químicas en la #guerradeucrania</t>
  </si>
  <si>
    <t>https://www.tiktok.com/@rtvenoticias/video/7077981894117281029?is_from_webapp=1&amp;sender_device=pc&amp;web_id=6915518856270611973</t>
  </si>
  <si>
    <t>La #pandemia ha hecho que aumente el #consumo de tranquilizantes en #España : 1 de cada 10 personas toma este tipo de medicamentos.</t>
  </si>
  <si>
    <t>https://www.tiktok.com/@rtvenoticias/video/7077989819816611077?is_from_webapp=1&amp;sender_device=pc&amp;web_id=6915518856270611973</t>
  </si>
  <si>
    <t>#Arte para olvidar la destrucción: una #compañía se refugia en el sótano del teatro en #Kiev y siguen ensayando.#guerradeucrania</t>
  </si>
  <si>
    <t>https://www.tiktok.com/@rtvenoticias/video/7078013148992736518?is_from_webapp=1&amp;sender_device=pc&amp;web_id=6915518856270611973</t>
  </si>
  <si>
    <t>#China continúa buscando a las #víctimas del #accidenteaereo</t>
  </si>
  <si>
    <t>https://www.tiktok.com/@rtvenoticias/video/7078269756100398342?is_from_webapp=1&amp;sender_device=pc&amp;web_id=6915518856270611973</t>
  </si>
  <si>
    <t>Se cumplen 28 días de #guerra en #Ucrania , la ofensiva #rusa parece haberse ralentizado.</t>
  </si>
  <si>
    <t>https://www.tiktok.com/@rtvenoticias/video/7078290844142374150?is_from_webapp=1&amp;sender_device=pc&amp;web_id=6915518856270611973</t>
  </si>
  <si>
    <t>Pedro Sánchez defiende que el #acuerdo con #Marruecos abre una #relación basada en el “#respeto ” y la “#integridad territorial”</t>
  </si>
  <si>
    <t>https://www.tiktok.com/@rtvenoticias/video/7078336527834696965?is_from_webapp=1&amp;sender_device=pc&amp;web_id=6915518856270611973</t>
  </si>
  <si>
    <t>El #Kremlin ha difundido imágenes de sus #misiles para demostrar su fuerza #militar #guerradeucrania</t>
  </si>
  <si>
    <t>https://www.tiktok.com/@rtvenoticias/video/7078351257932434694?is_from_webapp=1&amp;sender_device=pc&amp;web_id=6915518856270611973</t>
  </si>
  <si>
    <t>El lunes 28 de marzo entrará en vigor un nuevo protocolo: no habrá que hacer #cuarentena en casos leves de #covid</t>
  </si>
  <si>
    <t>https://www.tiktok.com/@rtvenoticias/video/7078390330512493829?is_from_webapp=1&amp;sender_device=pc&amp;web_id=6915518856270611973</t>
  </si>
  <si>
    <t>#Kiev se divide en dos ciudades: una en la superficie destruida por la guerra y otra en el subsuelo, donde se refugian muchas personas. Nos lo cuentan Almudena Ariza y Alfonso Lozano.#guerradeucrania</t>
  </si>
  <si>
    <t>https://www.tiktok.com/@rtvenoticias/video/7078748057176755461?is_from_webapp=1&amp;sender_device=pc&amp;web_id=6915518856270611973</t>
  </si>
  <si>
    <t>En #Kiev están usando vehículos viejos para construir una barrera para el ejército ruso. Nos lo cuenta Fran Sevilla, enviado especial de RNE #guerradeucrania</t>
  </si>
  <si>
    <t>https://www.tiktok.com/@rtvenoticias/video/7078994215417482502?is_from_webapp=1&amp;sender_device=pc&amp;web_id=6915518856270611973</t>
  </si>
  <si>
    <t>Josep #Borrell , Alto Representante de la #UE para Asuntos Exteriores, para RTVE: “#Rusia será la #Corea del Norte de #Europa</t>
  </si>
  <si>
    <t>https://www.tiktok.com/@rtvenoticias/video/7079087870681550085?is_from_webapp=1&amp;sender_device=pc&amp;web_id=6915518856270611973</t>
  </si>
  <si>
    <t>Los #ancianos y sus cuidadores son los grandes olvidados de la #guerradeucrania Nos lo cuenta Almudena Ariza.</t>
  </si>
  <si>
    <t>https://www.tiktok.com/@rtvenoticias/video/7079093102287326470?is_from_webapp=1&amp;sender_device=pc&amp;web_id=6915518856270611973</t>
  </si>
  <si>
    <t>¿#GangnamStyle o #kimjongun ? Esa duda ha tenido mucha gente al ver este #vídeo de #coreadelnorte</t>
  </si>
  <si>
    <t>https://www.tiktok.com/@rtvenoticias/video/7079109084364033286?is_from_webapp=1&amp;sender_device=pc&amp;web_id=6915518856270611973</t>
  </si>
  <si>
    <t>GIF: Su #creador , #SteveWilhite , muere a los 74 años por una infección provocada por la #Covid19 . #GIF</t>
  </si>
  <si>
    <t>https://www.tiktok.com/@rtvenoticias/video/7079116092244823302?is_from_webapp=1&amp;sender_device=pc&amp;web_id=6915518856270611973</t>
  </si>
  <si>
    <t>La #foto del #año , por #World #Press #Photo</t>
  </si>
  <si>
    <t>https://www.tiktok.com/@rtvenoticias/video/7079127868176911621?is_from_webapp=1&amp;sender_device=pc&amp;web_id=6915518856270611973</t>
  </si>
  <si>
    <t>Este es el #testimonio anónimo de una mujer #rusa , que asegura que hay ciudadanos rusos "que queremos vivir en paz" #guerradeucrania</t>
  </si>
  <si>
    <t>https://www.tiktok.com/@rtvenoticias/video/7079360833062571270?is_from_webapp=1&amp;sender_device=pc&amp;web_id=6915518856270611973</t>
  </si>
  <si>
    <t>Almudena Ariza explica cómo es el día a día en #Kiev : "Jóvenes haciendo la compra con #armas en #ucrania "</t>
  </si>
  <si>
    <t>https://www.tiktok.com/@rtvenoticias/video/7079447584271650053?is_from_webapp=1&amp;sender_device=pc&amp;web_id=6915518856270611973</t>
  </si>
  <si>
    <t>La vida cotidiana en #Kiev no podría ser más diferente desde el estallido de la #guerraenucrania</t>
  </si>
  <si>
    <t>https://www.tiktok.com/@rtvenoticias/video/7079477329386310917?is_from_webapp=1&amp;sender_device=pc&amp;web_id=6915518856270611973</t>
  </si>
  <si>
    <t>En #irpin las tropas rusas están en retroceso #guerraenucrania</t>
  </si>
  <si>
    <t>https://www.tiktok.com/@rtvenoticias/video/7079498788196371717?is_from_webapp=1&amp;sender_device=pc&amp;web_id=6915518856270611973</t>
  </si>
  <si>
    <t>#Biden cree que #Putin no debería continuar en el poder #guerraenucrania</t>
  </si>
  <si>
    <t>https://www.tiktok.com/@rtvenoticias/video/7079698803195907334?is_from_webapp=1&amp;sender_device=pc&amp;web_id=6915518856270611973</t>
  </si>
  <si>
    <t>#odesa se blinda ante un posible #ataque de #Rusia | 🎙️ Raquel González desde #Ucrania</t>
  </si>
  <si>
    <t>https://www.tiktok.com/@rtvenoticias/video/7079747460175875334?is_from_webapp=1&amp;sender_device=pc&amp;web_id=6915518856270611973</t>
  </si>
  <si>
    <t>La #television de #ucrania informa de la #guerraucrania desde un #bunker</t>
  </si>
  <si>
    <t>https://www.tiktok.com/@rtvenoticias/video/7079872825238064389?is_from_webapp=1&amp;sender_device=pc&amp;web_id=6915518856270611973</t>
  </si>
  <si>
    <t>45 #años de un #accidente #aéreo donde murieron casi 600 personas</t>
  </si>
  <si>
    <t>https://www.tiktok.com/@rtvenoticias/video/7080019247983791365?is_from_webapp=1&amp;sender_device=pc&amp;web_id=6915518856270611973</t>
  </si>
  <si>
    <t>La bofetada de #willsmith a #chrisrock en los #Oscars</t>
  </si>
  <si>
    <t>https://www.tiktok.com/@rtvenoticias/video/7080169798641995014?is_from_webapp=1&amp;sender_device=pc&amp;web_id=6915518856270611973</t>
  </si>
  <si>
    <t>Hay miles de voluntarios extranjeros en las filas de #Ucrania Almudena Ariza ha estado con Francisco, uno de ellos #guerradeucrania</t>
  </si>
  <si>
    <t>https://www.tiktok.com/@rtvenoticias/video/7080187011323170053?is_from_webapp=1&amp;sender_device=pc&amp;web_id=6915518856270611973</t>
  </si>
  <si>
    <t>#paxlovid es el #antiviral de #pfizer contra la #covid que acaba de llegar a #España</t>
  </si>
  <si>
    <t>https://www.tiktok.com/@rtvenoticias/video/7080498649918180614?is_from_webapp=1&amp;sender_device=pc&amp;web_id=6915518856270611973</t>
  </si>
  <si>
    <t>#Zelenski ha intervenido en el #parlamento #danés pidiendo apoyo para reconstruir su #economía</t>
  </si>
  <si>
    <t>https://www.tiktok.com/@rtvenoticias/video/7080505608318799109?is_from_webapp=1&amp;sender_device=pc&amp;web_id=6915518856270611973</t>
  </si>
  <si>
    <t>#Ucrania recupera el control de la ciudad de #Irpín Allí esta el corresponsal de #RNE Fran Sevilla #guerradeucrania</t>
  </si>
  <si>
    <t>https://www.tiktok.com/@rtvenoticias/video/7080560154248269061?is_from_webapp=1&amp;sender_device=pc&amp;web_id=6915518856270611973</t>
  </si>
  <si>
    <t>Tras el golpe de #willsmith a #chrisrock en los #Oscar por el chiste sobre @jadapinkettsmith se está hablando más de la #alopeciafemenina Con @__estels y @tengoquenayque</t>
  </si>
  <si>
    <t>https://www.tiktok.com/@rtvenoticias/video/7080573222286019845?is_from_webapp=1&amp;sender_device=pc&amp;web_id=6915518856270611973</t>
  </si>
  <si>
    <t>Un equipo de #RTVE ha podido hablar con una pareja que huyó de #Mariúpol a #Odesa #guerradeucrania</t>
  </si>
  <si>
    <t>https://www.tiktok.com/@rtvenoticias/video/7080573373570370822?is_from_webapp=1&amp;sender_device=pc&amp;web_id=6915518856270611973</t>
  </si>
  <si>
    <t>Tras el espectáculo provocado por #WillSmith en los #Oscars , el #actor pide perdón a #ChrisRock : “Estoy avergonzado”</t>
  </si>
  <si>
    <t>https://www.tiktok.com/@rtvenoticias/video/7080575004043250949?is_from_webapp=1&amp;sender_device=pc&amp;web_id=6915518856270611973</t>
  </si>
  <si>
    <t>Una #diputada #rusa se opone públicamente a la #guerradeucrania</t>
  </si>
  <si>
    <t>https://www.tiktok.com/@rtvenoticias/video/7080857998456835334?is_from_webapp=1&amp;sender_device=pc&amp;web_id=6915518856270611973</t>
  </si>
  <si>
    <t>Primer gran desprendimiento de un bloque de #hielo del tamaño de #Roma en la #Antártida #medioambiente</t>
  </si>
  <si>
    <t>https://www.tiktok.com/@rtvenoticias/video/7080911265786236166?is_from_webapp=1&amp;sender_device=pc&amp;web_id=6915518856270611973</t>
  </si>
  <si>
    <t>Continúa el retroceso de las #tropasrusas en #Irpín pero aún no puede hablarse de retirada. Fran Sevilla, de #RNE, nos cuenta desde allí.#guerradeucrania</t>
  </si>
  <si>
    <t>https://www.tiktok.com/@rtvenoticias/video/7080927370533686533?is_from_webapp=1&amp;sender_device=pc&amp;web_id=6915518856270611973</t>
  </si>
  <si>
    <t>#enportada analiza la realidad de los #menores #tutelados en #España</t>
  </si>
  <si>
    <t>https://www.tiktok.com/@rtvenoticias/video/7080935145842232581?is_from_webapp=1&amp;sender_device=pc&amp;web_id=6915518856270611973</t>
  </si>
  <si>
    <t>Soui Aouragh, una mujer #extutelada : "Una cosa que aprendí de mi #madre es todo lo que no haría yo con un hijo" Es una de las protagonistas de ¿Por qué a mí?, de #enportada</t>
  </si>
  <si>
    <t>https://www.tiktok.com/@rtvenoticias/video/7080941676037967110?is_from_webapp=1&amp;sender_device=pc&amp;web_id=6915518856270611973</t>
  </si>
  <si>
    <t>Raúl Serrano, que ha vivido 15 años en #centrosdemenores , es uno de los protagonistas de ¿Por qué a mí?, de #enportada</t>
  </si>
  <si>
    <t>https://www.tiktok.com/@rtvenoticias/video/7080954749251538181?is_from_webapp=1&amp;sender_device=pc&amp;web_id=6915518856270611973</t>
  </si>
  <si>
    <t>Por el #Día #Internacional de las #Trabajadoras del #Hogar , las #empleadas del sector reclaman que las equiparen a cualquier #trabajador .</t>
  </si>
  <si>
    <t>https://www.tiktok.com/@rtvenoticias/video/7081249979636993285?is_from_webapp=1&amp;sender_device=pc&amp;web_id=6915518856270611973</t>
  </si>
  <si>
    <t>#brucewillis se retira tras ser diagnosticado de #afasia</t>
  </si>
  <si>
    <t>https://www.tiktok.com/@rtvenoticias/video/7081325065383595269?is_from_webapp=1&amp;sender_device=pc&amp;web_id=6915518856270611973</t>
  </si>
  <si>
    <t>La #cultura , amenazada por la #guerra : 47.000 #libros se esconden en un #búnker de un #museo en #Kiev . #AprendeConTikTok</t>
  </si>
  <si>
    <t>https://www.tiktok.com/@rtvenoticias/video/7081348110206782725?is_from_webapp=1&amp;sender_device=pc&amp;web_id=6915518856270611973</t>
  </si>
  <si>
    <t>Ante la incertidumbre, muchos buscan #información de forma compulsiva de #noticias negativas, es lo que se llama #Doomscrolling . #AprendeConTiktok</t>
  </si>
  <si>
    <t>https://www.tiktok.com/@rtvenoticias/video/7081614063742012678?is_from_webapp=1&amp;sender_device=pc&amp;web_id=6915518856270611973</t>
  </si>
  <si>
    <t>#Rusia acusa a #Ucrania de bombardear un depósito de combustible #guerradeucrania</t>
  </si>
  <si>
    <t>https://www.tiktok.com/@rtvenoticias/video/7081664835938782469?is_from_webapp=1&amp;sender_device=pc&amp;web_id=6915518856270611973</t>
  </si>
  <si>
    <t>Fran Sevilla es el único #periodista #español que ha podido entrar en #Irpín , una ciudad devastada por la #guerradeucrania</t>
  </si>
  <si>
    <t>https://www.tiktok.com/@rtvenoticias/video/7081681779093949702?is_from_webapp=1&amp;sender_device=pc&amp;web_id=6915518856270611973</t>
  </si>
  <si>
    <t>Una nueva #normativa regula la cantidad de #sal que puede llevar el #pan</t>
  </si>
  <si>
    <t>https://www.tiktok.com/@rtvenoticias/video/7081711111648726277?is_from_webapp=1&amp;sender_device=pc&amp;web_id=6915518856270611973</t>
  </si>
  <si>
    <t>#Pablocasado deja su escaño en el #congreso y no ocupará ningún cargo en el #partidopopular #política #congreso #gobierno</t>
  </si>
  <si>
    <t>https://www.tiktok.com/@rtvenoticias/video/7081913905106226437?is_from_webapp=1&amp;sender_device=pc&amp;web_id=6915518856270611973</t>
  </si>
  <si>
    <t>¿Qué es el #IPC y cómo nos afecta? | 🎙️@saandraruiz #precios #compras #luz #electricidad #gasolina</t>
  </si>
  <si>
    <t>https://www.tiktok.com/@rtvenoticias/video/7081956162148568326?is_from_webapp=1&amp;sender_device=pc&amp;web_id=6915518856270611973</t>
  </si>
  <si>
    <t>#Zelenski critica el silencio de #Europa ante la #catástrofe humanitaria en #Mariupol #ucrania #rusia #guerraenucrania</t>
  </si>
  <si>
    <t>https://www.tiktok.com/@rtvenoticias/video/7082032306793336070?is_from_webapp=1&amp;sender_device=pc&amp;web_id=6915518856270611973</t>
  </si>
  <si>
    <t>Evacuan a varios #rehenes de las tropas rusas en la ciudad de #Bucha #ucrania #rusia #guerraenucrania</t>
  </si>
  <si>
    <t>https://www.tiktok.com/@rtvenoticias/video/7082339494514461957?is_from_webapp=1&amp;sender_device=pc&amp;web_id=6915518856270611973</t>
  </si>
  <si>
    <t>Civiles de #bucha reciben #comida tras semanas ocupados por las #tropasrusas #ucrania #rusia #guerraenucrania</t>
  </si>
  <si>
    <t>https://www.tiktok.com/@rtvenoticias/video/7082419943383256326?is_from_webapp=1&amp;sender_device=pc&amp;web_id=6915518856270611973</t>
  </si>
  <si>
    <t>Más de 300 #muertos en las calles de #bucha e innumerables #minas en los caminos de alrededor de la ciudad #ucrania #rusia #guerraenucrania</t>
  </si>
  <si>
    <t>https://www.tiktok.com/@rtvenoticias/video/7082744623273135366?is_from_webapp=1&amp;sender_device=pc&amp;web_id=6915518856270611973</t>
  </si>
  <si>
    <t>Interviene #Zelenski en los #premios #Grammy : “No hay nada más opuesto a la guerra que la #música ”</t>
  </si>
  <si>
    <t>https://www.tiktok.com/@rtvenoticias/video/7082788141525912838?is_from_webapp=1&amp;sender_device=pc&amp;web_id=6915518856270611973</t>
  </si>
  <si>
    <t>Almudena Ariza y Alfonso Lozano han recogido #testimonios de la destrucción en #Bucha #guerradeucrania</t>
  </si>
  <si>
    <t>https://www.tiktok.com/@rtvenoticias/video/7082795132512210181?is_from_webapp=1&amp;sender_device=pc&amp;web_id=6915518856270611973</t>
  </si>
  <si>
    <t>Volodímir #Zelenski ha estado hoy en #Bucha , donde se ha cometido una matanza de al menos 340 civiles.</t>
  </si>
  <si>
    <t>https://www.tiktok.com/@rtvenoticias/video/7082795274078391558?is_from_webapp=1&amp;sender_device=pc&amp;web_id=6915518856270611973</t>
  </si>
  <si>
    <t>Los #Grammy coronaron a #JonBatiste como uno de los #artistas del año. Junto a él, #SilkSonic , nuevo proyecto de #BrunoMars .</t>
  </si>
  <si>
    <t>https://www.tiktok.com/@rtvenoticias/video/7082818416041561350?is_from_webapp=1&amp;sender_device=pc&amp;web_id=6915518856270611973</t>
  </si>
  <si>
    <t>#Biden aseguraba que #Putin es un criminal de #guerra #guerradeucrania</t>
  </si>
  <si>
    <t>https://www.tiktok.com/@rtvenoticias/video/7082825269693795589?is_from_webapp=1&amp;sender_device=pc&amp;web_id=6915518856270611973</t>
  </si>
  <si>
    <t>Fran Sevilla ha estado en #Bucha , una ciudad devastada por la #guerradeucrania</t>
  </si>
  <si>
    <t>https://www.tiktok.com/@rtvenoticias/video/7083153392700361989?is_from_webapp=1&amp;sender_device=pc&amp;web_id=6915518856270611973</t>
  </si>
  <si>
    <t>#Bailarines de #ballet #rusos y #ucranianos se unen en una #galabenefica en #Nápoles</t>
  </si>
  <si>
    <t>https://www.tiktok.com/@rtvenoticias/video/7083172112873049350?is_from_webapp=1&amp;sender_device=pc&amp;web_id=6915518856270611973</t>
  </si>
  <si>
    <t>Así es la nueva #leyderesiduos contra los #plásticos #ecologismo #ecotok #aprendecontiktok 🎙@antiareino</t>
  </si>
  <si>
    <t>https://www.tiktok.com/@rtvenoticias/video/7083194947985280262?is_from_webapp=1&amp;sender_device=pc&amp;web_id=6915518856270611973</t>
  </si>
  <si>
    <t>Fran Sevilla ha estado en #Borodyanka , una ciudad a 40 kilómetros de #Kiev absolutamente devastada por la #guerradeucrania</t>
  </si>
  <si>
    <t>https://www.tiktok.com/@rtvenoticias/video/7083204083506580741?is_from_webapp=1&amp;sender_device=pc&amp;web_id=6915518856270611973</t>
  </si>
  <si>
    <t>#Zelenski ha hablado en el #Congreso y ha dicho que #Ucrania parece #Guernica #guerradeucrania</t>
  </si>
  <si>
    <t>https://www.tiktok.com/@rtvenoticias/video/7083453312678366470?is_from_webapp=1&amp;sender_device=pc&amp;web_id=6915518856270611973</t>
  </si>
  <si>
    <t>¿Cómo elige #Francia 🇫🇷 a su #presidente de la #República? Mavi Doñate nos aproxima a los temas clave de unas #elecciones decisivas.</t>
  </si>
  <si>
    <t>https://www.tiktok.com/@rtvenoticias/video/7083466944904482053?is_from_webapp=1&amp;sender_device=pc&amp;web_id=6915518856270611973</t>
  </si>
  <si>
    <t>Activistas de la “#rebelión #científica ” tiñen de rojo la fachada del #Congreso contra la inacción ante el #cambioclimatico</t>
  </si>
  <si>
    <t>https://www.tiktok.com/@rtvenoticias/video/7083517421121785093?is_from_webapp=1&amp;sender_device=pc&amp;web_id=6915518856270611973</t>
  </si>
  <si>
    <t>Estas son las colas del hambre en #Mariúpol , donde cientos de personas esperan #ayudahumanitaria #guerradeucrania</t>
  </si>
  <si>
    <t>https://www.tiktok.com/@rtvenoticias/video/7083530591202774278?is_from_webapp=1&amp;sender_device=pc&amp;web_id=6915518856270611973</t>
  </si>
  <si>
    <t>Imágenes a vista de #dron de #Moschun tras el paso de las tropas #rusas . Una pequeña localidad #ucraniana a 23kms de #Kiev , muy cerca de #Bucha .</t>
  </si>
  <si>
    <t>https://www.tiktok.com/@rtvenoticias/video/7083538734372687110?is_from_webapp=1&amp;sender_device=pc&amp;web_id=6915518856270611973</t>
  </si>
  <si>
    <t>Fran Sevilla ha estado en #Andriivka , una aldea arrasada por la #guerradeucrania</t>
  </si>
  <si>
    <t>https://www.tiktok.com/@rtvenoticias/video/7083543876639739141?is_from_webapp=1&amp;sender_device=pc&amp;web_id=6915518856270611973</t>
  </si>
  <si>
    <t>Arranca la Campaña de la #Renta 2021 este miércoles, 6 de abril. #Hacienda prevé devolver más de 11.000 millones de euros.</t>
  </si>
  <si>
    <t>https://www.tiktok.com/@rtvenoticias/video/7083560491422960901?is_from_webapp=1&amp;sender_device=pc&amp;web_id=6915518856270611973</t>
  </si>
  <si>
    <t>Almudena Ariza y Alfonso Lozano han estado con vecinos de #Borodyanka , que les cuentan la cruda realidad de la #guerradeucrania</t>
  </si>
  <si>
    <t>https://www.tiktok.com/@rtvenoticias/video/7083630742495874310?is_from_webapp=1&amp;sender_device=pc&amp;web_id=6915518856270611973</t>
  </si>
  <si>
    <t>Bandera ucraniana en mano y un "Slava Ukraini" ("Gloria a Ucrania") como colofón final. Así ha sido la actuación de @jamala_official en la gala solidaria de @rtve , Tienes la actuación comoleta en #rtveplay #guerraucrania #ucrania #ucraniaenelcorazónrtve #jamala</t>
  </si>
  <si>
    <t>https://www.tiktok.com/@rtvenoticias/video/7083831544204283141?is_from_webapp=1&amp;sender_device=pc&amp;web_id=6915518856270611973</t>
  </si>
  <si>
    <t>📸 La #protección del #planeta e #indígenas #canadienses , los #WorldPressPhoto 2022</t>
  </si>
  <si>
    <t>https://www.tiktok.com/@rtvenoticias/video/7083891299132247302?is_from_webapp=1&amp;sender_device=pc&amp;web_id=6915518856270611973</t>
  </si>
  <si>
    <t>La ciudad #china de #Shanghái alcanza un nuevo récord de #contagios : 20.000, y con ello, el cierre de uno de los mayores nudos económicos del mundo.</t>
  </si>
  <si>
    <t>https://www.tiktok.com/@rtvenoticias/video/7083904019860655365?is_from_webapp=1&amp;sender_device=pc&amp;web_id=6915518856270611973</t>
  </si>
  <si>
    <t>#Gorenka , destruida tras el paso del ejército #ruso Nos cuenta desde allí Fran Sevilla #guerradeucrania</t>
  </si>
  <si>
    <t>https://www.tiktok.com/@rtvenoticias/video/7083915598400408838?is_from_webapp=1&amp;sender_device=pc&amp;web_id=6915518856270611973</t>
  </si>
  <si>
    <t>Eduardo Lozano sigue ingresado por #COVID -19 dos años después</t>
  </si>
  <si>
    <t>https://www.tiktok.com/@rtvenoticias/video/7083929532691942661?is_from_webapp=1&amp;sender_device=pc&amp;web_id=6915518856270611973</t>
  </si>
  <si>
    <t>Muchas dudas sobre la #influencer #ucraniana que niega el ataque a la maternidad de #Mariúpol #guerradeucrania</t>
  </si>
  <si>
    <t>https://www.tiktok.com/@rtvenoticias/video/7083937797349920005?is_from_webapp=1&amp;sender_device=pc&amp;web_id=6915518856270611973</t>
  </si>
  <si>
    <t>¿Qué es la #reduflación ? #aprendecontiktok 🎙@antiareino #compra #consumidores</t>
  </si>
  <si>
    <t>https://www.tiktok.com/@rtvenoticias/video/7083964549321215238?is_from_webapp=1&amp;sender_device=pc&amp;web_id=6915518856270611973</t>
  </si>
  <si>
    <t>Las autoridades #ucranianas han grabado un vídeo en el que se ve unas trincheras en #Chernóbil #guerradeucrania</t>
  </si>
  <si>
    <t>https://www.tiktok.com/@rtvenoticias/video/7084177783408037125?is_from_webapp=1&amp;sender_device=pc&amp;web_id=6915518856270611973</t>
  </si>
  <si>
    <t>Primer #viaje comercial a la Estación #Espacial Internacional, ¿quiénes despegarán? 🚀</t>
  </si>
  <si>
    <t>https://www.tiktok.com/@rtvenoticias/video/7084293332834307333?is_from_webapp=1&amp;sender_device=pc&amp;web_id=6915518856270611973</t>
  </si>
  <si>
    <t>Mapa: busca la #gasolinera más #barata de #España . #mapa #gasolina #diesel 🎙 @Brenda🌷</t>
  </si>
  <si>
    <t>https://www.tiktok.com/@rtvenoticias/video/7084302503889751301?is_from_webapp=1&amp;sender_device=pc&amp;web_id=6915518856270611973</t>
  </si>
  <si>
    <t>¿Qué tiene que ver un soldado #ruso con una #lavadora? Te lo explicamos. #guerradeucrania #meme 🎙🖊 Indira</t>
  </si>
  <si>
    <t>https://www.tiktok.com/@rtvenoticias/video/7084313586696326406?is_from_webapp=1&amp;sender_device=pc&amp;web_id=6915518856270611973</t>
  </si>
  <si>
    <t>Los altos representantes de la #unioneuropea visitan #Bucha 🎙Nos lo cuenta Fran Sevilla</t>
  </si>
  <si>
    <t>https://www.tiktok.com/@rtvenoticias/video/7084333457534405893?is_from_webapp=1&amp;sender_device=pc&amp;web_id=6915518856270611973</t>
  </si>
  <si>
    <t>10 minutos de preguntas con #pabloiglesias resumidas en un minuto.Puedes ver la entrevista completa en #RTVE Play.</t>
  </si>
  <si>
    <t>https://www.tiktok.com/@rtvenoticias/video/7084585032689405190?is_from_webapp=1&amp;sender_device=pc&amp;web_id=6915518856270611973</t>
  </si>
  <si>
    <t>Se ralentiza el ritmo de #evacuación de civiles en #Ucrania #guerraenucrania #rusia #bombardeo #estaciondetren</t>
  </si>
  <si>
    <t>https://www.tiktok.com/@rtvenoticias/video/7084641535261805830?is_from_webapp=1&amp;sender_device=pc&amp;web_id=6915518856270611973</t>
  </si>
  <si>
    <t>En la superficie del #misil de #kramatorsk se lee “por los #niños " #ucrania #russia #guerraenucrania</t>
  </si>
  <si>
    <t>https://www.tiktok.com/@rtvenoticias/video/7085004978590436614</t>
  </si>
  <si>
    <t>Incautados más de 1.000 #animales disecados #contrabando #animalesenpeligro #animalesenpeligrdeextinción</t>
  </si>
  <si>
    <t>https://www.tiktok.com/@rtvenoticias/video/7085313451576331525</t>
  </si>
  <si>
    <t>#Macron dio un discurso tras la primera vuelta de las #elecciones de #Francia apelando a la unión frente a la #extremaderecha</t>
  </si>
  <si>
    <t>https://www.tiktok.com/@rtvenoticias/video/7085327809916210437</t>
  </si>
  <si>
    <t>Miles de personas se refugian en el #metro de #Járkov #guerradeucrania</t>
  </si>
  <si>
    <t>https://www.tiktok.com/@rtvenoticias/video/7085360303441071365</t>
  </si>
  <si>
    <t>#marinelepen pasa a la segunda vuelta de las elecciones de #Francia y aseguró en su #discurso que será "la presidenta de todos los franceses"</t>
  </si>
  <si>
    <t>https://www.tiktok.com/@rtvenoticias/video/7085378752225529094</t>
  </si>
  <si>
    <t>Unas imágenes de #dron muestran la destrucción del teatro de #Mariúpol #guerradeucrania</t>
  </si>
  <si>
    <t>https://www.tiktok.com/@rtvenoticias/video/7085397363715525894</t>
  </si>
  <si>
    <t>#Rusia ha atacado el #aeropuerto de #Dnipro Nos cuenta el ambiente que hay en la zona Víctor García Guerrero. #guerradeucrania</t>
  </si>
  <si>
    <t>https://www.tiktok.com/@rtvenoticias/video/7085412336596536581</t>
  </si>
  <si>
    <t>Continúan los #ataques a #domicilios en #Jarkov , la segunda #ciudad más importante de #Ucrania .</t>
  </si>
  <si>
    <t>https://www.tiktok.com/@rtvenoticias/video/7085678257076440325</t>
  </si>
  <si>
    <t>Uno de los mercados más populares de #Járkov , devastado por la #guerradeucrania</t>
  </si>
  <si>
    <t>https://www.tiktok.com/@rtvenoticias/video/7085701656247160069</t>
  </si>
  <si>
    <t>#Putin asegura que no parará la ofensiva hasta que tenga el control del #Donbás #guerradeucrania</t>
  </si>
  <si>
    <t>https://www.tiktok.com/@rtvenoticias/video/7085746801541664005</t>
  </si>
  <si>
    <t>Un tiroteo en el #metro de #NuevaYork deja al menos 13 heridos.</t>
  </si>
  <si>
    <t>https://www.tiktok.com/@rtvenoticias/video/7085758782386490630</t>
  </si>
  <si>
    <t>#Rusia intensifica los bombardeos sobre #Járkov Nos cuenta los detalles Víctor García Guerrero #guerradeucrania</t>
  </si>
  <si>
    <t>https://www.tiktok.com/@rtvenoticias/video/7085772253790604549</t>
  </si>
  <si>
    <t>Momentos de #tensión en #Shanghái , gritos desde los balcones como #protesta por el #confinamiento por #Covid</t>
  </si>
  <si>
    <t>https://www.tiktok.com/@rtvenoticias/video/7086066887922060550</t>
  </si>
  <si>
    <t>Ataque en Nemyshlya, una zona de fábricas de #Járkov . Fran Sevilla nos cuenta desde allí. #guerradeucrania</t>
  </si>
  <si>
    <t>https://www.tiktok.com/@rtvenoticias/video/7086071801079532805</t>
  </si>
  <si>
    <t>#Biden acusa a #Putin de "#dictador" y de cometer un "#genocidio" en #Ucrania #guerradeucrania</t>
  </si>
  <si>
    <t>https://www.tiktok.com/@rtvenoticias/video/7086112064674041094</t>
  </si>
  <si>
    <t>#Putin desafía las #sanciones de la #unioneuropea #guerradeucrania</t>
  </si>
  <si>
    <t>https://www.tiktok.com/@rtvenoticias/video/7086133207627861254</t>
  </si>
  <si>
    <t>Continúa la ofensiva en #Mariúpol , desde allí nos lo cuenta Víctor García Guerrero.#guerradeucrania</t>
  </si>
  <si>
    <t>https://www.tiktok.com/@rtvenoticias/video/7086144123132202245</t>
  </si>
  <si>
    <t>La #tormenta #tropical #Megi azota #Filipinas y deja más de 50 muertos</t>
  </si>
  <si>
    <t>https://www.tiktok.com/@rtvenoticias/video/7086145248283348230</t>
  </si>
  <si>
    <t>🎼 ‘Walk on #Ukraine ’ la nueva #canción que #U2 ha dedicado a los #ucranianos tras la #invasión de #Rusia .</t>
  </si>
  <si>
    <t>https://www.tiktok.com/@rtvenoticias/video/7086164476281588997</t>
  </si>
  <si>
    <t>Una #activista interrumpe una rueda de prensa de #MarineLePen mostrando una #pancarta con las fotos de #Putin y la propia Le Pen.</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</si>
</sst>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dd/mm/yyyy"/>
    <numFmt numFmtId="165" formatCode="d/m/yyyy"/>
    <numFmt numFmtId="166" formatCode="dd/mm"/>
    <numFmt numFmtId="167" formatCode="dd/mm/yy"/>
  </numFmts>
  <fonts count="67">
    <font>
      <sz val="10.0"/>
      <color rgb="FF000000"/>
      <name val="Arial"/>
      <scheme val="minor"/>
    </font>
    <font>
      <color theme="1"/>
      <name val="Arial"/>
      <scheme val="minor"/>
    </font>
    <font>
      <color theme="1"/>
      <name val="Arial"/>
    </font>
    <font>
      <u/>
      <color rgb="FF1155CC"/>
      <name val="Arial"/>
    </font>
    <font>
      <color rgb="FF000000"/>
      <name val="Roboto"/>
    </font>
    <font>
      <u/>
      <color rgb="FF1155CC"/>
      <name val="Arial"/>
    </font>
    <font>
      <color rgb="FF000000"/>
      <name val="Arial"/>
    </font>
    <font>
      <u/>
      <color rgb="FF1155CC"/>
    </font>
    <font>
      <u/>
      <color rgb="FF0000FF"/>
    </font>
    <font>
      <sz val="11.0"/>
      <color theme="1"/>
      <name val="Arial"/>
      <scheme val="minor"/>
    </font>
    <font>
      <sz val="11.0"/>
      <color rgb="FF000000"/>
      <name val="Arial"/>
    </font>
    <font>
      <sz val="10.0"/>
      <color theme="1"/>
      <name val="Arial"/>
      <scheme val="minor"/>
    </font>
    <font>
      <u/>
      <sz val="11.0"/>
      <color rgb="FF1155CC"/>
    </font>
    <font>
      <u/>
      <sz val="12.0"/>
      <color rgb="FF161823"/>
      <name val="Arial"/>
    </font>
    <font>
      <u/>
      <sz val="11.0"/>
      <color rgb="FF0000FF"/>
    </font>
    <font>
      <u/>
      <sz val="12.0"/>
      <color rgb="FF161823"/>
      <name val="ProximaNova"/>
    </font>
    <font>
      <u/>
      <sz val="11.0"/>
      <color rgb="FF0000FF"/>
    </font>
    <font>
      <u/>
      <sz val="12.0"/>
      <color rgb="FF161823"/>
      <name val="ProximaNova"/>
    </font>
    <font>
      <u/>
      <color rgb="FF0000FF"/>
    </font>
    <font>
      <u/>
      <sz val="11.0"/>
      <color rgb="FF1155CC"/>
      <name val="Arial"/>
      <scheme val="minor"/>
    </font>
    <font>
      <sz val="12.0"/>
      <color rgb="FF161823"/>
      <name val="ProximaNova"/>
    </font>
    <font>
      <sz val="12.0"/>
      <color rgb="FF161823"/>
      <name val="Arial"/>
    </font>
    <font>
      <u/>
      <color rgb="FF000000"/>
      <name val="Roboto"/>
    </font>
    <font>
      <u/>
      <color rgb="FF1155CC"/>
      <name val="Arial"/>
      <scheme val="minor"/>
    </font>
    <font>
      <color rgb="FF000000"/>
      <name val="Arial"/>
      <scheme val="minor"/>
    </font>
    <font>
      <sz val="11.0"/>
      <color rgb="FF000000"/>
      <name val="Arial"/>
      <scheme val="minor"/>
    </font>
    <font>
      <u/>
      <color rgb="FF000000"/>
    </font>
    <font>
      <u/>
      <sz val="12.0"/>
      <color rgb="FF161823"/>
      <name val="Arial"/>
    </font>
    <font>
      <color rgb="FF161823"/>
      <name val="Arial"/>
    </font>
    <font>
      <u/>
      <color rgb="FF161823"/>
    </font>
    <font>
      <color rgb="FF161823"/>
      <name val="Arial"/>
      <scheme val="minor"/>
    </font>
    <font>
      <u/>
      <color rgb="FF1155CC"/>
      <name val="Arial"/>
    </font>
    <font>
      <u/>
      <color rgb="FF1155CC"/>
      <name val="Arial"/>
    </font>
    <font>
      <sz val="11.0"/>
      <color rgb="FF000000"/>
      <name val="Inconsolata"/>
    </font>
    <font>
      <sz val="11.0"/>
      <color theme="1"/>
      <name val="Arial"/>
    </font>
    <font>
      <u/>
      <color rgb="FF1155CC"/>
      <name val="Arial"/>
    </font>
    <font>
      <u/>
      <color rgb="FF1155CC"/>
      <name val="Arial"/>
    </font>
    <font>
      <u/>
      <color rgb="FF1155CC"/>
      <name val="Arial"/>
    </font>
    <font>
      <u/>
      <sz val="12.0"/>
      <color rgb="FF161823"/>
      <name val="ProximaNova"/>
    </font>
    <font>
      <u/>
      <sz val="12.0"/>
      <color rgb="FF1155CC"/>
      <name val="Arial"/>
    </font>
    <font>
      <u/>
      <sz val="11.0"/>
      <color rgb="FF1155CC"/>
      <name val="Roboto"/>
    </font>
    <font>
      <sz val="11.0"/>
      <color rgb="FF161823"/>
      <name val="Arial"/>
    </font>
    <font>
      <sz val="11.0"/>
      <color rgb="FF161823"/>
      <name val="Arial"/>
      <scheme val="minor"/>
    </font>
    <font>
      <u/>
      <sz val="11.0"/>
      <color rgb="FF1155CC"/>
      <name val="Arial"/>
    </font>
    <font>
      <color rgb="FF000000"/>
    </font>
    <font>
      <color rgb="FFFFFFFF"/>
      <name val="Arial"/>
      <scheme val="minor"/>
    </font>
    <font>
      <sz val="11.0"/>
      <color rgb="FF434343"/>
      <name val="Arial"/>
      <scheme val="minor"/>
    </font>
    <font>
      <color rgb="FF434343"/>
      <name val="Arial"/>
      <scheme val="minor"/>
    </font>
    <font>
      <sz val="11.0"/>
      <color rgb="FF434343"/>
      <name val="Inconsolata"/>
    </font>
    <font>
      <sz val="11.0"/>
      <color theme="1"/>
      <name val="Inconsolata"/>
    </font>
    <font>
      <color theme="0"/>
      <name val="Arial"/>
    </font>
    <font>
      <color rgb="FF434343"/>
      <name val="Arial"/>
    </font>
    <font>
      <u/>
      <color rgb="FF1155CC"/>
      <name val="Arial"/>
    </font>
    <font>
      <u/>
      <color rgb="FF0000FF"/>
      <name val="Arial"/>
    </font>
    <font>
      <u/>
      <color rgb="FF161823"/>
      <name val="Arial"/>
    </font>
    <font>
      <u/>
      <color rgb="FF1155CC"/>
      <name val="Arial"/>
    </font>
    <font>
      <u/>
      <sz val="12.0"/>
      <color rgb="FF161823"/>
      <name val="ProximaNova"/>
    </font>
    <font>
      <u/>
      <color rgb="FF1155CC"/>
      <name val="Arial"/>
    </font>
    <font>
      <u/>
      <sz val="11.0"/>
      <color theme="4"/>
    </font>
    <font>
      <sz val="11.0"/>
      <color theme="4"/>
      <name val="Arial"/>
      <scheme val="minor"/>
    </font>
    <font>
      <color theme="4"/>
      <name val="Arial"/>
    </font>
    <font>
      <color theme="4"/>
      <name val="Arial"/>
      <scheme val="minor"/>
    </font>
    <font>
      <u/>
      <sz val="12.0"/>
      <color theme="4"/>
      <name val="ProximaNova"/>
    </font>
    <font>
      <u/>
      <color rgb="FF0000FF"/>
      <name val="Arial"/>
    </font>
    <font>
      <u/>
      <sz val="11.0"/>
      <color rgb="FF161823"/>
    </font>
    <font>
      <b/>
      <color theme="1"/>
      <name val="Arial"/>
      <scheme val="minor"/>
    </font>
    <font>
      <sz val="12.0"/>
      <color rgb="FFFE2C55"/>
      <name val="Arial"/>
    </font>
  </fonts>
  <fills count="4">
    <fill>
      <patternFill patternType="none"/>
    </fill>
    <fill>
      <patternFill patternType="lightGray"/>
    </fill>
    <fill>
      <patternFill patternType="solid">
        <fgColor rgb="FFFFFFFF"/>
        <bgColor rgb="FFFFFFFF"/>
      </patternFill>
    </fill>
    <fill>
      <patternFill patternType="solid">
        <fgColor theme="0"/>
        <bgColor theme="0"/>
      </patternFill>
    </fill>
  </fills>
  <borders count="3">
    <border/>
    <border>
      <left style="thin">
        <color rgb="FF000000"/>
      </left>
      <right style="thin">
        <color rgb="FF000000"/>
      </right>
      <top style="thin">
        <color rgb="FF000000"/>
      </top>
      <bottom style="thin">
        <color rgb="FF000000"/>
      </bottom>
    </border>
    <border>
      <right/>
    </border>
  </borders>
  <cellStyleXfs count="1">
    <xf borderId="0" fillId="0" fontId="0" numFmtId="0" applyAlignment="1" applyFont="1"/>
  </cellStyleXfs>
  <cellXfs count="153">
    <xf borderId="0" fillId="0" fontId="0" numFmtId="0" xfId="0" applyAlignment="1" applyFont="1">
      <alignment readingOrder="0" shrinkToFit="0" vertical="bottom" wrapText="0"/>
    </xf>
    <xf borderId="0" fillId="0" fontId="1" numFmtId="0" xfId="0" applyAlignment="1" applyFont="1">
      <alignment horizontal="center" readingOrder="0"/>
    </xf>
    <xf borderId="0" fillId="0" fontId="2" numFmtId="164" xfId="0" applyAlignment="1" applyFont="1" applyNumberFormat="1">
      <alignment horizontal="right" readingOrder="0" vertical="bottom"/>
    </xf>
    <xf borderId="0" fillId="0" fontId="1" numFmtId="0" xfId="0" applyAlignment="1" applyFont="1">
      <alignment readingOrder="0"/>
    </xf>
    <xf borderId="0" fillId="0" fontId="3" numFmtId="0" xfId="0" applyAlignment="1" applyFont="1">
      <alignment vertical="bottom"/>
    </xf>
    <xf borderId="0" fillId="0" fontId="2" numFmtId="0" xfId="0" applyAlignment="1" applyFont="1">
      <alignment readingOrder="0" vertical="bottom"/>
    </xf>
    <xf borderId="0" fillId="0" fontId="2" numFmtId="164" xfId="0" applyAlignment="1" applyFont="1" applyNumberFormat="1">
      <alignment horizontal="right" vertical="bottom"/>
    </xf>
    <xf borderId="0" fillId="0" fontId="2" numFmtId="0" xfId="0" applyAlignment="1" applyFont="1">
      <alignment horizontal="right" vertical="bottom"/>
    </xf>
    <xf borderId="0" fillId="0" fontId="2" numFmtId="0" xfId="0" applyAlignment="1" applyFont="1">
      <alignment vertical="bottom"/>
    </xf>
    <xf borderId="0" fillId="0" fontId="1" numFmtId="164" xfId="0" applyAlignment="1" applyFont="1" applyNumberFormat="1">
      <alignment readingOrder="0"/>
    </xf>
    <xf borderId="0" fillId="0" fontId="2" numFmtId="0" xfId="0" applyFont="1"/>
    <xf borderId="0" fillId="0" fontId="1" numFmtId="0" xfId="0" applyFont="1"/>
    <xf borderId="0" fillId="2" fontId="4" numFmtId="0" xfId="0" applyAlignment="1" applyFill="1" applyFont="1">
      <alignment readingOrder="0"/>
    </xf>
    <xf borderId="0" fillId="0" fontId="5" numFmtId="0" xfId="0" applyAlignment="1" applyFont="1">
      <alignment readingOrder="0" vertical="bottom"/>
    </xf>
    <xf borderId="0" fillId="0" fontId="2" numFmtId="0" xfId="0" applyAlignment="1" applyFont="1">
      <alignment horizontal="right" readingOrder="0" vertical="bottom"/>
    </xf>
    <xf borderId="0" fillId="0" fontId="2" numFmtId="0" xfId="0" applyAlignment="1" applyFont="1">
      <alignment readingOrder="0"/>
    </xf>
    <xf borderId="0" fillId="0" fontId="6" numFmtId="164" xfId="0" applyAlignment="1" applyFont="1" applyNumberFormat="1">
      <alignment horizontal="right" readingOrder="0"/>
    </xf>
    <xf borderId="0" fillId="0" fontId="7" numFmtId="0" xfId="0" applyAlignment="1" applyFont="1">
      <alignment readingOrder="0"/>
    </xf>
    <xf borderId="0" fillId="0" fontId="8" numFmtId="0" xfId="0" applyAlignment="1" applyFont="1">
      <alignment readingOrder="0"/>
    </xf>
    <xf borderId="0" fillId="0" fontId="9" numFmtId="164" xfId="0" applyAlignment="1" applyFont="1" applyNumberFormat="1">
      <alignment readingOrder="0"/>
    </xf>
    <xf borderId="0" fillId="0" fontId="9" numFmtId="0" xfId="0" applyAlignment="1" applyFont="1">
      <alignment readingOrder="0"/>
    </xf>
    <xf borderId="0" fillId="0" fontId="6" numFmtId="0" xfId="0" applyAlignment="1" applyFont="1">
      <alignment horizontal="left" readingOrder="0"/>
    </xf>
    <xf borderId="0" fillId="0" fontId="10" numFmtId="0" xfId="0" applyAlignment="1" applyFont="1">
      <alignment horizontal="left" readingOrder="0"/>
    </xf>
    <xf borderId="0" fillId="0" fontId="11" numFmtId="0" xfId="0" applyAlignment="1" applyFont="1">
      <alignment readingOrder="0"/>
    </xf>
    <xf borderId="0" fillId="0" fontId="10" numFmtId="164" xfId="0" applyAlignment="1" applyFont="1" applyNumberFormat="1">
      <alignment horizontal="right" readingOrder="0"/>
    </xf>
    <xf borderId="0" fillId="0" fontId="12" numFmtId="0" xfId="0" applyAlignment="1" applyFont="1">
      <alignment readingOrder="0"/>
    </xf>
    <xf borderId="0" fillId="0" fontId="13" numFmtId="0" xfId="0" applyAlignment="1" applyFont="1">
      <alignment readingOrder="0"/>
    </xf>
    <xf borderId="0" fillId="0" fontId="14" numFmtId="0" xfId="0" applyAlignment="1" applyFont="1">
      <alignment readingOrder="0"/>
    </xf>
    <xf borderId="0" fillId="0" fontId="15" numFmtId="0" xfId="0" applyAlignment="1" applyFont="1">
      <alignment readingOrder="0"/>
    </xf>
    <xf borderId="0" fillId="0" fontId="16" numFmtId="0" xfId="0" applyAlignment="1" applyFont="1">
      <alignment readingOrder="0"/>
    </xf>
    <xf borderId="0" fillId="0" fontId="17" numFmtId="0" xfId="0" applyAlignment="1" applyFont="1">
      <alignment readingOrder="0"/>
    </xf>
    <xf borderId="0" fillId="0" fontId="18" numFmtId="0" xfId="0" applyAlignment="1" applyFont="1">
      <alignment readingOrder="0"/>
    </xf>
    <xf borderId="0" fillId="0" fontId="19" numFmtId="0" xfId="0" applyAlignment="1" applyFont="1">
      <alignment readingOrder="0"/>
    </xf>
    <xf borderId="0" fillId="0" fontId="20" numFmtId="0" xfId="0" applyAlignment="1" applyFont="1">
      <alignment readingOrder="0"/>
    </xf>
    <xf borderId="0" fillId="0" fontId="21" numFmtId="0" xfId="0" applyAlignment="1" applyFont="1">
      <alignment readingOrder="0"/>
    </xf>
    <xf borderId="0" fillId="0" fontId="22" numFmtId="0" xfId="0" applyAlignment="1" applyFont="1">
      <alignment readingOrder="0"/>
    </xf>
    <xf borderId="0" fillId="0" fontId="23" numFmtId="0" xfId="0" applyAlignment="1" applyFont="1">
      <alignment readingOrder="0"/>
    </xf>
    <xf borderId="0" fillId="0" fontId="24" numFmtId="0" xfId="0" applyAlignment="1" applyFont="1">
      <alignment readingOrder="0"/>
    </xf>
    <xf borderId="0" fillId="0" fontId="25" numFmtId="164" xfId="0" applyAlignment="1" applyFont="1" applyNumberFormat="1">
      <alignment readingOrder="0"/>
    </xf>
    <xf borderId="0" fillId="0" fontId="25" numFmtId="0" xfId="0" applyAlignment="1" applyFont="1">
      <alignment readingOrder="0"/>
    </xf>
    <xf borderId="0" fillId="0" fontId="26" numFmtId="0" xfId="0" applyAlignment="1" applyFont="1">
      <alignment readingOrder="0"/>
    </xf>
    <xf borderId="0" fillId="0" fontId="24" numFmtId="164" xfId="0" applyAlignment="1" applyFont="1" applyNumberFormat="1">
      <alignment readingOrder="0"/>
    </xf>
    <xf borderId="0" fillId="0" fontId="24" numFmtId="0" xfId="0" applyFont="1"/>
    <xf borderId="0" fillId="0" fontId="6" numFmtId="164" xfId="0" applyAlignment="1" applyFont="1" applyNumberFormat="1">
      <alignment horizontal="right" vertical="bottom"/>
    </xf>
    <xf borderId="0" fillId="0" fontId="27" numFmtId="0" xfId="0" applyAlignment="1" applyFont="1">
      <alignment readingOrder="0"/>
    </xf>
    <xf borderId="0" fillId="0" fontId="1" numFmtId="165" xfId="0" applyAlignment="1" applyFont="1" applyNumberFormat="1">
      <alignment readingOrder="0"/>
    </xf>
    <xf borderId="0" fillId="0" fontId="24" numFmtId="0" xfId="0" applyAlignment="1" applyFont="1">
      <alignment readingOrder="0"/>
    </xf>
    <xf borderId="0" fillId="0" fontId="24" numFmtId="165" xfId="0" applyAlignment="1" applyFont="1" applyNumberFormat="1">
      <alignment readingOrder="0"/>
    </xf>
    <xf borderId="0" fillId="0" fontId="9" numFmtId="165" xfId="0" applyAlignment="1" applyFont="1" applyNumberFormat="1">
      <alignment readingOrder="0"/>
    </xf>
    <xf borderId="0" fillId="0" fontId="6" numFmtId="0" xfId="0" applyAlignment="1" applyFont="1">
      <alignment horizontal="right" readingOrder="0"/>
    </xf>
    <xf borderId="0" fillId="0" fontId="6" numFmtId="0" xfId="0" applyAlignment="1" applyFont="1">
      <alignment horizontal="right" readingOrder="0" vertical="bottom"/>
    </xf>
    <xf borderId="0" fillId="0" fontId="28" numFmtId="0" xfId="0" applyAlignment="1" applyFont="1">
      <alignment horizontal="right" readingOrder="0" vertical="bottom"/>
    </xf>
    <xf borderId="0" fillId="0" fontId="4" numFmtId="0" xfId="0" applyAlignment="1" applyFont="1">
      <alignment readingOrder="0"/>
    </xf>
    <xf borderId="0" fillId="0" fontId="28" numFmtId="164" xfId="0" applyAlignment="1" applyFont="1" applyNumberFormat="1">
      <alignment horizontal="right" vertical="bottom"/>
    </xf>
    <xf borderId="0" fillId="0" fontId="2" numFmtId="0" xfId="0" applyAlignment="1" applyFont="1">
      <alignment horizontal="right" vertical="bottom"/>
    </xf>
    <xf borderId="0" fillId="0" fontId="24" numFmtId="166" xfId="0" applyAlignment="1" applyFont="1" applyNumberFormat="1">
      <alignment readingOrder="0"/>
    </xf>
    <xf borderId="0" fillId="0" fontId="6" numFmtId="0" xfId="0" applyAlignment="1" applyFont="1">
      <alignment horizontal="right" vertical="bottom"/>
    </xf>
    <xf borderId="0" fillId="0" fontId="28" numFmtId="0" xfId="0" applyAlignment="1" applyFont="1">
      <alignment horizontal="right" vertical="bottom"/>
    </xf>
    <xf borderId="0" fillId="0" fontId="29" numFmtId="0" xfId="0" applyAlignment="1" applyFont="1">
      <alignment readingOrder="0"/>
    </xf>
    <xf borderId="0" fillId="0" fontId="30" numFmtId="0" xfId="0" applyAlignment="1" applyFont="1">
      <alignment readingOrder="0"/>
    </xf>
    <xf borderId="0" fillId="0" fontId="30" numFmtId="164" xfId="0" applyAlignment="1" applyFont="1" applyNumberFormat="1">
      <alignment readingOrder="0"/>
    </xf>
    <xf borderId="0" fillId="0" fontId="30" numFmtId="0" xfId="0" applyFont="1"/>
    <xf borderId="0" fillId="0" fontId="31" numFmtId="0" xfId="0" applyAlignment="1" applyFont="1">
      <alignment horizontal="right" readingOrder="0"/>
    </xf>
    <xf borderId="0" fillId="0" fontId="6" numFmtId="166" xfId="0" applyAlignment="1" applyFont="1" applyNumberFormat="1">
      <alignment horizontal="right" readingOrder="0"/>
    </xf>
    <xf borderId="0" fillId="0" fontId="32" numFmtId="0" xfId="0" applyAlignment="1" applyFont="1">
      <alignment horizontal="right" readingOrder="0" vertical="bottom"/>
    </xf>
    <xf borderId="0" fillId="0" fontId="33" numFmtId="0" xfId="0" applyFont="1"/>
    <xf borderId="0" fillId="0" fontId="2" numFmtId="0" xfId="0" applyAlignment="1" applyFont="1">
      <alignment vertical="bottom"/>
    </xf>
    <xf borderId="0" fillId="0" fontId="34" numFmtId="0" xfId="0" applyAlignment="1" applyFont="1">
      <alignment readingOrder="0" vertical="bottom"/>
    </xf>
    <xf borderId="0" fillId="0" fontId="9" numFmtId="0" xfId="0" applyAlignment="1" applyFont="1">
      <alignment readingOrder="0"/>
    </xf>
    <xf borderId="0" fillId="0" fontId="35" numFmtId="0" xfId="0" applyAlignment="1" applyFont="1">
      <alignment vertical="bottom"/>
    </xf>
    <xf borderId="0" fillId="0" fontId="2" numFmtId="0" xfId="0" applyFont="1"/>
    <xf borderId="1" fillId="0" fontId="36" numFmtId="0" xfId="0" applyAlignment="1" applyBorder="1" applyFont="1">
      <alignment shrinkToFit="0" vertical="bottom" wrapText="0"/>
    </xf>
    <xf borderId="2" fillId="0" fontId="37" numFmtId="0" xfId="0" applyAlignment="1" applyBorder="1" applyFont="1">
      <alignment shrinkToFit="0" vertical="bottom" wrapText="0"/>
    </xf>
    <xf borderId="0" fillId="0" fontId="38" numFmtId="0" xfId="0" applyAlignment="1" applyFont="1">
      <alignment vertical="bottom"/>
    </xf>
    <xf borderId="0" fillId="0" fontId="34" numFmtId="0" xfId="0" applyAlignment="1" applyFont="1">
      <alignment horizontal="right" vertical="bottom"/>
    </xf>
    <xf borderId="0" fillId="0" fontId="21" numFmtId="0" xfId="0" applyAlignment="1" applyFont="1">
      <alignment readingOrder="0"/>
    </xf>
    <xf quotePrefix="1" borderId="0" fillId="0" fontId="9" numFmtId="0" xfId="0" applyAlignment="1" applyFont="1">
      <alignment readingOrder="0"/>
    </xf>
    <xf borderId="0" fillId="0" fontId="39" numFmtId="0" xfId="0" applyAlignment="1" applyFont="1">
      <alignment readingOrder="0"/>
    </xf>
    <xf borderId="0" fillId="0" fontId="40" numFmtId="0" xfId="0" applyAlignment="1" applyFont="1">
      <alignment readingOrder="0"/>
    </xf>
    <xf borderId="0" fillId="0" fontId="10" numFmtId="164" xfId="0" applyAlignment="1" applyFont="1" applyNumberFormat="1">
      <alignment horizontal="right" readingOrder="0" vertical="bottom"/>
    </xf>
    <xf borderId="0" fillId="0" fontId="34" numFmtId="164" xfId="0" applyAlignment="1" applyFont="1" applyNumberFormat="1">
      <alignment horizontal="right" readingOrder="0" vertical="bottom"/>
    </xf>
    <xf quotePrefix="1" borderId="0" fillId="0" fontId="25" numFmtId="0" xfId="0" applyAlignment="1" applyFont="1">
      <alignment readingOrder="0"/>
    </xf>
    <xf borderId="0" fillId="0" fontId="25" numFmtId="165" xfId="0" applyAlignment="1" applyFont="1" applyNumberFormat="1">
      <alignment readingOrder="0"/>
    </xf>
    <xf borderId="0" fillId="0" fontId="10" numFmtId="0" xfId="0" applyAlignment="1" applyFont="1">
      <alignment horizontal="right" readingOrder="0"/>
    </xf>
    <xf borderId="0" fillId="0" fontId="34" numFmtId="0" xfId="0" applyAlignment="1" applyFont="1">
      <alignment readingOrder="0"/>
    </xf>
    <xf borderId="0" fillId="0" fontId="41" numFmtId="164" xfId="0" applyAlignment="1" applyFont="1" applyNumberFormat="1">
      <alignment horizontal="right" readingOrder="0" vertical="bottom"/>
    </xf>
    <xf borderId="0" fillId="0" fontId="25" numFmtId="166" xfId="0" applyAlignment="1" applyFont="1" applyNumberFormat="1">
      <alignment readingOrder="0"/>
    </xf>
    <xf borderId="0" fillId="0" fontId="42" numFmtId="164" xfId="0" applyAlignment="1" applyFont="1" applyNumberFormat="1">
      <alignment readingOrder="0"/>
    </xf>
    <xf borderId="0" fillId="0" fontId="42" numFmtId="0" xfId="0" applyAlignment="1" applyFont="1">
      <alignment readingOrder="0"/>
    </xf>
    <xf borderId="0" fillId="0" fontId="34" numFmtId="0" xfId="0" applyAlignment="1" applyFont="1">
      <alignment horizontal="right" readingOrder="0" vertical="bottom"/>
    </xf>
    <xf borderId="0" fillId="0" fontId="43" numFmtId="0" xfId="0" applyAlignment="1" applyFont="1">
      <alignment horizontal="right" readingOrder="0"/>
    </xf>
    <xf borderId="0" fillId="0" fontId="9" numFmtId="166" xfId="0" applyAlignment="1" applyFont="1" applyNumberFormat="1">
      <alignment readingOrder="0"/>
    </xf>
    <xf borderId="0" fillId="0" fontId="9" numFmtId="0" xfId="0" applyAlignment="1" applyFont="1">
      <alignment horizontal="center" readingOrder="0"/>
    </xf>
    <xf borderId="0" fillId="0" fontId="44" numFmtId="0" xfId="0" applyAlignment="1" applyFont="1">
      <alignment readingOrder="0"/>
    </xf>
    <xf borderId="0" fillId="0" fontId="24" numFmtId="0" xfId="0" applyAlignment="1" applyFont="1">
      <alignment readingOrder="0"/>
    </xf>
    <xf borderId="0" fillId="0" fontId="9" numFmtId="167" xfId="0" applyAlignment="1" applyFont="1" applyNumberFormat="1">
      <alignment readingOrder="0"/>
    </xf>
    <xf borderId="0" fillId="0" fontId="45" numFmtId="0" xfId="0" applyFont="1"/>
    <xf borderId="0" fillId="3" fontId="46" numFmtId="0" xfId="0" applyAlignment="1" applyFill="1" applyFont="1">
      <alignment readingOrder="0"/>
    </xf>
    <xf borderId="0" fillId="3" fontId="47" numFmtId="0" xfId="0" applyFont="1"/>
    <xf borderId="0" fillId="3" fontId="48" numFmtId="0" xfId="0" applyFont="1"/>
    <xf borderId="0" fillId="0" fontId="49" numFmtId="0" xfId="0" applyAlignment="1" applyFont="1">
      <alignment vertical="bottom"/>
    </xf>
    <xf borderId="0" fillId="3" fontId="50" numFmtId="0" xfId="0" applyAlignment="1" applyFont="1">
      <alignment shrinkToFit="0" vertical="bottom" wrapText="0"/>
    </xf>
    <xf borderId="0" fillId="3" fontId="51" numFmtId="0" xfId="0" applyAlignment="1" applyFont="1">
      <alignment shrinkToFit="0" vertical="bottom" wrapText="0"/>
    </xf>
    <xf borderId="0" fillId="3" fontId="48" numFmtId="0" xfId="0" applyFont="1"/>
    <xf borderId="0" fillId="0" fontId="52" numFmtId="0" xfId="0" applyAlignment="1" applyFont="1">
      <alignment readingOrder="0" vertical="bottom"/>
    </xf>
    <xf borderId="0" fillId="0" fontId="53" numFmtId="0" xfId="0" applyAlignment="1" applyFont="1">
      <alignment readingOrder="0" vertical="bottom"/>
    </xf>
    <xf borderId="0" fillId="0" fontId="54" numFmtId="0" xfId="0" applyAlignment="1" applyFont="1">
      <alignment readingOrder="0" vertical="bottom"/>
    </xf>
    <xf borderId="0" fillId="0" fontId="41" numFmtId="0" xfId="0" applyAlignment="1" applyFont="1">
      <alignment readingOrder="0" vertical="bottom"/>
    </xf>
    <xf borderId="0" fillId="0" fontId="28" numFmtId="0" xfId="0" applyFont="1"/>
    <xf borderId="0" fillId="0" fontId="41" numFmtId="0" xfId="0" applyAlignment="1" applyFont="1">
      <alignment horizontal="right" readingOrder="0" vertical="bottom"/>
    </xf>
    <xf borderId="0" fillId="0" fontId="28" numFmtId="0" xfId="0" applyAlignment="1" applyFont="1">
      <alignment readingOrder="0" vertical="bottom"/>
    </xf>
    <xf borderId="1" fillId="0" fontId="55" numFmtId="0" xfId="0" applyAlignment="1" applyBorder="1" applyFont="1">
      <alignment readingOrder="0" shrinkToFit="0" vertical="bottom" wrapText="0"/>
    </xf>
    <xf quotePrefix="1" borderId="0" fillId="0" fontId="21" numFmtId="0" xfId="0" applyAlignment="1" applyFont="1">
      <alignment readingOrder="0"/>
    </xf>
    <xf borderId="0" fillId="0" fontId="1" numFmtId="0" xfId="0" applyAlignment="1" applyFont="1">
      <alignment readingOrder="0"/>
    </xf>
    <xf quotePrefix="1" borderId="0" fillId="0" fontId="56" numFmtId="0" xfId="0" applyAlignment="1" applyFont="1">
      <alignment readingOrder="0"/>
    </xf>
    <xf borderId="2" fillId="0" fontId="57" numFmtId="0" xfId="0" applyAlignment="1" applyBorder="1" applyFont="1">
      <alignment readingOrder="0" shrinkToFit="0" vertical="bottom" wrapText="0"/>
    </xf>
    <xf borderId="0" fillId="0" fontId="58" numFmtId="0" xfId="0" applyAlignment="1" applyFont="1">
      <alignment readingOrder="0"/>
    </xf>
    <xf borderId="0" fillId="0" fontId="59" numFmtId="0" xfId="0" applyAlignment="1" applyFont="1">
      <alignment readingOrder="0"/>
    </xf>
    <xf borderId="0" fillId="0" fontId="60" numFmtId="164" xfId="0" applyAlignment="1" applyFont="1" applyNumberFormat="1">
      <alignment horizontal="right" readingOrder="0" vertical="bottom"/>
    </xf>
    <xf borderId="0" fillId="0" fontId="60" numFmtId="0" xfId="0" applyAlignment="1" applyFont="1">
      <alignment horizontal="right" vertical="bottom"/>
    </xf>
    <xf borderId="0" fillId="0" fontId="61" numFmtId="0" xfId="0" applyAlignment="1" applyFont="1">
      <alignment readingOrder="0"/>
    </xf>
    <xf borderId="0" fillId="0" fontId="61" numFmtId="164" xfId="0" applyAlignment="1" applyFont="1" applyNumberFormat="1">
      <alignment readingOrder="0"/>
    </xf>
    <xf borderId="0" fillId="0" fontId="62" numFmtId="0" xfId="0" applyAlignment="1" applyFont="1">
      <alignment readingOrder="0"/>
    </xf>
    <xf borderId="0" fillId="0" fontId="60" numFmtId="0" xfId="0" applyFont="1"/>
    <xf borderId="0" fillId="0" fontId="61" numFmtId="0" xfId="0" applyFont="1"/>
    <xf borderId="0" fillId="0" fontId="25" numFmtId="0" xfId="0" applyAlignment="1" applyFont="1">
      <alignment readingOrder="0"/>
    </xf>
    <xf borderId="0" fillId="0" fontId="63" numFmtId="0" xfId="0" applyAlignment="1" applyFont="1">
      <alignment horizontal="right" readingOrder="0" vertical="bottom"/>
    </xf>
    <xf borderId="0" fillId="0" fontId="64" numFmtId="0" xfId="0" applyAlignment="1" applyFont="1">
      <alignment readingOrder="0"/>
    </xf>
    <xf borderId="0" fillId="0" fontId="28" numFmtId="164" xfId="0" applyAlignment="1" applyFont="1" applyNumberFormat="1">
      <alignment horizontal="right" readingOrder="0" vertical="bottom"/>
    </xf>
    <xf borderId="0" fillId="0" fontId="21" numFmtId="0" xfId="0" applyAlignment="1" applyFont="1">
      <alignment horizontal="center" readingOrder="0" shrinkToFit="0" wrapText="0"/>
    </xf>
    <xf borderId="0" fillId="0" fontId="41" numFmtId="164" xfId="0" applyAlignment="1" applyFont="1" applyNumberFormat="1">
      <alignment horizontal="right" readingOrder="0"/>
    </xf>
    <xf borderId="0" fillId="0" fontId="34" numFmtId="164" xfId="0" applyAlignment="1" applyFont="1" applyNumberFormat="1">
      <alignment horizontal="right" vertical="bottom"/>
    </xf>
    <xf borderId="2" fillId="0" fontId="2" numFmtId="0" xfId="0" applyAlignment="1" applyBorder="1" applyFont="1">
      <alignment shrinkToFit="0" vertical="bottom" wrapText="0"/>
    </xf>
    <xf borderId="0" fillId="0" fontId="65" numFmtId="0" xfId="0" applyAlignment="1" applyFont="1">
      <alignment readingOrder="0"/>
    </xf>
    <xf borderId="0" fillId="0" fontId="20" numFmtId="0" xfId="0" applyAlignment="1" applyFont="1">
      <alignment readingOrder="0"/>
    </xf>
    <xf borderId="2" fillId="0" fontId="2" numFmtId="0" xfId="0" applyAlignment="1" applyBorder="1" applyFont="1">
      <alignment readingOrder="0" shrinkToFit="0" vertical="bottom" wrapText="0"/>
    </xf>
    <xf borderId="0" fillId="0" fontId="66" numFmtId="0" xfId="0" applyAlignment="1" applyFont="1">
      <alignment horizontal="center" readingOrder="0" shrinkToFit="0" wrapText="0"/>
    </xf>
    <xf borderId="0" fillId="2" fontId="1" numFmtId="0" xfId="0" applyFont="1"/>
    <xf borderId="0" fillId="2" fontId="33" numFmtId="0" xfId="0" applyFont="1"/>
    <xf borderId="0" fillId="2" fontId="1" numFmtId="0" xfId="0" applyAlignment="1" applyFont="1">
      <alignment readingOrder="0"/>
    </xf>
    <xf borderId="0" fillId="2" fontId="2" numFmtId="0" xfId="0" applyAlignment="1" applyFont="1">
      <alignment horizontal="right" vertical="bottom"/>
    </xf>
    <xf borderId="0" fillId="2" fontId="2" numFmtId="0" xfId="0" applyAlignment="1" applyFont="1">
      <alignment vertical="bottom"/>
    </xf>
    <xf borderId="0" fillId="2" fontId="33" numFmtId="0" xfId="0" applyAlignment="1" applyFont="1">
      <alignment readingOrder="0"/>
    </xf>
    <xf borderId="0" fillId="2" fontId="34" numFmtId="0" xfId="0" applyAlignment="1" applyFont="1">
      <alignment readingOrder="0" vertical="bottom"/>
    </xf>
    <xf borderId="0" fillId="2" fontId="2" numFmtId="0" xfId="0" applyAlignment="1" applyFont="1">
      <alignment horizontal="right" readingOrder="0" vertical="bottom"/>
    </xf>
    <xf borderId="0" fillId="2" fontId="2" numFmtId="0" xfId="0" applyAlignment="1" applyFont="1">
      <alignment shrinkToFit="0" vertical="bottom" wrapText="0"/>
    </xf>
    <xf borderId="0" fillId="2" fontId="49" numFmtId="0" xfId="0" applyAlignment="1" applyFont="1">
      <alignment horizontal="right" vertical="bottom"/>
    </xf>
    <xf borderId="0" fillId="2" fontId="2" numFmtId="0" xfId="0" applyAlignment="1" applyFont="1">
      <alignment vertical="bottom"/>
    </xf>
    <xf borderId="0" fillId="2" fontId="9" numFmtId="0" xfId="0" applyAlignment="1" applyFont="1">
      <alignment readingOrder="0"/>
    </xf>
    <xf borderId="0" fillId="2" fontId="2" numFmtId="0" xfId="0" applyAlignment="1" applyFont="1">
      <alignment readingOrder="0" vertical="bottom"/>
    </xf>
    <xf borderId="0" fillId="2" fontId="49" numFmtId="3" xfId="0" applyAlignment="1" applyFont="1" applyNumberFormat="1">
      <alignment horizontal="right" vertical="bottom"/>
    </xf>
    <xf borderId="0" fillId="0" fontId="33" numFmtId="0" xfId="0" applyAlignment="1" applyFont="1">
      <alignment readingOrder="0"/>
    </xf>
    <xf borderId="0" fillId="0" fontId="49" numFmtId="0" xfId="0" applyAlignment="1" applyFont="1">
      <alignment horizontal="righ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90" Type="http://schemas.openxmlformats.org/officeDocument/2006/relationships/hyperlink" Target="https://www.tiktok.com/@menosdunminuto/video/7001079856041708806" TargetMode="External"/><Relationship Id="rId194" Type="http://schemas.openxmlformats.org/officeDocument/2006/relationships/hyperlink" Target="https://www.tiktok.com/@menosdunminuto/video/7003677894379621637" TargetMode="External"/><Relationship Id="rId193" Type="http://schemas.openxmlformats.org/officeDocument/2006/relationships/hyperlink" Target="https://www.tiktok.com/@menosdunminuto/video/7003322983855066373" TargetMode="External"/><Relationship Id="rId192" Type="http://schemas.openxmlformats.org/officeDocument/2006/relationships/hyperlink" Target="https://www.tiktok.com/@menosdunminuto/video/7002935131681983750" TargetMode="External"/><Relationship Id="rId191" Type="http://schemas.openxmlformats.org/officeDocument/2006/relationships/hyperlink" Target="https://www.tiktok.com/@menosdunminuto/video/7002563747046771974" TargetMode="External"/><Relationship Id="rId187" Type="http://schemas.openxmlformats.org/officeDocument/2006/relationships/hyperlink" Target="https://www.tiktok.com/@menosdunminuto/video/6998565874244308229" TargetMode="External"/><Relationship Id="rId186" Type="http://schemas.openxmlformats.org/officeDocument/2006/relationships/hyperlink" Target="https://www.tiktok.com/@menosdunminuto/video/6997783957785857285" TargetMode="External"/><Relationship Id="rId185" Type="http://schemas.openxmlformats.org/officeDocument/2006/relationships/hyperlink" Target="https://www.tiktok.com/@menosdunminuto/video/6995543690252913926" TargetMode="External"/><Relationship Id="rId184" Type="http://schemas.openxmlformats.org/officeDocument/2006/relationships/hyperlink" Target="https://www.tiktok.com/@menosdunminuto/video/6994809561555291397" TargetMode="External"/><Relationship Id="rId189" Type="http://schemas.openxmlformats.org/officeDocument/2006/relationships/hyperlink" Target="https://www.tiktok.com/@menosdunminuto/video/7000709540970892550" TargetMode="External"/><Relationship Id="rId188" Type="http://schemas.openxmlformats.org/officeDocument/2006/relationships/hyperlink" Target="https://www.tiktok.com/@menosdunminuto/video/7000360606507273478" TargetMode="External"/><Relationship Id="rId183" Type="http://schemas.openxmlformats.org/officeDocument/2006/relationships/hyperlink" Target="https://www.tiktok.com/@menosdunminuto/video/6992972985367842053" TargetMode="External"/><Relationship Id="rId182" Type="http://schemas.openxmlformats.org/officeDocument/2006/relationships/hyperlink" Target="https://www.tiktok.com/@menosdunminuto/video/6992590178917289221" TargetMode="External"/><Relationship Id="rId181" Type="http://schemas.openxmlformats.org/officeDocument/2006/relationships/hyperlink" Target="https://www.tiktok.com/@menosdunminuto/video/6992250541325733126" TargetMode="External"/><Relationship Id="rId180" Type="http://schemas.openxmlformats.org/officeDocument/2006/relationships/hyperlink" Target="https://www.tiktok.com/@menosdunminuto/video/6990297713782951174" TargetMode="External"/><Relationship Id="rId176" Type="http://schemas.openxmlformats.org/officeDocument/2006/relationships/hyperlink" Target="https://www.tiktok.com/@menosdunminuto/video/6987840820208520454" TargetMode="External"/><Relationship Id="rId297" Type="http://schemas.openxmlformats.org/officeDocument/2006/relationships/hyperlink" Target="https://www.tiktok.com/@menosdunminuto/video/7021845629794094342?is_from_webapp=1&amp;sender_device=pc&amp;web_id=6915518856270611973" TargetMode="External"/><Relationship Id="rId175" Type="http://schemas.openxmlformats.org/officeDocument/2006/relationships/hyperlink" Target="https://www.tiktok.com/@menosdunminuto/video/6987370151037439237" TargetMode="External"/><Relationship Id="rId296" Type="http://schemas.openxmlformats.org/officeDocument/2006/relationships/hyperlink" Target="https://www.tiktok.com/tag/menosdunminuto" TargetMode="External"/><Relationship Id="rId174" Type="http://schemas.openxmlformats.org/officeDocument/2006/relationships/hyperlink" Target="https://www.tiktok.com/@menosdunminuto/video/6987041934682508550" TargetMode="External"/><Relationship Id="rId295" Type="http://schemas.openxmlformats.org/officeDocument/2006/relationships/hyperlink" Target="https://www.tiktok.com/@menosdunminuto/video/7021503784387874053?is_from_webapp=1&amp;sender_device=pc&amp;web_id=6915518856270611973" TargetMode="External"/><Relationship Id="rId173" Type="http://schemas.openxmlformats.org/officeDocument/2006/relationships/hyperlink" Target="https://www.tiktok.com/@menosdunminuto/video/6986709823215766790" TargetMode="External"/><Relationship Id="rId294" Type="http://schemas.openxmlformats.org/officeDocument/2006/relationships/hyperlink" Target="https://www.tiktok.com/tag/menosdunminuto" TargetMode="External"/><Relationship Id="rId179" Type="http://schemas.openxmlformats.org/officeDocument/2006/relationships/hyperlink" Target="https://www.tiktok.com/@menosdunminuto/video/6989265626816711941" TargetMode="External"/><Relationship Id="rId178" Type="http://schemas.openxmlformats.org/officeDocument/2006/relationships/hyperlink" Target="https://www.tiktok.com/@menosdunminuto/video/6988876508815166726" TargetMode="External"/><Relationship Id="rId299" Type="http://schemas.openxmlformats.org/officeDocument/2006/relationships/hyperlink" Target="https://www.tiktok.com/@menosdunminuto/video/7022245852458552581?is_from_webapp=1&amp;sender_device=pc&amp;web_id=6915518856270611973" TargetMode="External"/><Relationship Id="rId177" Type="http://schemas.openxmlformats.org/officeDocument/2006/relationships/hyperlink" Target="https://www.tiktok.com/@menosdunminuto/video/6988190431263591686" TargetMode="External"/><Relationship Id="rId298" Type="http://schemas.openxmlformats.org/officeDocument/2006/relationships/hyperlink" Target="https://www.tiktok.com/tag/alugueiro" TargetMode="External"/><Relationship Id="rId198" Type="http://schemas.openxmlformats.org/officeDocument/2006/relationships/hyperlink" Target="https://www.tiktok.com/@menosdunminuto/video/7005929716066667781" TargetMode="External"/><Relationship Id="rId197" Type="http://schemas.openxmlformats.org/officeDocument/2006/relationships/hyperlink" Target="https://www.tiktok.com/@menosdunminuto/video/7005929594360466694" TargetMode="External"/><Relationship Id="rId196" Type="http://schemas.openxmlformats.org/officeDocument/2006/relationships/hyperlink" Target="https://www.tiktok.com/@menosdunminuto/video/7005577165878185221" TargetMode="External"/><Relationship Id="rId195" Type="http://schemas.openxmlformats.org/officeDocument/2006/relationships/hyperlink" Target="https://www.tiktok.com/@menosdunminuto/video/7005151908759440646" TargetMode="External"/><Relationship Id="rId199" Type="http://schemas.openxmlformats.org/officeDocument/2006/relationships/hyperlink" Target="https://www.tiktok.com/@menosdunminuto/video/7006021888497454341" TargetMode="External"/><Relationship Id="rId150" Type="http://schemas.openxmlformats.org/officeDocument/2006/relationships/hyperlink" Target="https://www.tiktok.com/@menosdunminuto/video/6976641823506763013" TargetMode="External"/><Relationship Id="rId271" Type="http://schemas.openxmlformats.org/officeDocument/2006/relationships/hyperlink" Target="https://www.tiktok.com/@menosdunminuto/video/7018184836246441222?is_from_webapp=1&amp;sender_device=pc&amp;web_id=6915518856270611973" TargetMode="External"/><Relationship Id="rId392" Type="http://schemas.openxmlformats.org/officeDocument/2006/relationships/hyperlink" Target="https://www.tiktok.com/tag/menosdunminuto%E2%8F%B1?lang=es" TargetMode="External"/><Relationship Id="rId270" Type="http://schemas.openxmlformats.org/officeDocument/2006/relationships/hyperlink" Target="https://www.tiktok.com/tag/menosdunminuto" TargetMode="External"/><Relationship Id="rId391" Type="http://schemas.openxmlformats.org/officeDocument/2006/relationships/hyperlink" Target="https://www.tiktok.com/@menosdunminuto/video/7040444501143325957?is_from_webapp=1&amp;sender_device=pc&amp;web_id=6915518856270611973" TargetMode="External"/><Relationship Id="rId390" Type="http://schemas.openxmlformats.org/officeDocument/2006/relationships/hyperlink" Target="https://www.tiktok.com/tag/menosdunminuto?lang=es" TargetMode="External"/><Relationship Id="rId1" Type="http://schemas.openxmlformats.org/officeDocument/2006/relationships/hyperlink" Target="https://www.tiktok.com/@menosdunminuto/video/6922522425091542278?is_copy_url=1&amp;is_from_webapp=v1&amp;lang=es" TargetMode="External"/><Relationship Id="rId2" Type="http://schemas.openxmlformats.org/officeDocument/2006/relationships/hyperlink" Target="https://www.tiktok.com/@menosdunminuto/video/6922857136628239622" TargetMode="External"/><Relationship Id="rId3" Type="http://schemas.openxmlformats.org/officeDocument/2006/relationships/hyperlink" Target="https://www.tiktok.com/@menosdunminuto/video/6923205784289430789" TargetMode="External"/><Relationship Id="rId149" Type="http://schemas.openxmlformats.org/officeDocument/2006/relationships/hyperlink" Target="https://www.tiktok.com/@menosdunminuto/video/6976302251778362629" TargetMode="External"/><Relationship Id="rId4" Type="http://schemas.openxmlformats.org/officeDocument/2006/relationships/hyperlink" Target="https://www.tiktok.com/@menosdunminuto/video/6923533350644747526" TargetMode="External"/><Relationship Id="rId148" Type="http://schemas.openxmlformats.org/officeDocument/2006/relationships/hyperlink" Target="https://www.tiktok.com/@menosdunminuto/video/6976234437767990534" TargetMode="External"/><Relationship Id="rId269" Type="http://schemas.openxmlformats.org/officeDocument/2006/relationships/hyperlink" Target="https://www.tiktok.com/@menosdunminuto/video/7017800563966463237?is_from_webapp=1&amp;sender_device=pc&amp;web_id=6915518856270611973" TargetMode="External"/><Relationship Id="rId9" Type="http://schemas.openxmlformats.org/officeDocument/2006/relationships/hyperlink" Target="https://www.tiktok.com/@menosdunminuto/video/6925079619116780806?is_from_webapp=1&amp;sender_device=pc&amp;web_id=6915518856270611973" TargetMode="External"/><Relationship Id="rId143" Type="http://schemas.openxmlformats.org/officeDocument/2006/relationships/hyperlink" Target="https://www.tiktok.com/@menosdunminuto/video/6974438167025880326" TargetMode="External"/><Relationship Id="rId264" Type="http://schemas.openxmlformats.org/officeDocument/2006/relationships/hyperlink" Target="https://www.tiktok.com/@menosdunminuto/video/7016634573400313094?is_from_webapp=1&amp;sender_device=pc&amp;web_id=6915518856270611973" TargetMode="External"/><Relationship Id="rId385" Type="http://schemas.openxmlformats.org/officeDocument/2006/relationships/hyperlink" Target="https://www.tiktok.com/@menosdunminuto/video/7038960457708768517?is_from_webapp=1&amp;sender_device=pc&amp;web_id=6915518856270611973" TargetMode="External"/><Relationship Id="rId142" Type="http://schemas.openxmlformats.org/officeDocument/2006/relationships/hyperlink" Target="https://www.tiktok.com/@menosdunminuto/video/6974012192731532549" TargetMode="External"/><Relationship Id="rId263" Type="http://schemas.openxmlformats.org/officeDocument/2006/relationships/hyperlink" Target="https://www.tiktok.com/tag/menosdunminuto" TargetMode="External"/><Relationship Id="rId384" Type="http://schemas.openxmlformats.org/officeDocument/2006/relationships/hyperlink" Target="https://www.tiktok.com/tag/menosdunminuto?lang=es" TargetMode="External"/><Relationship Id="rId141" Type="http://schemas.openxmlformats.org/officeDocument/2006/relationships/hyperlink" Target="https://www.tiktok.com/@menosdunminuto/video/6973674203312557317" TargetMode="External"/><Relationship Id="rId262" Type="http://schemas.openxmlformats.org/officeDocument/2006/relationships/hyperlink" Target="https://www.tiktok.com/@menosdunminuto/video/7016314396511177989?is_from_webapp=1&amp;sender_device=pc&amp;web_id=6915518856270611973" TargetMode="External"/><Relationship Id="rId383" Type="http://schemas.openxmlformats.org/officeDocument/2006/relationships/hyperlink" Target="https://www.tiktok.com/@menosdunminuto/video/7037475783765478661?is_from_webapp=1&amp;sender_device=pc&amp;web_id=6915518856270611973" TargetMode="External"/><Relationship Id="rId140" Type="http://schemas.openxmlformats.org/officeDocument/2006/relationships/hyperlink" Target="https://www.tiktok.com/@menosdunminuto/video/6972580020292340998" TargetMode="External"/><Relationship Id="rId261" Type="http://schemas.openxmlformats.org/officeDocument/2006/relationships/hyperlink" Target="https://www.tiktok.com/tag/menosdunminuto" TargetMode="External"/><Relationship Id="rId382" Type="http://schemas.openxmlformats.org/officeDocument/2006/relationships/hyperlink" Target="https://www.tiktok.com/tag/multimillonarios?lang=es" TargetMode="External"/><Relationship Id="rId5" Type="http://schemas.openxmlformats.org/officeDocument/2006/relationships/hyperlink" Target="https://www.tiktok.com/@menosdunminuto/video/6923961467377143046" TargetMode="External"/><Relationship Id="rId147" Type="http://schemas.openxmlformats.org/officeDocument/2006/relationships/hyperlink" Target="https://www.tiktok.com/@menosdunminuto/video/6976216776904379654" TargetMode="External"/><Relationship Id="rId268" Type="http://schemas.openxmlformats.org/officeDocument/2006/relationships/hyperlink" Target="https://www.tiktok.com/@menosdunminuto/video/7017385148450606341?is_from_webapp=1&amp;sender_device=pc&amp;web_id=6915518856270611973" TargetMode="External"/><Relationship Id="rId389" Type="http://schemas.openxmlformats.org/officeDocument/2006/relationships/hyperlink" Target="https://www.tiktok.com/@menosdunminuto/video/7040050244402334982?is_from_webapp=1&amp;sender_device=pc&amp;web_id=6915518856270611973" TargetMode="External"/><Relationship Id="rId6" Type="http://schemas.openxmlformats.org/officeDocument/2006/relationships/hyperlink" Target="https://www.tiktok.com/@menosdunminuto/video/6924262616529423622?is_from_webapp=1&amp;sender_device=pc&amp;web_id=6915518856270611973" TargetMode="External"/><Relationship Id="rId146" Type="http://schemas.openxmlformats.org/officeDocument/2006/relationships/hyperlink" Target="https://www.tiktok.com/@menosdunminuto/video/6975213520359017734" TargetMode="External"/><Relationship Id="rId267" Type="http://schemas.openxmlformats.org/officeDocument/2006/relationships/hyperlink" Target="https://www.tiktok.com/tag/cami%C3%B1odesantiago" TargetMode="External"/><Relationship Id="rId388" Type="http://schemas.openxmlformats.org/officeDocument/2006/relationships/hyperlink" Target="https://www.tiktok.com/tag/menosdunminuto?lang=es" TargetMode="External"/><Relationship Id="rId7" Type="http://schemas.openxmlformats.org/officeDocument/2006/relationships/hyperlink" Target="https://www.tiktok.com/@menosdunminuto/video/6924378706349690117?is_from_webapp=1&amp;sender_device=pc&amp;web_id=6915518856270611973" TargetMode="External"/><Relationship Id="rId145" Type="http://schemas.openxmlformats.org/officeDocument/2006/relationships/hyperlink" Target="https://www.tiktok.com/@menosdunminuto/video/6975082279076941062" TargetMode="External"/><Relationship Id="rId266" Type="http://schemas.openxmlformats.org/officeDocument/2006/relationships/hyperlink" Target="https://www.tiktok.com/@menosdunminuto/video/7017038936874716421?is_from_webapp=1&amp;sender_device=pc&amp;web_id=6915518856270611973" TargetMode="External"/><Relationship Id="rId387" Type="http://schemas.openxmlformats.org/officeDocument/2006/relationships/hyperlink" Target="https://www.tiktok.com/@menosdunminuto/video/7039702641747709190?is_from_webapp=1&amp;sender_device=pc&amp;web_id=6915518856270611973" TargetMode="External"/><Relationship Id="rId8" Type="http://schemas.openxmlformats.org/officeDocument/2006/relationships/hyperlink" Target="https://www.tiktok.com/@menosdunminuto/video/6924712551603358982?is_from_webapp=1&amp;sender_device=pc&amp;web_id=6915518856270611973" TargetMode="External"/><Relationship Id="rId144" Type="http://schemas.openxmlformats.org/officeDocument/2006/relationships/hyperlink" Target="https://www.tiktok.com/@menosdunminuto/video/6974797208193371398" TargetMode="External"/><Relationship Id="rId265" Type="http://schemas.openxmlformats.org/officeDocument/2006/relationships/hyperlink" Target="https://www.tiktok.com/tag/m%C3%B3bil" TargetMode="External"/><Relationship Id="rId386" Type="http://schemas.openxmlformats.org/officeDocument/2006/relationships/hyperlink" Target="https://www.tiktok.com/tag/menosdunminuto?lang=es" TargetMode="External"/><Relationship Id="rId260" Type="http://schemas.openxmlformats.org/officeDocument/2006/relationships/hyperlink" Target="https://www.tiktok.com/@menosdunminuto/video/7016018731704847621?is_from_webapp=1&amp;sender_device=pc&amp;web_id=6915518856270611973" TargetMode="External"/><Relationship Id="rId381" Type="http://schemas.openxmlformats.org/officeDocument/2006/relationships/hyperlink" Target="https://www.tiktok.com/@menosdunminuto/video/7037104888140074246?is_from_webapp=1&amp;sender_device=pc&amp;web_id=6915518856270611973" TargetMode="External"/><Relationship Id="rId380" Type="http://schemas.openxmlformats.org/officeDocument/2006/relationships/hyperlink" Target="https://www.tiktok.com/tag/menosdunminuto?lang=es" TargetMode="External"/><Relationship Id="rId139" Type="http://schemas.openxmlformats.org/officeDocument/2006/relationships/hyperlink" Target="https://www.tiktok.com/@menosdunminuto/video/6972544398408027398" TargetMode="External"/><Relationship Id="rId138" Type="http://schemas.openxmlformats.org/officeDocument/2006/relationships/hyperlink" Target="https://www.tiktok.com/@menosdunminuto/video/6972168214566522118" TargetMode="External"/><Relationship Id="rId259" Type="http://schemas.openxmlformats.org/officeDocument/2006/relationships/hyperlink" Target="https://www.tiktok.com/@menosdunminuto/video/7015888917765410053?is_from_webapp=1&amp;sender_device=pc&amp;web_id=6915518856270611973" TargetMode="External"/><Relationship Id="rId137" Type="http://schemas.openxmlformats.org/officeDocument/2006/relationships/hyperlink" Target="https://www.tiktok.com/@menosdunminuto/video/6971816440110271750" TargetMode="External"/><Relationship Id="rId258" Type="http://schemas.openxmlformats.org/officeDocument/2006/relationships/hyperlink" Target="https://www.tiktok.com/tag/aprendeentiktok" TargetMode="External"/><Relationship Id="rId379" Type="http://schemas.openxmlformats.org/officeDocument/2006/relationships/hyperlink" Target="https://www.tiktok.com/@menosdunminuto/video/7036733992955137286?is_from_webapp=1&amp;sender_device=pc&amp;web_id=6915518856270611973" TargetMode="External"/><Relationship Id="rId132" Type="http://schemas.openxmlformats.org/officeDocument/2006/relationships/hyperlink" Target="https://www.tiktok.com/@menosdunminuto/video/6970011388001537286" TargetMode="External"/><Relationship Id="rId253" Type="http://schemas.openxmlformats.org/officeDocument/2006/relationships/hyperlink" Target="https://www.tiktok.com/tag/menosdunminuto" TargetMode="External"/><Relationship Id="rId374" Type="http://schemas.openxmlformats.org/officeDocument/2006/relationships/hyperlink" Target="https://www.tiktok.com/tag/portugal?lang=es" TargetMode="External"/><Relationship Id="rId495" Type="http://schemas.openxmlformats.org/officeDocument/2006/relationships/hyperlink" Target="https://www.tiktok.com/@menosdunminuto/video/7067512054999043334?is_from_webapp=1&amp;sender_device=pc&amp;web_id=6915518856270611973" TargetMode="External"/><Relationship Id="rId131" Type="http://schemas.openxmlformats.org/officeDocument/2006/relationships/hyperlink" Target="https://www.tiktok.com/@menosdunminuto/video/6969655868459601157" TargetMode="External"/><Relationship Id="rId252" Type="http://schemas.openxmlformats.org/officeDocument/2006/relationships/hyperlink" Target="https://www.tiktok.com/@menosdunminuto/video/7014814426163367173?is_from_webapp=1&amp;sender_device=pc&amp;web_id=6915518856270611973" TargetMode="External"/><Relationship Id="rId373" Type="http://schemas.openxmlformats.org/officeDocument/2006/relationships/hyperlink" Target="https://www.tiktok.com/@menosdunminuto/video/7035020540284800262?is_from_webapp=1&amp;sender_device=pc&amp;web_id=6915518856270611973" TargetMode="External"/><Relationship Id="rId494" Type="http://schemas.openxmlformats.org/officeDocument/2006/relationships/hyperlink" Target="https://www.tiktok.com/@menosdunminuto/video/7067117737864269062?is_from_webapp=1&amp;sender_device=pc&amp;web_id=6915518856270611973" TargetMode="External"/><Relationship Id="rId130" Type="http://schemas.openxmlformats.org/officeDocument/2006/relationships/hyperlink" Target="https://www.tiktok.com/@menosdunminuto/video/6969546835664964869" TargetMode="External"/><Relationship Id="rId251" Type="http://schemas.openxmlformats.org/officeDocument/2006/relationships/hyperlink" Target="https://www.tiktok.com/tag/cerceda" TargetMode="External"/><Relationship Id="rId372" Type="http://schemas.openxmlformats.org/officeDocument/2006/relationships/hyperlink" Target="https://www.tiktok.com/@menosdunminuto/video/7035020995744353542?is_from_webapp=1&amp;sender_device=pc&amp;web_id=6915518856270611973" TargetMode="External"/><Relationship Id="rId493" Type="http://schemas.openxmlformats.org/officeDocument/2006/relationships/hyperlink" Target="https://www.tiktok.com/tag/sinxelo?lang=es" TargetMode="External"/><Relationship Id="rId250" Type="http://schemas.openxmlformats.org/officeDocument/2006/relationships/hyperlink" Target="https://www.tiktok.com/@menosdunminuto/video/7014429482224209158?is_from_webapp=1&amp;sender_device=pc&amp;web_id=6915518856270611973" TargetMode="External"/><Relationship Id="rId371" Type="http://schemas.openxmlformats.org/officeDocument/2006/relationships/hyperlink" Target="https://www.tiktok.com/tag/tuna?lang=es" TargetMode="External"/><Relationship Id="rId492" Type="http://schemas.openxmlformats.org/officeDocument/2006/relationships/hyperlink" Target="https://www.tiktok.com/@menosdunminuto/video/7066079082227797254?is_from_webapp=1&amp;sender_device=pc&amp;web_id=6915518856270611973" TargetMode="External"/><Relationship Id="rId136" Type="http://schemas.openxmlformats.org/officeDocument/2006/relationships/hyperlink" Target="https://www.tiktok.com/@menosdunminuto/video/6971782403031305477" TargetMode="External"/><Relationship Id="rId257" Type="http://schemas.openxmlformats.org/officeDocument/2006/relationships/hyperlink" Target="https://www.tiktok.com/@menosdunminuto/video/7015585324885724422?is_from_webapp=1&amp;sender_device=pc&amp;web_id=6915518856270611973" TargetMode="External"/><Relationship Id="rId378" Type="http://schemas.openxmlformats.org/officeDocument/2006/relationships/hyperlink" Target="https://www.tiktok.com/tag/supremo?lang=es" TargetMode="External"/><Relationship Id="rId499" Type="http://schemas.openxmlformats.org/officeDocument/2006/relationships/hyperlink" Target="https://www.tiktok.com/@menosdunminuto/video/7067844145762585862?is_from_webapp=1&amp;sender_device=pc&amp;web_id=6915518856270611973" TargetMode="External"/><Relationship Id="rId135" Type="http://schemas.openxmlformats.org/officeDocument/2006/relationships/hyperlink" Target="https://www.tiktok.com/@menosdunminuto/video/6971425416015858950" TargetMode="External"/><Relationship Id="rId256" Type="http://schemas.openxmlformats.org/officeDocument/2006/relationships/hyperlink" Target="https://www.tiktok.com/tag/galicia" TargetMode="External"/><Relationship Id="rId377" Type="http://schemas.openxmlformats.org/officeDocument/2006/relationships/hyperlink" Target="https://www.tiktok.com/@menosdunminuto/video/7036372527588855045?is_from_webapp=1&amp;sender_device=pc&amp;web_id=6915518856270611973" TargetMode="External"/><Relationship Id="rId498" Type="http://schemas.openxmlformats.org/officeDocument/2006/relationships/hyperlink" Target="https://www.tiktok.com/tag/sinxelo?lang=es" TargetMode="External"/><Relationship Id="rId134" Type="http://schemas.openxmlformats.org/officeDocument/2006/relationships/hyperlink" Target="https://www.tiktok.com/@menosdunminuto/video/6971155323327352070" TargetMode="External"/><Relationship Id="rId255" Type="http://schemas.openxmlformats.org/officeDocument/2006/relationships/hyperlink" Target="https://www.tiktok.com/@menosdunminuto/video/7015310356436372741?is_from_webapp=1&amp;sender_device=pc&amp;web_id=6915518856270611973" TargetMode="External"/><Relationship Id="rId376" Type="http://schemas.openxmlformats.org/officeDocument/2006/relationships/hyperlink" Target="https://www.tiktok.com/tag/asteroide?lang=es" TargetMode="External"/><Relationship Id="rId497" Type="http://schemas.openxmlformats.org/officeDocument/2006/relationships/hyperlink" Target="https://www.tiktok.com/@menosdunminuto/video/7067901904075934981?is_from_webapp=1&amp;sender_device=pc&amp;web_id=6915518856270611973" TargetMode="External"/><Relationship Id="rId133" Type="http://schemas.openxmlformats.org/officeDocument/2006/relationships/hyperlink" Target="https://www.tiktok.com/@menosdunminuto/video/6970026357082328326" TargetMode="External"/><Relationship Id="rId254" Type="http://schemas.openxmlformats.org/officeDocument/2006/relationships/hyperlink" Target="https://www.tiktok.com/@menosdunminuto/video/7014941179007585542?is_from_webapp=1&amp;sender_device=pc&amp;web_id=6915518856270611973" TargetMode="External"/><Relationship Id="rId375" Type="http://schemas.openxmlformats.org/officeDocument/2006/relationships/hyperlink" Target="https://www.tiktok.com/@menosdunminuto/video/7036003898884148486?is_from_webapp=1&amp;sender_device=pc&amp;web_id=6915518856270611973" TargetMode="External"/><Relationship Id="rId496" Type="http://schemas.openxmlformats.org/officeDocument/2006/relationships/hyperlink" Target="https://www.tiktok.com/tag/sinxelo?lang=es" TargetMode="External"/><Relationship Id="rId172" Type="http://schemas.openxmlformats.org/officeDocument/2006/relationships/hyperlink" Target="https://www.tiktok.com/@menosdunminuto/video/6986647613118467333" TargetMode="External"/><Relationship Id="rId293" Type="http://schemas.openxmlformats.org/officeDocument/2006/relationships/hyperlink" Target="https://www.tiktok.com/@menosdunminuto/video/7021210218050686213?is_from_webapp=1&amp;sender_device=pc&amp;web_id=6915518856270611973" TargetMode="External"/><Relationship Id="rId171" Type="http://schemas.openxmlformats.org/officeDocument/2006/relationships/hyperlink" Target="https://www.tiktok.com/@menosdunminuto/video/6985819634956078342" TargetMode="External"/><Relationship Id="rId292" Type="http://schemas.openxmlformats.org/officeDocument/2006/relationships/hyperlink" Target="https://www.tiktok.com/tag/menosdunminuto" TargetMode="External"/><Relationship Id="rId170" Type="http://schemas.openxmlformats.org/officeDocument/2006/relationships/hyperlink" Target="https://www.tiktok.com/@menosdunminuto/video/6985231023718042886" TargetMode="External"/><Relationship Id="rId291" Type="http://schemas.openxmlformats.org/officeDocument/2006/relationships/hyperlink" Target="https://www.tiktok.com/@menosdunminuto/video/7020838878579903750?is_from_webapp=1&amp;sender_device=pc&amp;web_id=6915518856270611973" TargetMode="External"/><Relationship Id="rId290" Type="http://schemas.openxmlformats.org/officeDocument/2006/relationships/hyperlink" Target="https://www.tiktok.com/tag/xogo" TargetMode="External"/><Relationship Id="rId165" Type="http://schemas.openxmlformats.org/officeDocument/2006/relationships/hyperlink" Target="https://www.tiktok.com/@menosdunminuto/video/6982946368461606149" TargetMode="External"/><Relationship Id="rId286" Type="http://schemas.openxmlformats.org/officeDocument/2006/relationships/hyperlink" Target="https://www.tiktok.com/tag/polbo" TargetMode="External"/><Relationship Id="rId164" Type="http://schemas.openxmlformats.org/officeDocument/2006/relationships/hyperlink" Target="https://www.tiktok.com/@menosdunminuto/video/6982221806933527810" TargetMode="External"/><Relationship Id="rId285" Type="http://schemas.openxmlformats.org/officeDocument/2006/relationships/hyperlink" Target="https://www.tiktok.com/@menosdunminuto/video/7020470219315498245?is_from_webapp=1&amp;sender_device=pc&amp;web_id=6915518856270611973" TargetMode="External"/><Relationship Id="rId163" Type="http://schemas.openxmlformats.org/officeDocument/2006/relationships/hyperlink" Target="https://www.tiktok.com/@menosdunminuto/video/6981845725504195846" TargetMode="External"/><Relationship Id="rId284" Type="http://schemas.openxmlformats.org/officeDocument/2006/relationships/hyperlink" Target="https://www.tiktok.com/tag/menosdunminuto" TargetMode="External"/><Relationship Id="rId162" Type="http://schemas.openxmlformats.org/officeDocument/2006/relationships/hyperlink" Target="https://www.tiktok.com/@menosdunminuto/video/6981504821421411590" TargetMode="External"/><Relationship Id="rId283" Type="http://schemas.openxmlformats.org/officeDocument/2006/relationships/hyperlink" Target="https://www.tiktok.com/@menosdunminuto/video/7020044583434276101?is_from_webapp=1&amp;sender_device=pc&amp;web_id=6915518856270611973" TargetMode="External"/><Relationship Id="rId169" Type="http://schemas.openxmlformats.org/officeDocument/2006/relationships/hyperlink" Target="https://www.tiktok.com/@menosdunminuto/video/6984801116810693894" TargetMode="External"/><Relationship Id="rId168" Type="http://schemas.openxmlformats.org/officeDocument/2006/relationships/hyperlink" Target="https://www.tiktok.com/@menosdunminuto/video/6984371065573117189" TargetMode="External"/><Relationship Id="rId289" Type="http://schemas.openxmlformats.org/officeDocument/2006/relationships/hyperlink" Target="https://www.tiktok.com/@menosdunminuto/video/7020770265927781637?is_from_webapp=1&amp;sender_device=pc&amp;web_id=6915518856270611973" TargetMode="External"/><Relationship Id="rId167" Type="http://schemas.openxmlformats.org/officeDocument/2006/relationships/hyperlink" Target="https://www.tiktok.com/@menosdunminuto/video/6984059279162526982" TargetMode="External"/><Relationship Id="rId288" Type="http://schemas.openxmlformats.org/officeDocument/2006/relationships/hyperlink" Target="https://www.tiktok.com/tag/volc%C3%A1n" TargetMode="External"/><Relationship Id="rId166" Type="http://schemas.openxmlformats.org/officeDocument/2006/relationships/hyperlink" Target="https://www.tiktok.com/@menosdunminuto/video/6983310660654468358" TargetMode="External"/><Relationship Id="rId287" Type="http://schemas.openxmlformats.org/officeDocument/2006/relationships/hyperlink" Target="https://www.tiktok.com/@menosdunminuto/video/7020719368904396038?is_from_webapp=1&amp;sender_device=pc&amp;web_id=6915518856270611973" TargetMode="External"/><Relationship Id="rId161" Type="http://schemas.openxmlformats.org/officeDocument/2006/relationships/hyperlink" Target="https://www.tiktok.com/@menosdunminuto/video/6980710324206849286" TargetMode="External"/><Relationship Id="rId282" Type="http://schemas.openxmlformats.org/officeDocument/2006/relationships/hyperlink" Target="https://www.tiktok.com/tag/menosdunminuto" TargetMode="External"/><Relationship Id="rId160" Type="http://schemas.openxmlformats.org/officeDocument/2006/relationships/hyperlink" Target="https://www.tiktok.com/@menosdunminuto/video/6980336307696389382" TargetMode="External"/><Relationship Id="rId281" Type="http://schemas.openxmlformats.org/officeDocument/2006/relationships/hyperlink" Target="https://www.tiktok.com/@menosdunminuto/video/7019649826585627910?is_from_webapp=1&amp;sender_device=pc&amp;web_id=6915518856270611973" TargetMode="External"/><Relationship Id="rId280" Type="http://schemas.openxmlformats.org/officeDocument/2006/relationships/hyperlink" Target="https://www.tiktok.com/tag/tvg" TargetMode="External"/><Relationship Id="rId159" Type="http://schemas.openxmlformats.org/officeDocument/2006/relationships/hyperlink" Target="https://www.tiktok.com/@menosdunminuto/video/6980048095807655174" TargetMode="External"/><Relationship Id="rId154" Type="http://schemas.openxmlformats.org/officeDocument/2006/relationships/hyperlink" Target="https://www.tiktok.com/@menosdunminuto/video/6978434330502778117" TargetMode="External"/><Relationship Id="rId275" Type="http://schemas.openxmlformats.org/officeDocument/2006/relationships/hyperlink" Target="https://www.tiktok.com/@menosdunminuto/video/7018544767545937157?is_from_webapp=1&amp;sender_device=pc&amp;web_id=6915518856270611973" TargetMode="External"/><Relationship Id="rId396" Type="http://schemas.openxmlformats.org/officeDocument/2006/relationships/hyperlink" Target="https://www.tiktok.com/tag/menosdunminuto?lang=es" TargetMode="External"/><Relationship Id="rId153" Type="http://schemas.openxmlformats.org/officeDocument/2006/relationships/hyperlink" Target="https://www.tiktok.com/@menosdunminuto/video/6977797360843885830" TargetMode="External"/><Relationship Id="rId274" Type="http://schemas.openxmlformats.org/officeDocument/2006/relationships/hyperlink" Target="https://www.tiktok.com/tag/tiktokengalego" TargetMode="External"/><Relationship Id="rId395" Type="http://schemas.openxmlformats.org/officeDocument/2006/relationships/hyperlink" Target="https://www.tiktok.com/@menosdunminuto/video/7041933955309817093?is_from_webapp=1&amp;sender_device=pc&amp;web_id=6915518856270611973" TargetMode="External"/><Relationship Id="rId152" Type="http://schemas.openxmlformats.org/officeDocument/2006/relationships/hyperlink" Target="https://www.tiktok.com/@menosdunminuto/video/6977745798599642373" TargetMode="External"/><Relationship Id="rId273" Type="http://schemas.openxmlformats.org/officeDocument/2006/relationships/hyperlink" Target="https://www.tiktok.com/@menosdunminuto/video/7018482928904621318?is_from_webapp=1&amp;sender_device=pc&amp;web_id=6915518856270611973" TargetMode="External"/><Relationship Id="rId394" Type="http://schemas.openxmlformats.org/officeDocument/2006/relationships/hyperlink" Target="https://www.tiktok.com/tag/tvg?lang=es" TargetMode="External"/><Relationship Id="rId151" Type="http://schemas.openxmlformats.org/officeDocument/2006/relationships/hyperlink" Target="https://www.tiktok.com/@menosdunminuto/video/6976994279520554245" TargetMode="External"/><Relationship Id="rId272" Type="http://schemas.openxmlformats.org/officeDocument/2006/relationships/hyperlink" Target="https://www.tiktok.com/tag/menosdunminuto" TargetMode="External"/><Relationship Id="rId393" Type="http://schemas.openxmlformats.org/officeDocument/2006/relationships/hyperlink" Target="https://www.tiktok.com/@menosdunminuto/video/7041555667571707141?is_from_webapp=1&amp;sender_device=pc&amp;web_id=6915518856270611973" TargetMode="External"/><Relationship Id="rId158" Type="http://schemas.openxmlformats.org/officeDocument/2006/relationships/hyperlink" Target="https://www.tiktok.com/@menosdunminuto/video/6979967646582213893" TargetMode="External"/><Relationship Id="rId279" Type="http://schemas.openxmlformats.org/officeDocument/2006/relationships/hyperlink" Target="https://www.tiktok.com/@menosdunminuto/video/7019235624804715781?is_from_webapp=1&amp;sender_device=pc&amp;web_id=6915518856270611973" TargetMode="External"/><Relationship Id="rId157" Type="http://schemas.openxmlformats.org/officeDocument/2006/relationships/hyperlink" Target="https://www.tiktok.com/@menosdunminuto/video/6979575579699940614" TargetMode="External"/><Relationship Id="rId278" Type="http://schemas.openxmlformats.org/officeDocument/2006/relationships/hyperlink" Target="https://www.tiktok.com/tag/menosdunminuto" TargetMode="External"/><Relationship Id="rId399" Type="http://schemas.openxmlformats.org/officeDocument/2006/relationships/hyperlink" Target="https://www.tiktok.com/@menosdunminuto/video/7042701413897473286?is_from_webapp=1&amp;sender_device=pc&amp;web_id=6915518856270611973" TargetMode="External"/><Relationship Id="rId156" Type="http://schemas.openxmlformats.org/officeDocument/2006/relationships/hyperlink" Target="https://www.tiktok.com/@menosdunminuto/video/6979241672144178437" TargetMode="External"/><Relationship Id="rId277" Type="http://schemas.openxmlformats.org/officeDocument/2006/relationships/hyperlink" Target="https://www.tiktok.com/@menosdunminuto/video/7018920476093304069?is_from_webapp=1&amp;sender_device=pc&amp;web_id=6915518856270611973" TargetMode="External"/><Relationship Id="rId398" Type="http://schemas.openxmlformats.org/officeDocument/2006/relationships/hyperlink" Target="https://www.tiktok.com/tag/tornado?lang=es" TargetMode="External"/><Relationship Id="rId155" Type="http://schemas.openxmlformats.org/officeDocument/2006/relationships/hyperlink" Target="https://www.tiktok.com/@menosdunminuto/video/6978830528032165125" TargetMode="External"/><Relationship Id="rId276" Type="http://schemas.openxmlformats.org/officeDocument/2006/relationships/hyperlink" Target="https://www.tiktok.com/tag/can" TargetMode="External"/><Relationship Id="rId397" Type="http://schemas.openxmlformats.org/officeDocument/2006/relationships/hyperlink" Target="https://www.tiktok.com/@menosdunminuto/video/7042313115542801669?is_from_webapp=1&amp;sender_device=pc&amp;web_id=6915518856270611973" TargetMode="External"/><Relationship Id="rId40" Type="http://schemas.openxmlformats.org/officeDocument/2006/relationships/hyperlink" Target="https://www.tiktok.com/@menosdunminuto/video/6937654975816387845?is_from_webapp=1&amp;sender_device=pc&amp;web_id=6915518856270611973" TargetMode="External"/><Relationship Id="rId42" Type="http://schemas.openxmlformats.org/officeDocument/2006/relationships/hyperlink" Target="https://www.tiktok.com/@menosdunminuto/video/6938109790845472005?is_from_webapp=1&amp;sender_device=pc&amp;web_id=6915518856270611973" TargetMode="External"/><Relationship Id="rId41" Type="http://schemas.openxmlformats.org/officeDocument/2006/relationships/hyperlink" Target="https://www.tiktok.com/@menosdunminuto/video/6938026137285086470?is_from_webapp=1&amp;sender_device=pc&amp;web_id=6915518856270611973" TargetMode="External"/><Relationship Id="rId44" Type="http://schemas.openxmlformats.org/officeDocument/2006/relationships/hyperlink" Target="https://www.tiktok.com/@menosdunminuto/video/6940242485763427589?is_from_webapp=1&amp;sender_device=pc&amp;web_id=6915518856270611973" TargetMode="External"/><Relationship Id="rId43" Type="http://schemas.openxmlformats.org/officeDocument/2006/relationships/hyperlink" Target="https://www.tiktok.com/@menosdunminuto/video/6938829137045982469?is_from_webapp=1&amp;sender_device=pc&amp;web_id=6915518856270611973" TargetMode="External"/><Relationship Id="rId46" Type="http://schemas.openxmlformats.org/officeDocument/2006/relationships/hyperlink" Target="https://www.tiktok.com/@menosdunminuto/video/6940616219686915333?is_from_webapp=1&amp;sender_device=pc&amp;web_id=6915518856270611973" TargetMode="External"/><Relationship Id="rId45" Type="http://schemas.openxmlformats.org/officeDocument/2006/relationships/hyperlink" Target="https://www.tiktok.com/@menosdunminuto/video/6940326868558122245?is_from_webapp=1&amp;sender_device=pc&amp;web_id=6915518856270611973" TargetMode="External"/><Relationship Id="rId509" Type="http://schemas.openxmlformats.org/officeDocument/2006/relationships/hyperlink" Target="https://www.tiktok.com/@menosdunminuto/video/7069756254943563013?is_from_webapp=1&amp;sender_device=pc&amp;web_id=6915518856270611973" TargetMode="External"/><Relationship Id="rId508" Type="http://schemas.openxmlformats.org/officeDocument/2006/relationships/hyperlink" Target="https://www.tiktok.com/tag/sinxelo?lang=es" TargetMode="External"/><Relationship Id="rId503" Type="http://schemas.openxmlformats.org/officeDocument/2006/relationships/hyperlink" Target="https://www.tiktok.com/@menosdunminuto/video/7068233577556610310?is_from_webapp=1&amp;sender_device=pc&amp;web_id=6915518856270611973" TargetMode="External"/><Relationship Id="rId502" Type="http://schemas.openxmlformats.org/officeDocument/2006/relationships/hyperlink" Target="https://www.tiktok.com/tag/sinxelo?lang=es" TargetMode="External"/><Relationship Id="rId501" Type="http://schemas.openxmlformats.org/officeDocument/2006/relationships/hyperlink" Target="https://www.tiktok.com/@menosdunminuto/video/7068283302016257286?is_from_webapp=1&amp;sender_device=pc&amp;web_id=6915518856270611973" TargetMode="External"/><Relationship Id="rId500" Type="http://schemas.openxmlformats.org/officeDocument/2006/relationships/hyperlink" Target="https://www.tiktok.com/tag/menosdunminuto%E2%8F%B1?lang=es" TargetMode="External"/><Relationship Id="rId507" Type="http://schemas.openxmlformats.org/officeDocument/2006/relationships/hyperlink" Target="https://www.tiktok.com/@menosdunminuto/video/7069038128928935174?is_from_webapp=1&amp;sender_device=pc&amp;web_id=6915518856270611973" TargetMode="External"/><Relationship Id="rId506" Type="http://schemas.openxmlformats.org/officeDocument/2006/relationships/hyperlink" Target="https://www.tiktok.com/tag/menosdunminuto%E2%8F%B1?lang=es" TargetMode="External"/><Relationship Id="rId505" Type="http://schemas.openxmlformats.org/officeDocument/2006/relationships/hyperlink" Target="https://www.tiktok.com/@menosdunminuto/video/7068585550923582725?is_from_webapp=1&amp;sender_device=pc&amp;web_id=6915518856270611973" TargetMode="External"/><Relationship Id="rId504" Type="http://schemas.openxmlformats.org/officeDocument/2006/relationships/hyperlink" Target="https://www.tiktok.com/tag/menosdunminuto%E2%8F%B1?lang=es" TargetMode="External"/><Relationship Id="rId48" Type="http://schemas.openxmlformats.org/officeDocument/2006/relationships/hyperlink" Target="https://www.tiktok.com/@menosdunminuto/video/6941061536131599621?is_from_webapp=1&amp;sender_device=pc&amp;web_id=6915518856270611973" TargetMode="External"/><Relationship Id="rId47" Type="http://schemas.openxmlformats.org/officeDocument/2006/relationships/hyperlink" Target="https://www.tiktok.com/@menosdunminuto/video/6940689445733584133?is_from_webapp=1&amp;sender_device=pc&amp;web_id=6915518856270611973" TargetMode="External"/><Relationship Id="rId49" Type="http://schemas.openxmlformats.org/officeDocument/2006/relationships/hyperlink" Target="https://www.tiktok.com/@menosdunminuto/video/6941395178330606854?is_from_webapp=1&amp;sender_device=pc&amp;web_id=6915518856270611973" TargetMode="External"/><Relationship Id="rId31" Type="http://schemas.openxmlformats.org/officeDocument/2006/relationships/hyperlink" Target="https://www.tiktok.com/@menosdunminuto/video/6933659145543437573?is_from_webapp=1&amp;sender_device=pc&amp;web_id=6915518856270611973" TargetMode="External"/><Relationship Id="rId30" Type="http://schemas.openxmlformats.org/officeDocument/2006/relationships/hyperlink" Target="https://www.tiktok.com/@menosdunminuto/video/6933299465239399685?is_from_webapp=1&amp;sender_device=pc&amp;web_id=6915518856270611973" TargetMode="External"/><Relationship Id="rId33" Type="http://schemas.openxmlformats.org/officeDocument/2006/relationships/hyperlink" Target="https://www.tiktok.com/@menosdunminuto/video/6935136667288308997?is_from_webapp=1&amp;sender_device=pc&amp;web_id=6915518856270611973" TargetMode="External"/><Relationship Id="rId32" Type="http://schemas.openxmlformats.org/officeDocument/2006/relationships/hyperlink" Target="https://www.tiktok.com/@menosdunminuto/video/6934382746160647429?is_from_webapp=1&amp;sender_device=pc&amp;web_id=6915518856270611973" TargetMode="External"/><Relationship Id="rId35" Type="http://schemas.openxmlformats.org/officeDocument/2006/relationships/hyperlink" Target="https://www.tiktok.com/@menosdunminuto/video/6935462339248409861?is_copy_url=1&amp;is_from_webapp=v1&amp;lang=es" TargetMode="External"/><Relationship Id="rId34" Type="http://schemas.openxmlformats.org/officeDocument/2006/relationships/hyperlink" Target="https://www.tiktok.com/@menosdunminuto/video/6935416523787865349?is_from_webapp=1&amp;sender_device=pc&amp;web_id=6915518856270611973" TargetMode="External"/><Relationship Id="rId37" Type="http://schemas.openxmlformats.org/officeDocument/2006/relationships/hyperlink" Target="https://www.tiktok.com/@menosdunminuto/video/6936263581671427333?is_from_webapp=1&amp;sender_device=pc&amp;web_id=6915518856270611973" TargetMode="External"/><Relationship Id="rId36" Type="http://schemas.openxmlformats.org/officeDocument/2006/relationships/hyperlink" Target="https://www.tiktok.com/@menosdunminuto/video/6935854797199379718?is_from_webapp=1&amp;sender_device=pc&amp;web_id=6915518856270611973" TargetMode="External"/><Relationship Id="rId39" Type="http://schemas.openxmlformats.org/officeDocument/2006/relationships/hyperlink" Target="https://www.tiktok.com/@menosdunminuto/video/6937364741690019077?is_from_webapp=1&amp;sender_device=pc&amp;web_id=6915518856270611973" TargetMode="External"/><Relationship Id="rId38" Type="http://schemas.openxmlformats.org/officeDocument/2006/relationships/hyperlink" Target="https://www.tiktok.com/@menosdunminuto/video/6936892127322377478?is_from_webapp=1&amp;sender_device=pc&amp;web_id=6915518856270611973" TargetMode="External"/><Relationship Id="rId20" Type="http://schemas.openxmlformats.org/officeDocument/2006/relationships/hyperlink" Target="https://www.tiktok.com/@menosdunminuto/video/6929098288692006149?is_from_webapp=1&amp;sender_device=pc&amp;web_id=6915518856270611973" TargetMode="External"/><Relationship Id="rId22" Type="http://schemas.openxmlformats.org/officeDocument/2006/relationships/hyperlink" Target="https://www.tiktok.com/@menosdunminuto/video/6930298355809619206?is_from_webapp=1&amp;sender_device=pc&amp;web_id=6915518856270611973" TargetMode="External"/><Relationship Id="rId21" Type="http://schemas.openxmlformats.org/officeDocument/2006/relationships/hyperlink" Target="https://www.tiktok.com/@menosdunminuto/video/6929890015476600069?is_from_webapp=1&amp;sender_device=pc&amp;web_id=6915518856270611973" TargetMode="External"/><Relationship Id="rId24" Type="http://schemas.openxmlformats.org/officeDocument/2006/relationships/hyperlink" Target="https://www.tiktok.com/@menosdunminuto/video/6931331151189658886?is_from_webapp=1&amp;sender_device=pc&amp;web_id=6915518856270611973" TargetMode="External"/><Relationship Id="rId23" Type="http://schemas.openxmlformats.org/officeDocument/2006/relationships/hyperlink" Target="https://www.tiktok.com/@menosdunminuto/video/6930689450267643142?is_from_webapp=1&amp;sender_device=pc&amp;web_id=6915518856270611973" TargetMode="External"/><Relationship Id="rId409" Type="http://schemas.openxmlformats.org/officeDocument/2006/relationships/hyperlink" Target="https://www.tiktok.com/@menosdunminuto/video/7044872264122174725?is_from_webapp=1&amp;sender_device=pc&amp;web_id=6915518856270611973" TargetMode="External"/><Relationship Id="rId404" Type="http://schemas.openxmlformats.org/officeDocument/2006/relationships/hyperlink" Target="https://www.tiktok.com/tag/filipevi?lang=es" TargetMode="External"/><Relationship Id="rId525" Type="http://schemas.openxmlformats.org/officeDocument/2006/relationships/hyperlink" Target="https://www.tiktok.com/@menosdunminuto/video/7072039817181236485?is_from_webapp=1&amp;sender_device=pc&amp;web_id=6915518856270611973" TargetMode="External"/><Relationship Id="rId403" Type="http://schemas.openxmlformats.org/officeDocument/2006/relationships/hyperlink" Target="https://www.tiktok.com/@menosdunminuto/video/7044097873973120261?is_from_webapp=1&amp;sender_device=pc&amp;web_id=6915518856270611973" TargetMode="External"/><Relationship Id="rId524" Type="http://schemas.openxmlformats.org/officeDocument/2006/relationships/hyperlink" Target="https://www.tiktok.com/tag/galego?lang=es" TargetMode="External"/><Relationship Id="rId402" Type="http://schemas.openxmlformats.org/officeDocument/2006/relationships/hyperlink" Target="https://www.tiktok.com/tag/menosdunminuto?lang=es" TargetMode="External"/><Relationship Id="rId523" Type="http://schemas.openxmlformats.org/officeDocument/2006/relationships/hyperlink" Target="https://www.tiktok.com/@menosdunminuto/video/7072010921824111877?is_from_webapp=1&amp;sender_device=pc&amp;web_id=6915518856270611973" TargetMode="External"/><Relationship Id="rId401" Type="http://schemas.openxmlformats.org/officeDocument/2006/relationships/hyperlink" Target="https://www.tiktok.com/@menosdunminuto/video/7043784329243184390?is_from_webapp=1&amp;sender_device=pc&amp;web_id=6915518856270611973" TargetMode="External"/><Relationship Id="rId522" Type="http://schemas.openxmlformats.org/officeDocument/2006/relationships/hyperlink" Target="https://www.tiktok.com/tag/menosdunminuto?lang=es" TargetMode="External"/><Relationship Id="rId408" Type="http://schemas.openxmlformats.org/officeDocument/2006/relationships/hyperlink" Target="https://www.tiktok.com/tag/menosdunminuto?lang=es" TargetMode="External"/><Relationship Id="rId529" Type="http://schemas.openxmlformats.org/officeDocument/2006/relationships/hyperlink" Target="https://www.tiktok.com/@menosdunminuto/video/7073114951778389254?is_from_webapp=1&amp;sender_device=pc&amp;web_id=6915518856270611973" TargetMode="External"/><Relationship Id="rId407" Type="http://schemas.openxmlformats.org/officeDocument/2006/relationships/hyperlink" Target="https://www.tiktok.com/@menosdunminuto/video/7044526739833244934?is_from_webapp=1&amp;sender_device=pc&amp;web_id=6915518856270611973" TargetMode="External"/><Relationship Id="rId528" Type="http://schemas.openxmlformats.org/officeDocument/2006/relationships/hyperlink" Target="https://www.tiktok.com/tag/sinxelo?lang=es" TargetMode="External"/><Relationship Id="rId406" Type="http://schemas.openxmlformats.org/officeDocument/2006/relationships/hyperlink" Target="https://www.tiktok.com/tag/caixa?lang=es" TargetMode="External"/><Relationship Id="rId527" Type="http://schemas.openxmlformats.org/officeDocument/2006/relationships/hyperlink" Target="https://www.tiktok.com/@menosdunminuto/video/7072385078948580613?is_from_webapp=1&amp;sender_device=pc&amp;web_id=6915518856270611973" TargetMode="External"/><Relationship Id="rId405" Type="http://schemas.openxmlformats.org/officeDocument/2006/relationships/hyperlink" Target="https://www.tiktok.com/@menosdunminuto/video/7044162626829520133?is_from_webapp=1&amp;sender_device=pc&amp;web_id=6915518856270611973" TargetMode="External"/><Relationship Id="rId526" Type="http://schemas.openxmlformats.org/officeDocument/2006/relationships/hyperlink" Target="https://www.tiktok.com/tag/rusia?lang=es" TargetMode="External"/><Relationship Id="rId26" Type="http://schemas.openxmlformats.org/officeDocument/2006/relationships/hyperlink" Target="https://www.tiktok.com/@menosdunminuto/video/6932149762963639557?is_from_webapp=1&amp;sender_device=pc&amp;web_id=6915518856270611973" TargetMode="External"/><Relationship Id="rId25" Type="http://schemas.openxmlformats.org/officeDocument/2006/relationships/hyperlink" Target="https://www.tiktok.com/@menosdunminuto/video/6931833900687805702?is_from_webapp=1&amp;sender_device=pc&amp;web_id=6915518856270611973" TargetMode="External"/><Relationship Id="rId28" Type="http://schemas.openxmlformats.org/officeDocument/2006/relationships/hyperlink" Target="https://www.tiktok.com/@menosdunminuto/video/6932854006976892165?is_from_webapp=1&amp;sender_device=pc&amp;web_id=6915518856270611973" TargetMode="External"/><Relationship Id="rId27" Type="http://schemas.openxmlformats.org/officeDocument/2006/relationships/hyperlink" Target="https://www.tiktok.com/@menosdunminuto/video/6932519458309229829?is_from_webapp=1&amp;sender_device=pc&amp;web_id=6915518856270611973" TargetMode="External"/><Relationship Id="rId400" Type="http://schemas.openxmlformats.org/officeDocument/2006/relationships/hyperlink" Target="https://www.tiktok.com/tag/menosdunminuto?lang=es" TargetMode="External"/><Relationship Id="rId521" Type="http://schemas.openxmlformats.org/officeDocument/2006/relationships/hyperlink" Target="https://www.tiktok.com/@menosdunminuto/video/7071269241768414469?is_from_webapp=1&amp;sender_device=pc&amp;web_id=6915518856270611973" TargetMode="External"/><Relationship Id="rId29" Type="http://schemas.openxmlformats.org/officeDocument/2006/relationships/hyperlink" Target="https://www.tiktok.com/@menosdunminuto/video/6932893262458146053?is_from_webapp=1&amp;sender_device=pc&amp;web_id=6915518856270611973" TargetMode="External"/><Relationship Id="rId520" Type="http://schemas.openxmlformats.org/officeDocument/2006/relationships/hyperlink" Target="https://www.tiktok.com/tag/sinxelo?lang=es" TargetMode="External"/><Relationship Id="rId11" Type="http://schemas.openxmlformats.org/officeDocument/2006/relationships/hyperlink" Target="https://www.tiktok.com/@menosdunminuto/video/6925777549666585861?is_from_webapp=1&amp;sender_device=pc&amp;web_id=6915518856270611973" TargetMode="External"/><Relationship Id="rId10" Type="http://schemas.openxmlformats.org/officeDocument/2006/relationships/hyperlink" Target="https://www.tiktok.com/@menosdunminuto/video/6925462107798392070?is_from_webapp=1&amp;sender_device=pc&amp;web_id=6915518856270611973" TargetMode="External"/><Relationship Id="rId13" Type="http://schemas.openxmlformats.org/officeDocument/2006/relationships/hyperlink" Target="https://www.tiktok.com/@menosdunminuto/video/6926179007058726149?is_from_webapp=1&amp;sender_device=pc&amp;web_id=6915518856270611973" TargetMode="External"/><Relationship Id="rId12" Type="http://schemas.openxmlformats.org/officeDocument/2006/relationships/hyperlink" Target="https://www.tiktok.com/@menosdunminuto/video/6925874587355876614?is_from_webapp=1&amp;sender_device=pc&amp;web_id=6915518856270611973" TargetMode="External"/><Relationship Id="rId519" Type="http://schemas.openxmlformats.org/officeDocument/2006/relationships/hyperlink" Target="https://www.tiktok.com/@menosdunminuto/video/7071263248221277445?is_from_webapp=1&amp;sender_device=pc&amp;web_id=6915518856270611973" TargetMode="External"/><Relationship Id="rId514" Type="http://schemas.openxmlformats.org/officeDocument/2006/relationships/hyperlink" Target="https://www.tiktok.com/tag/menosdunminuto?lang=es" TargetMode="External"/><Relationship Id="rId513" Type="http://schemas.openxmlformats.org/officeDocument/2006/relationships/hyperlink" Target="https://www.tiktok.com/@menosdunminuto/video/7070154886725389573?is_from_webapp=1&amp;sender_device=pc&amp;web_id=6915518856270611973" TargetMode="External"/><Relationship Id="rId512" Type="http://schemas.openxmlformats.org/officeDocument/2006/relationships/hyperlink" Target="https://www.tiktok.com/tag/sinxelo?lang=es" TargetMode="External"/><Relationship Id="rId511" Type="http://schemas.openxmlformats.org/officeDocument/2006/relationships/hyperlink" Target="https://www.tiktok.com/@menosdunminuto/video/7070148055135210758?is_from_webapp=1&amp;sender_device=pc&amp;web_id=6915518856270611973" TargetMode="External"/><Relationship Id="rId518" Type="http://schemas.openxmlformats.org/officeDocument/2006/relationships/hyperlink" Target="https://www.tiktok.com/tag/menosdunminuto?lang=es" TargetMode="External"/><Relationship Id="rId517" Type="http://schemas.openxmlformats.org/officeDocument/2006/relationships/hyperlink" Target="https://www.tiktok.com/@menosdunminuto/video/7070593918030679301?is_from_webapp=1&amp;sender_device=pc&amp;web_id=6915518856270611973" TargetMode="External"/><Relationship Id="rId516" Type="http://schemas.openxmlformats.org/officeDocument/2006/relationships/hyperlink" Target="https://www.tiktok.com/tag/sinxelo?lang=es" TargetMode="External"/><Relationship Id="rId515" Type="http://schemas.openxmlformats.org/officeDocument/2006/relationships/hyperlink" Target="https://www.tiktok.com/@menosdunminuto/video/7070523695126580485?is_from_webapp=1&amp;sender_device=pc&amp;web_id=6915518856270611973" TargetMode="External"/><Relationship Id="rId15" Type="http://schemas.openxmlformats.org/officeDocument/2006/relationships/hyperlink" Target="https://www.tiktok.com/@menosdunminuto/video/6926948404421545222?is_from_webapp=1&amp;sender_device=pc&amp;web_id=6915518856270611973" TargetMode="External"/><Relationship Id="rId14" Type="http://schemas.openxmlformats.org/officeDocument/2006/relationships/hyperlink" Target="https://www.tiktok.com/@menosdunminuto/video/6926493688692509957?is_from_webapp=1&amp;sender_device=pc&amp;web_id=6915518856270611973" TargetMode="External"/><Relationship Id="rId17" Type="http://schemas.openxmlformats.org/officeDocument/2006/relationships/hyperlink" Target="https://www.tiktok.com/@menosdunminuto/video/6927706358867414278?is_from_webapp=1&amp;sender_device=pc&amp;web_id=6915518856270611973" TargetMode="External"/><Relationship Id="rId16" Type="http://schemas.openxmlformats.org/officeDocument/2006/relationships/hyperlink" Target="https://www.tiktok.com/@menosdunminuto/video/6927284483569782021?is_from_webapp=1&amp;sender_device=pc&amp;web_id=6915518856270611973" TargetMode="External"/><Relationship Id="rId19" Type="http://schemas.openxmlformats.org/officeDocument/2006/relationships/hyperlink" Target="https://www.tiktok.com/@menosdunminuto/video/6928771895978511622?is_from_webapp=1&amp;sender_device=pc&amp;web_id=6915518856270611973" TargetMode="External"/><Relationship Id="rId510" Type="http://schemas.openxmlformats.org/officeDocument/2006/relationships/hyperlink" Target="https://www.tiktok.com/tag/sinxelo?lang=es" TargetMode="External"/><Relationship Id="rId18" Type="http://schemas.openxmlformats.org/officeDocument/2006/relationships/hyperlink" Target="https://www.tiktok.com/@menosdunminuto/video/6928090442059877637?is_from_webapp=1&amp;sender_device=pc&amp;web_id=6915518856270611973" TargetMode="External"/><Relationship Id="rId84" Type="http://schemas.openxmlformats.org/officeDocument/2006/relationships/hyperlink" Target="https://www.tiktok.com/@menosdunminuto/video/6953230400512593158" TargetMode="External"/><Relationship Id="rId83" Type="http://schemas.openxmlformats.org/officeDocument/2006/relationships/hyperlink" Target="https://www.tiktok.com/@menosdunminuto/video/6952882954460794117" TargetMode="External"/><Relationship Id="rId86" Type="http://schemas.openxmlformats.org/officeDocument/2006/relationships/hyperlink" Target="https://www.tiktok.com/@menosdunminuto/video/6953672590711983366" TargetMode="External"/><Relationship Id="rId85" Type="http://schemas.openxmlformats.org/officeDocument/2006/relationships/hyperlink" Target="https://www.tiktok.com/@menosdunminuto/video/6953614802069605637" TargetMode="External"/><Relationship Id="rId88" Type="http://schemas.openxmlformats.org/officeDocument/2006/relationships/hyperlink" Target="https://www.tiktok.com/@menosdunminuto/video/6954777426488560902" TargetMode="External"/><Relationship Id="rId87" Type="http://schemas.openxmlformats.org/officeDocument/2006/relationships/hyperlink" Target="https://www.tiktok.com/@menosdunminuto/video/6954338392175807750" TargetMode="External"/><Relationship Id="rId89" Type="http://schemas.openxmlformats.org/officeDocument/2006/relationships/hyperlink" Target="https://www.tiktok.com/@menosdunminuto/video/6954416579580857605" TargetMode="External"/><Relationship Id="rId80" Type="http://schemas.openxmlformats.org/officeDocument/2006/relationships/hyperlink" Target="https://www.tiktok.com/@menosdunminuto/video/6952079520610422021" TargetMode="External"/><Relationship Id="rId82" Type="http://schemas.openxmlformats.org/officeDocument/2006/relationships/hyperlink" Target="https://www.tiktok.com/@menosdunminuto/video/6952483328398347525" TargetMode="External"/><Relationship Id="rId81" Type="http://schemas.openxmlformats.org/officeDocument/2006/relationships/hyperlink" Target="https://www.tiktok.com/@menosdunminuto/video/6952173793326402821" TargetMode="External"/><Relationship Id="rId73" Type="http://schemas.openxmlformats.org/officeDocument/2006/relationships/hyperlink" Target="https://www.tiktok.com/@menosdunminuto/video/6950309811355536645" TargetMode="External"/><Relationship Id="rId72" Type="http://schemas.openxmlformats.org/officeDocument/2006/relationships/hyperlink" Target="https://www.tiktok.com/@menosdunminuto/video/6949915535429602566" TargetMode="External"/><Relationship Id="rId75" Type="http://schemas.openxmlformats.org/officeDocument/2006/relationships/hyperlink" Target="https://www.tiktok.com/@menosdunminuto/video/6950685378953137413" TargetMode="External"/><Relationship Id="rId74" Type="http://schemas.openxmlformats.org/officeDocument/2006/relationships/hyperlink" Target="https://www.tiktok.com/@menosdunminuto/video/6950630160529919237" TargetMode="External"/><Relationship Id="rId77" Type="http://schemas.openxmlformats.org/officeDocument/2006/relationships/hyperlink" Target="https://www.tiktok.com/@menosdunminuto/video/6951054328673111301" TargetMode="External"/><Relationship Id="rId76" Type="http://schemas.openxmlformats.org/officeDocument/2006/relationships/hyperlink" Target="https://www.tiktok.com/@menosdunminuto/video/6950991126178450693" TargetMode="External"/><Relationship Id="rId79" Type="http://schemas.openxmlformats.org/officeDocument/2006/relationships/hyperlink" Target="https://www.tiktok.com/@menosdunminuto/video/6951746628751543557" TargetMode="External"/><Relationship Id="rId78" Type="http://schemas.openxmlformats.org/officeDocument/2006/relationships/hyperlink" Target="https://www.tiktok.com/@menosdunminuto/video/6951399025136438533" TargetMode="External"/><Relationship Id="rId71" Type="http://schemas.openxmlformats.org/officeDocument/2006/relationships/hyperlink" Target="https://www.tiktok.com/@menosdunminuto/video/6949235887192460550" TargetMode="External"/><Relationship Id="rId70" Type="http://schemas.openxmlformats.org/officeDocument/2006/relationships/hyperlink" Target="https://www.tiktok.com/@menosdunminuto/video/6949160713109720326" TargetMode="External"/><Relationship Id="rId62" Type="http://schemas.openxmlformats.org/officeDocument/2006/relationships/hyperlink" Target="https://www.tiktok.com/@menosdunminuto/video/6945797409364659462?is_from_webapp=1&amp;sender_device=pc&amp;web_id=6915518856270611973" TargetMode="External"/><Relationship Id="rId61" Type="http://schemas.openxmlformats.org/officeDocument/2006/relationships/hyperlink" Target="https://www.tiktok.com/@menosdunminuto/video/6945537124506586373?is_from_webapp=1&amp;sender_device=pc&amp;web_id=6915518856270611973" TargetMode="External"/><Relationship Id="rId64" Type="http://schemas.openxmlformats.org/officeDocument/2006/relationships/hyperlink" Target="https://www.tiktok.com/@menosdunminuto/video/6946524208939699461?is_from_webapp=1&amp;sender_device=pc&amp;web_id=6915518856270611973" TargetMode="External"/><Relationship Id="rId63" Type="http://schemas.openxmlformats.org/officeDocument/2006/relationships/hyperlink" Target="https://www.tiktok.com/@menosdunminuto/video/6945797409364659462?is_from_webapp=1&amp;sender_device=pc&amp;web_id=6915518856270611973" TargetMode="External"/><Relationship Id="rId66" Type="http://schemas.openxmlformats.org/officeDocument/2006/relationships/hyperlink" Target="https://www.tiktok.com/@menosdunminuto/video/6947734691545992454?is_from_webapp=1&amp;sender_device=pc&amp;web_id=6915518856270611973" TargetMode="External"/><Relationship Id="rId65" Type="http://schemas.openxmlformats.org/officeDocument/2006/relationships/hyperlink" Target="https://www.tiktok.com/@menosdunminuto/video/6946955610919275782?is_from_webapp=1&amp;sender_device=pc&amp;web_id=6915518856270611973" TargetMode="External"/><Relationship Id="rId68" Type="http://schemas.openxmlformats.org/officeDocument/2006/relationships/hyperlink" Target="https://www.tiktok.com/@menosdunminuto/video/6948392577099959557?is_from_webapp=1&amp;sender_device=pc&amp;web_id=6915518856270611973" TargetMode="External"/><Relationship Id="rId67" Type="http://schemas.openxmlformats.org/officeDocument/2006/relationships/hyperlink" Target="https://www.tiktok.com/@menosdunminuto/video/6948068595746245893?is_from_webapp=1&amp;sender_device=pc&amp;web_id=6915518856270611973" TargetMode="External"/><Relationship Id="rId60" Type="http://schemas.openxmlformats.org/officeDocument/2006/relationships/hyperlink" Target="https://www.tiktok.com/@menosdunminuto/video/6945450009999592710?is_from_webapp=1&amp;sender_device=pc&amp;web_id=6915518856270611973" TargetMode="External"/><Relationship Id="rId69" Type="http://schemas.openxmlformats.org/officeDocument/2006/relationships/hyperlink" Target="https://www.tiktok.com/@menosdunminuto/video/6948773877124205829?is_from_webapp=1&amp;sender_device=pc&amp;web_id=6915518856270611973" TargetMode="External"/><Relationship Id="rId51" Type="http://schemas.openxmlformats.org/officeDocument/2006/relationships/hyperlink" Target="https://www.tiktok.com/@menosdunminuto/video/6942131061153385734?is_from_webapp=1&amp;sender_device=pc&amp;web_id=6915518856270611973" TargetMode="External"/><Relationship Id="rId50" Type="http://schemas.openxmlformats.org/officeDocument/2006/relationships/hyperlink" Target="https://www.tiktok.com/@menosdunminuto/video/6941776757053836549?is_from_webapp=1&amp;sender_device=pc&amp;web_id=6915518856270611973" TargetMode="External"/><Relationship Id="rId53" Type="http://schemas.openxmlformats.org/officeDocument/2006/relationships/hyperlink" Target="https://www.tiktok.com/@menosdunminuto/video/6942873105308208389?is_from_webapp=1&amp;sender_device=pc&amp;web_id=6915518856270611973" TargetMode="External"/><Relationship Id="rId52" Type="http://schemas.openxmlformats.org/officeDocument/2006/relationships/hyperlink" Target="https://www.tiktok.com/@menosdunminuto/video/6942479879245991174?is_from_webapp=1&amp;sender_device=pc&amp;web_id=6915518856270611973" TargetMode="External"/><Relationship Id="rId55" Type="http://schemas.openxmlformats.org/officeDocument/2006/relationships/hyperlink" Target="https://www.tiktok.com/@menosdunminuto/video/6943630719151295750?is_from_webapp=1&amp;sender_device=pc&amp;web_id=6915518856270611973" TargetMode="External"/><Relationship Id="rId54" Type="http://schemas.openxmlformats.org/officeDocument/2006/relationships/hyperlink" Target="https://www.tiktok.com/@menosdunminuto/video/6943212512351472902?is_from_webapp=1&amp;sender_device=pc&amp;web_id=6915518856270611973" TargetMode="External"/><Relationship Id="rId57" Type="http://schemas.openxmlformats.org/officeDocument/2006/relationships/hyperlink" Target="https://www.tiktok.com/@menosdunminuto/video/6944333500107574533?is_from_webapp=1&amp;sender_device=pc&amp;web_id=6915518856270611973" TargetMode="External"/><Relationship Id="rId56" Type="http://schemas.openxmlformats.org/officeDocument/2006/relationships/hyperlink" Target="https://www.tiktok.com/@menosdunminuto/video/6943985914368625925?is_from_webapp=1&amp;sender_device=pc&amp;web_id=6915518856270611973" TargetMode="External"/><Relationship Id="rId59" Type="http://schemas.openxmlformats.org/officeDocument/2006/relationships/hyperlink" Target="https://www.tiktok.com/@menosdunminuto/video/6945064858580798725?is_from_webapp=1&amp;sender_device=pc&amp;web_id=6915518856270611973" TargetMode="External"/><Relationship Id="rId58" Type="http://schemas.openxmlformats.org/officeDocument/2006/relationships/hyperlink" Target="https://www.tiktok.com/@menosdunminuto/video/6944708781339053318?is_from_webapp=1&amp;sender_device=pc&amp;web_id=6915518856270611973" TargetMode="External"/><Relationship Id="rId107" Type="http://schemas.openxmlformats.org/officeDocument/2006/relationships/hyperlink" Target="https://www.tiktok.com/@menosdunminuto/video/6961096588836048134" TargetMode="External"/><Relationship Id="rId228" Type="http://schemas.openxmlformats.org/officeDocument/2006/relationships/hyperlink" Target="https://www.tiktok.com/@menosdunminuto/video/7011210853261364485" TargetMode="External"/><Relationship Id="rId349" Type="http://schemas.openxmlformats.org/officeDocument/2006/relationships/hyperlink" Target="https://www.tiktok.com/@menosdunminuto/video/7031928548831005958?is_from_webapp=1&amp;sender_device=pc&amp;web_id=6915518856270611973" TargetMode="External"/><Relationship Id="rId106" Type="http://schemas.openxmlformats.org/officeDocument/2006/relationships/hyperlink" Target="https://www.tiktok.com/@menosdunminuto/video/6960645776959737093" TargetMode="External"/><Relationship Id="rId227" Type="http://schemas.openxmlformats.org/officeDocument/2006/relationships/hyperlink" Target="https://www.tiktok.com/@menosdunminuto/video/7011137551759101190" TargetMode="External"/><Relationship Id="rId348" Type="http://schemas.openxmlformats.org/officeDocument/2006/relationships/hyperlink" Target="https://www.tiktok.com/tag/menosdunminuto?lang=es" TargetMode="External"/><Relationship Id="rId469" Type="http://schemas.openxmlformats.org/officeDocument/2006/relationships/hyperlink" Target="https://www.tiktok.com/@menosdunminuto/video/7060855172775415046?is_from_webapp=1&amp;sender_device=pc&amp;web_id=6915518856270611973" TargetMode="External"/><Relationship Id="rId105" Type="http://schemas.openxmlformats.org/officeDocument/2006/relationships/hyperlink" Target="https://www.tiktok.com/@menosdunminuto/video/6960038990753893637" TargetMode="External"/><Relationship Id="rId226" Type="http://schemas.openxmlformats.org/officeDocument/2006/relationships/hyperlink" Target="https://www.tiktok.com/@menosdunminuto/video/7011070281523399941" TargetMode="External"/><Relationship Id="rId347" Type="http://schemas.openxmlformats.org/officeDocument/2006/relationships/hyperlink" Target="https://www.tiktok.com/@menosdunminuto/video/7031546577512647942?is_from_webapp=1&amp;sender_device=pc&amp;web_id=6915518856270611973" TargetMode="External"/><Relationship Id="rId468" Type="http://schemas.openxmlformats.org/officeDocument/2006/relationships/hyperlink" Target="https://www.tiktok.com/tag/nevadas?lang=es" TargetMode="External"/><Relationship Id="rId104" Type="http://schemas.openxmlformats.org/officeDocument/2006/relationships/hyperlink" Target="https://www.tiktok.com/@menosdunminuto/video/6959930113211305222" TargetMode="External"/><Relationship Id="rId225" Type="http://schemas.openxmlformats.org/officeDocument/2006/relationships/hyperlink" Target="https://www.tiktok.com/tag/menosdunminuto" TargetMode="External"/><Relationship Id="rId346" Type="http://schemas.openxmlformats.org/officeDocument/2006/relationships/hyperlink" Target="https://www.tiktok.com/tag/menosdunminuto?lang=es" TargetMode="External"/><Relationship Id="rId467" Type="http://schemas.openxmlformats.org/officeDocument/2006/relationships/hyperlink" Target="https://www.tiktok.com/@menosdunminuto/video/7060490445113085190?is_from_webapp=1&amp;sender_device=pc&amp;web_id=6915518856270611973" TargetMode="External"/><Relationship Id="rId109" Type="http://schemas.openxmlformats.org/officeDocument/2006/relationships/hyperlink" Target="https://www.tiktok.com/@menosdunminuto/video/6961395665146580229" TargetMode="External"/><Relationship Id="rId108" Type="http://schemas.openxmlformats.org/officeDocument/2006/relationships/hyperlink" Target="https://www.tiktok.com/tag/menosdunminuto" TargetMode="External"/><Relationship Id="rId229" Type="http://schemas.openxmlformats.org/officeDocument/2006/relationships/hyperlink" Target="https://www.tiktok.com/@menosdunminuto/video/7011510651046612230" TargetMode="External"/><Relationship Id="rId220" Type="http://schemas.openxmlformats.org/officeDocument/2006/relationships/hyperlink" Target="https://www.tiktok.com/@menosdunminuto/video/7010378674075602181" TargetMode="External"/><Relationship Id="rId341" Type="http://schemas.openxmlformats.org/officeDocument/2006/relationships/hyperlink" Target="https://www.tiktok.com/@menosdunminuto/video/7030766542103104774?is_from_webapp=1&amp;sender_device=pc&amp;web_id=6915518856270611973" TargetMode="External"/><Relationship Id="rId462" Type="http://schemas.openxmlformats.org/officeDocument/2006/relationships/hyperlink" Target="https://www.tiktok.com/@menosdunminuto/video/7057576103254166790?is_from_webapp=1&amp;sender_device=pc&amp;web_id=6915518856270611973" TargetMode="External"/><Relationship Id="rId340" Type="http://schemas.openxmlformats.org/officeDocument/2006/relationships/hyperlink" Target="https://www.tiktok.com/tag/tvg?lang=es" TargetMode="External"/><Relationship Id="rId461" Type="http://schemas.openxmlformats.org/officeDocument/2006/relationships/hyperlink" Target="https://www.tiktok.com/tag/menosdunminuto?lang=es" TargetMode="External"/><Relationship Id="rId460" Type="http://schemas.openxmlformats.org/officeDocument/2006/relationships/hyperlink" Target="https://www.tiktok.com/@menosdunminuto/video/7057143845275979013?is_from_webapp=1&amp;sender_device=pc&amp;web_id=6915518856270611973" TargetMode="External"/><Relationship Id="rId103" Type="http://schemas.openxmlformats.org/officeDocument/2006/relationships/hyperlink" Target="https://www.tiktok.com/@menosdunminuto/video/6959597504505646342" TargetMode="External"/><Relationship Id="rId224" Type="http://schemas.openxmlformats.org/officeDocument/2006/relationships/hyperlink" Target="https://www.tiktok.com/@menosdunminuto/video/7010758401152093446" TargetMode="External"/><Relationship Id="rId345" Type="http://schemas.openxmlformats.org/officeDocument/2006/relationships/hyperlink" Target="https://www.tiktok.com/@menosdunminuto/video/7031296206315719941?is_from_webapp=1&amp;sender_device=pc&amp;web_id=6915518856270611973" TargetMode="External"/><Relationship Id="rId466" Type="http://schemas.openxmlformats.org/officeDocument/2006/relationships/hyperlink" Target="https://www.tiktok.com/@menosdunminuto/video/7058257072319646981?is_from_webapp=1&amp;sender_device=pc&amp;web_id=6915518856270611973" TargetMode="External"/><Relationship Id="rId102" Type="http://schemas.openxmlformats.org/officeDocument/2006/relationships/hyperlink" Target="https://www.tiktok.com/@menosdunminuto/video/6959230409955740933" TargetMode="External"/><Relationship Id="rId223" Type="http://schemas.openxmlformats.org/officeDocument/2006/relationships/hyperlink" Target="https://www.tiktok.com/@menosdunminuto/video/7010700443584040198" TargetMode="External"/><Relationship Id="rId344" Type="http://schemas.openxmlformats.org/officeDocument/2006/relationships/hyperlink" Target="https://www.tiktok.com/tag/menosdunminuto?lang=es" TargetMode="External"/><Relationship Id="rId465" Type="http://schemas.openxmlformats.org/officeDocument/2006/relationships/hyperlink" Target="https://www.tiktok.com/@tanxugueiras?lang=es" TargetMode="External"/><Relationship Id="rId101" Type="http://schemas.openxmlformats.org/officeDocument/2006/relationships/hyperlink" Target="https://www.tiktok.com/@menosdunminuto/video/6958837362256284933" TargetMode="External"/><Relationship Id="rId222" Type="http://schemas.openxmlformats.org/officeDocument/2006/relationships/hyperlink" Target="https://www.tiktok.com/@menosdunminuto/video/7010481389929778438" TargetMode="External"/><Relationship Id="rId343" Type="http://schemas.openxmlformats.org/officeDocument/2006/relationships/hyperlink" Target="https://www.tiktok.com/@menosdunminuto/video/7031167676844379397?is_from_webapp=1&amp;sender_device=pc&amp;web_id=6915518856270611973" TargetMode="External"/><Relationship Id="rId464" Type="http://schemas.openxmlformats.org/officeDocument/2006/relationships/hyperlink" Target="https://www.tiktok.com/@menosdunminuto/video/7057850245065002246?is_from_webapp=1&amp;sender_device=pc&amp;web_id=6915518856270611973" TargetMode="External"/><Relationship Id="rId100" Type="http://schemas.openxmlformats.org/officeDocument/2006/relationships/hyperlink" Target="https://www.tiktok.com/@menosdunminuto/video/6958458042916670725" TargetMode="External"/><Relationship Id="rId221" Type="http://schemas.openxmlformats.org/officeDocument/2006/relationships/hyperlink" Target="https://www.tiktok.com/@menosdunminuto/video/7010420667187334405" TargetMode="External"/><Relationship Id="rId342" Type="http://schemas.openxmlformats.org/officeDocument/2006/relationships/hyperlink" Target="https://www.tiktok.com/tag/menosdunminuto%E2%8F%B1?lang=es" TargetMode="External"/><Relationship Id="rId463" Type="http://schemas.openxmlformats.org/officeDocument/2006/relationships/hyperlink" Target="https://www.tiktok.com/tag/zombie?lang=es" TargetMode="External"/><Relationship Id="rId217" Type="http://schemas.openxmlformats.org/officeDocument/2006/relationships/hyperlink" Target="https://www.tiktok.com/@menosdunminuto/video/7010034356370607366" TargetMode="External"/><Relationship Id="rId338" Type="http://schemas.openxmlformats.org/officeDocument/2006/relationships/hyperlink" Target="https://www.tiktok.com/tag/menosdunminuto%E2%8F%B1?lang=es" TargetMode="External"/><Relationship Id="rId459" Type="http://schemas.openxmlformats.org/officeDocument/2006/relationships/hyperlink" Target="https://www.tiktok.com/tag/radares?lang=es" TargetMode="External"/><Relationship Id="rId216" Type="http://schemas.openxmlformats.org/officeDocument/2006/relationships/hyperlink" Target="https://www.tiktok.com/@menosdunminuto/video/7009988504650403077" TargetMode="External"/><Relationship Id="rId337" Type="http://schemas.openxmlformats.org/officeDocument/2006/relationships/hyperlink" Target="https://www.tiktok.com/@menosdunminuto/video/7029670764781653253?is_from_webapp=1&amp;sender_device=pc&amp;web_id=6915518856270611973" TargetMode="External"/><Relationship Id="rId458" Type="http://schemas.openxmlformats.org/officeDocument/2006/relationships/hyperlink" Target="https://www.tiktok.com/@menosdunminuto/video/7056780678813240582?is_from_webapp=1&amp;sender_device=pc&amp;web_id=6915518856270611973" TargetMode="External"/><Relationship Id="rId215" Type="http://schemas.openxmlformats.org/officeDocument/2006/relationships/hyperlink" Target="https://www.tiktok.com/@menosdunminuto/video/7009678858320366853" TargetMode="External"/><Relationship Id="rId336" Type="http://schemas.openxmlformats.org/officeDocument/2006/relationships/hyperlink" Target="https://www.tiktok.com/tag/menosdunminuto?lang=es" TargetMode="External"/><Relationship Id="rId457" Type="http://schemas.openxmlformats.org/officeDocument/2006/relationships/hyperlink" Target="https://www.tiktok.com/tag/menosdunminuto?lang=es" TargetMode="External"/><Relationship Id="rId578" Type="http://schemas.openxmlformats.org/officeDocument/2006/relationships/drawing" Target="../drawings/drawing1.xml"/><Relationship Id="rId214" Type="http://schemas.openxmlformats.org/officeDocument/2006/relationships/hyperlink" Target="https://www.tiktok.com/@menosdunminuto/video/7009017660860075269" TargetMode="External"/><Relationship Id="rId335" Type="http://schemas.openxmlformats.org/officeDocument/2006/relationships/hyperlink" Target="https://www.tiktok.com/@menosdunminuto/video/7029673306387123461?is_from_webapp=1&amp;sender_device=pc&amp;web_id=6915518856270611973" TargetMode="External"/><Relationship Id="rId456" Type="http://schemas.openxmlformats.org/officeDocument/2006/relationships/hyperlink" Target="https://www.tiktok.com/@menosdunminuto/video/7055660417397443846?is_from_webapp=1&amp;sender_device=pc&amp;web_id=6915518856270611973" TargetMode="External"/><Relationship Id="rId577" Type="http://schemas.openxmlformats.org/officeDocument/2006/relationships/hyperlink" Target="https://www.tiktok.com/@menosdunminuto/video/7085352944064892165?is_copy_url=1&amp;is_from_webapp=v1&amp;lang=es" TargetMode="External"/><Relationship Id="rId219" Type="http://schemas.openxmlformats.org/officeDocument/2006/relationships/hyperlink" Target="https://www.tiktok.com/@menosdunminuto/video/7010322798606388486" TargetMode="External"/><Relationship Id="rId218" Type="http://schemas.openxmlformats.org/officeDocument/2006/relationships/hyperlink" Target="https://www.tiktok.com/@menosdunminuto/video/7010121042869914886" TargetMode="External"/><Relationship Id="rId339" Type="http://schemas.openxmlformats.org/officeDocument/2006/relationships/hyperlink" Target="https://www.tiktok.com/@menosdunminuto/video/7029686263577890053?is_from_webapp=1&amp;sender_device=pc&amp;web_id=6915518856270611973" TargetMode="External"/><Relationship Id="rId330" Type="http://schemas.openxmlformats.org/officeDocument/2006/relationships/hyperlink" Target="https://www.tiktok.com/tag/menosdunminuto?lang=es" TargetMode="External"/><Relationship Id="rId451" Type="http://schemas.openxmlformats.org/officeDocument/2006/relationships/hyperlink" Target="https://www.tiktok.com/tag/bono?lang=es" TargetMode="External"/><Relationship Id="rId572" Type="http://schemas.openxmlformats.org/officeDocument/2006/relationships/hyperlink" Target="https://www.tiktok.com/@menosdunminuto/video/7080982320840232197?is_copy_url=1&amp;is_from_webapp=v1&amp;lang=es" TargetMode="External"/><Relationship Id="rId450" Type="http://schemas.openxmlformats.org/officeDocument/2006/relationships/hyperlink" Target="https://www.tiktok.com/@menosdunminuto/video/7054551405591268613?is_from_webapp=1&amp;sender_device=pc&amp;web_id=6915518856270611973" TargetMode="External"/><Relationship Id="rId571" Type="http://schemas.openxmlformats.org/officeDocument/2006/relationships/hyperlink" Target="https://www.tiktok.com/@menosdunminuto/video/7080534819783937286?is_copy_url=1&amp;is_from_webapp=v1&amp;lang=es" TargetMode="External"/><Relationship Id="rId570" Type="http://schemas.openxmlformats.org/officeDocument/2006/relationships/hyperlink" Target="https://www.tiktok.com/@menosdunminuto/video/7080222608108621061?is_copy_url=1&amp;is_from_webapp=v1&amp;lang=es" TargetMode="External"/><Relationship Id="rId213" Type="http://schemas.openxmlformats.org/officeDocument/2006/relationships/hyperlink" Target="https://www.tiktok.com/@menosdunminuto/video/7008963769611160838" TargetMode="External"/><Relationship Id="rId334" Type="http://schemas.openxmlformats.org/officeDocument/2006/relationships/hyperlink" Target="https://www.tiktok.com/@menosdunminuto/video/7029321007198506246?is_from_webapp=1&amp;sender_device=pc&amp;web_id=6915518856270611973" TargetMode="External"/><Relationship Id="rId455" Type="http://schemas.openxmlformats.org/officeDocument/2006/relationships/hyperlink" Target="https://www.tiktok.com/tag/caravaggio?lang=es" TargetMode="External"/><Relationship Id="rId576" Type="http://schemas.openxmlformats.org/officeDocument/2006/relationships/hyperlink" Target="https://www.tiktok.com/@menosdunminuto/video/7084199395691875590?is_copy_url=1&amp;is_from_webapp=v1&amp;lang=es" TargetMode="External"/><Relationship Id="rId212" Type="http://schemas.openxmlformats.org/officeDocument/2006/relationships/hyperlink" Target="https://www.tiktok.com/@menosdunminuto/video/7008865230004555013" TargetMode="External"/><Relationship Id="rId333" Type="http://schemas.openxmlformats.org/officeDocument/2006/relationships/hyperlink" Target="https://www.tiktok.com/@menosdunminuto/video/7028968394439363846?is_from_webapp=1&amp;sender_device=pc&amp;web_id=6915518856270611973" TargetMode="External"/><Relationship Id="rId454" Type="http://schemas.openxmlformats.org/officeDocument/2006/relationships/hyperlink" Target="https://www.tiktok.com/@menosdunminuto/video/7055319191871704326?is_from_webapp=1&amp;sender_device=pc&amp;web_id=6915518856270611973" TargetMode="External"/><Relationship Id="rId575" Type="http://schemas.openxmlformats.org/officeDocument/2006/relationships/hyperlink" Target="https://www.tiktok.com/@menosdunminuto/video/7083467848479247622?is_copy_url=1&amp;is_from_webapp=v1&amp;lang=es" TargetMode="External"/><Relationship Id="rId211" Type="http://schemas.openxmlformats.org/officeDocument/2006/relationships/hyperlink" Target="https://www.tiktok.com/@menosdunminuto/video/7008598136876829957" TargetMode="External"/><Relationship Id="rId332" Type="http://schemas.openxmlformats.org/officeDocument/2006/relationships/hyperlink" Target="https://www.tiktok.com/tag/apagon?lang=es" TargetMode="External"/><Relationship Id="rId453" Type="http://schemas.openxmlformats.org/officeDocument/2006/relationships/hyperlink" Target="https://www.tiktok.com/tag/menosdunminuto?lang=es" TargetMode="External"/><Relationship Id="rId574" Type="http://schemas.openxmlformats.org/officeDocument/2006/relationships/hyperlink" Target="https://www.tiktok.com/@menosdunminuto/video/7082729854474521861?is_copy_url=1&amp;is_from_webapp=v1&amp;lang=es" TargetMode="External"/><Relationship Id="rId210" Type="http://schemas.openxmlformats.org/officeDocument/2006/relationships/hyperlink" Target="https://www.tiktok.com/@menosdunminuto/video/7008537609781742854" TargetMode="External"/><Relationship Id="rId331" Type="http://schemas.openxmlformats.org/officeDocument/2006/relationships/hyperlink" Target="https://www.tiktok.com/@menosdunminuto/video/7028682691914501381?is_from_webapp=1&amp;sender_device=pc&amp;web_id=6915518856270611973" TargetMode="External"/><Relationship Id="rId452" Type="http://schemas.openxmlformats.org/officeDocument/2006/relationships/hyperlink" Target="https://www.tiktok.com/@menosdunminuto/video/7054916998119165189?is_from_webapp=1&amp;sender_device=pc&amp;web_id=6915518856270611973" TargetMode="External"/><Relationship Id="rId573" Type="http://schemas.openxmlformats.org/officeDocument/2006/relationships/hyperlink" Target="https://www.tiktok.com/@menosdunminuto/video/7081204244363136261?is_copy_url=1&amp;is_from_webapp=v1&amp;lang=es" TargetMode="External"/><Relationship Id="rId370" Type="http://schemas.openxmlformats.org/officeDocument/2006/relationships/hyperlink" Target="https://www.tiktok.com/@menosdunminuto/video/7034983006678945030?is_from_webapp=1&amp;sender_device=pc&amp;web_id=6915518856270611973" TargetMode="External"/><Relationship Id="rId491" Type="http://schemas.openxmlformats.org/officeDocument/2006/relationships/hyperlink" Target="https://www.tiktok.com/tag/menosdunminuto?lang=es" TargetMode="External"/><Relationship Id="rId490" Type="http://schemas.openxmlformats.org/officeDocument/2006/relationships/hyperlink" Target="https://www.tiktok.com/@menosdunminuto/video/7066049599638736134?is_from_webapp=1&amp;sender_device=pc&amp;web_id=6915518856270611973" TargetMode="External"/><Relationship Id="rId129" Type="http://schemas.openxmlformats.org/officeDocument/2006/relationships/hyperlink" Target="https://www.tiktok.com/@menosdunminuto/video/6969170985287240966" TargetMode="External"/><Relationship Id="rId128" Type="http://schemas.openxmlformats.org/officeDocument/2006/relationships/hyperlink" Target="https://www.tiktok.com/@menosdunminuto/video/6968858562890042629" TargetMode="External"/><Relationship Id="rId249" Type="http://schemas.openxmlformats.org/officeDocument/2006/relationships/hyperlink" Target="https://www.tiktok.com/tag/ocupaci%C3%B3n" TargetMode="External"/><Relationship Id="rId127" Type="http://schemas.openxmlformats.org/officeDocument/2006/relationships/hyperlink" Target="https://www.tiktok.com/@menosdunminuto/video/6968509664157797637" TargetMode="External"/><Relationship Id="rId248" Type="http://schemas.openxmlformats.org/officeDocument/2006/relationships/hyperlink" Target="https://www.tiktok.com/@menosdunminuto/video/7014170839482453253?is_from_webapp=1&amp;sender_device=pc&amp;web_id=6915518856270611973" TargetMode="External"/><Relationship Id="rId369" Type="http://schemas.openxmlformats.org/officeDocument/2006/relationships/hyperlink" Target="https://www.tiktok.com/tag/aldeas?lang=es" TargetMode="External"/><Relationship Id="rId126" Type="http://schemas.openxmlformats.org/officeDocument/2006/relationships/hyperlink" Target="https://www.tiktok.com/@menosdunminuto/video/6968487680963251461" TargetMode="External"/><Relationship Id="rId247" Type="http://schemas.openxmlformats.org/officeDocument/2006/relationships/hyperlink" Target="https://www.tiktok.com/tag/abelcaballero" TargetMode="External"/><Relationship Id="rId368" Type="http://schemas.openxmlformats.org/officeDocument/2006/relationships/hyperlink" Target="https://www.tiktok.com/@menosdunminuto/video/7034885835837295878?is_from_webapp=1&amp;sender_device=pc&amp;web_id=6915518856270611973" TargetMode="External"/><Relationship Id="rId489" Type="http://schemas.openxmlformats.org/officeDocument/2006/relationships/hyperlink" Target="https://www.tiktok.com/tag/sinxelo?lang=es" TargetMode="External"/><Relationship Id="rId121" Type="http://schemas.openxmlformats.org/officeDocument/2006/relationships/hyperlink" Target="https://www.tiktok.com/@menosdunminuto/video/6966657711601667333" TargetMode="External"/><Relationship Id="rId242" Type="http://schemas.openxmlformats.org/officeDocument/2006/relationships/hyperlink" Target="https://www.tiktok.com/@menosdunminuto/video/7013660375036038405" TargetMode="External"/><Relationship Id="rId363" Type="http://schemas.openxmlformats.org/officeDocument/2006/relationships/hyperlink" Target="https://www.tiktok.com/tag/covid?lang=es" TargetMode="External"/><Relationship Id="rId484" Type="http://schemas.openxmlformats.org/officeDocument/2006/relationships/hyperlink" Target="https://www.tiktok.com/tag/menosdunminuto?lang=es" TargetMode="External"/><Relationship Id="rId120" Type="http://schemas.openxmlformats.org/officeDocument/2006/relationships/hyperlink" Target="https://www.tiktok.com/@menosdunminuto/video/6966266057384332550" TargetMode="External"/><Relationship Id="rId241" Type="http://schemas.openxmlformats.org/officeDocument/2006/relationships/hyperlink" Target="https://www.tiktok.com/@menosdunminuto/video/7013398044636957957" TargetMode="External"/><Relationship Id="rId362" Type="http://schemas.openxmlformats.org/officeDocument/2006/relationships/hyperlink" Target="https://www.tiktok.com/@menosdunminuto/video/7033773708112039174?is_from_webapp=1&amp;sender_device=pc&amp;web_id=6915518856270611973" TargetMode="External"/><Relationship Id="rId483" Type="http://schemas.openxmlformats.org/officeDocument/2006/relationships/hyperlink" Target="https://www.tiktok.com/@menosdunminuto/video/7064938351320632581?is_from_webapp=1&amp;sender_device=pc&amp;web_id=6915518856270611973" TargetMode="External"/><Relationship Id="rId240" Type="http://schemas.openxmlformats.org/officeDocument/2006/relationships/hyperlink" Target="https://www.tiktok.com/@menosdunminuto/video/7013390837732363525" TargetMode="External"/><Relationship Id="rId361" Type="http://schemas.openxmlformats.org/officeDocument/2006/relationships/hyperlink" Target="https://www.tiktok.com/tag/tvg?lang=es" TargetMode="External"/><Relationship Id="rId482" Type="http://schemas.openxmlformats.org/officeDocument/2006/relationships/hyperlink" Target="https://www.tiktok.com/tag/facebook?lang=es" TargetMode="External"/><Relationship Id="rId360" Type="http://schemas.openxmlformats.org/officeDocument/2006/relationships/hyperlink" Target="https://www.tiktok.com/@menosdunminuto/video/7033376650662382853?is_from_webapp=1&amp;sender_device=pc&amp;web_id=6915518856270611973" TargetMode="External"/><Relationship Id="rId481" Type="http://schemas.openxmlformats.org/officeDocument/2006/relationships/hyperlink" Target="https://www.tiktok.com/@menosdunminuto/video/7064639808324340998?is_from_webapp=1&amp;sender_device=pc&amp;web_id=6915518856270611973" TargetMode="External"/><Relationship Id="rId125" Type="http://schemas.openxmlformats.org/officeDocument/2006/relationships/hyperlink" Target="https://www.tiktok.com/@menosdunminuto/video/6968105036022910214" TargetMode="External"/><Relationship Id="rId246" Type="http://schemas.openxmlformats.org/officeDocument/2006/relationships/hyperlink" Target="https://www.tiktok.com/@menosdunminuto/video/7014097257825848582?is_from_webapp=1&amp;sender_device=pc&amp;web_id=6915518856270611973" TargetMode="External"/><Relationship Id="rId367" Type="http://schemas.openxmlformats.org/officeDocument/2006/relationships/hyperlink" Target="https://www.tiktok.com/tag/menosdunminuto?lang=es" TargetMode="External"/><Relationship Id="rId488" Type="http://schemas.openxmlformats.org/officeDocument/2006/relationships/hyperlink" Target="https://www.tiktok.com/@menosdunminuto/video/7065679272031128838?is_from_webapp=1&amp;sender_device=pc&amp;web_id=6915518856270611973" TargetMode="External"/><Relationship Id="rId124" Type="http://schemas.openxmlformats.org/officeDocument/2006/relationships/hyperlink" Target="https://www.tiktok.com/@menosdunminuto/video/6967724570048515334" TargetMode="External"/><Relationship Id="rId245" Type="http://schemas.openxmlformats.org/officeDocument/2006/relationships/hyperlink" Target="https://www.tiktok.com/tag/tvg" TargetMode="External"/><Relationship Id="rId366" Type="http://schemas.openxmlformats.org/officeDocument/2006/relationships/hyperlink" Target="https://www.tiktok.com/@menosdunminuto/video/7034507825355181318?is_from_webapp=1&amp;sender_device=pc&amp;web_id=6915518856270611973" TargetMode="External"/><Relationship Id="rId487" Type="http://schemas.openxmlformats.org/officeDocument/2006/relationships/hyperlink" Target="https://www.tiktok.com/tag/sinxelo?lang=es" TargetMode="External"/><Relationship Id="rId123" Type="http://schemas.openxmlformats.org/officeDocument/2006/relationships/hyperlink" Target="https://www.tiktok.com/@menosdunminuto/video/6967381210838469893" TargetMode="External"/><Relationship Id="rId244" Type="http://schemas.openxmlformats.org/officeDocument/2006/relationships/hyperlink" Target="https://www.tiktok.com/@menosdunminuto/video/7014056371108777221?is_from_webapp=1&amp;sender_device=pc&amp;web_id=6915518856270611973" TargetMode="External"/><Relationship Id="rId365" Type="http://schemas.openxmlformats.org/officeDocument/2006/relationships/hyperlink" Target="https://www.tiktok.com/tag/sinal?lang=es" TargetMode="External"/><Relationship Id="rId486" Type="http://schemas.openxmlformats.org/officeDocument/2006/relationships/hyperlink" Target="https://www.tiktok.com/@menosdunminuto/video/7065401052450852101?is_from_webapp=1&amp;sender_device=pc&amp;web_id=6915518856270611973" TargetMode="External"/><Relationship Id="rId122" Type="http://schemas.openxmlformats.org/officeDocument/2006/relationships/hyperlink" Target="https://www.tiktok.com/@menosdunminuto/video/6967029022211591430" TargetMode="External"/><Relationship Id="rId243" Type="http://schemas.openxmlformats.org/officeDocument/2006/relationships/hyperlink" Target="https://www.tiktok.com/@menosdunminuto/video/7013722884103277830" TargetMode="External"/><Relationship Id="rId364" Type="http://schemas.openxmlformats.org/officeDocument/2006/relationships/hyperlink" Target="https://www.tiktok.com/@menosdunminuto/video/7034136555480452358?is_from_webapp=1&amp;sender_device=pc&amp;web_id=6915518856270611973" TargetMode="External"/><Relationship Id="rId485" Type="http://schemas.openxmlformats.org/officeDocument/2006/relationships/hyperlink" Target="https://www.tiktok.com/@menosdunminuto/video/7065257591827336453?is_from_webapp=1&amp;sender_device=pc&amp;web_id=6915518856270611973" TargetMode="External"/><Relationship Id="rId95" Type="http://schemas.openxmlformats.org/officeDocument/2006/relationships/hyperlink" Target="https://www.tiktok.com/@menosdunminuto/video/6956263488822037765" TargetMode="External"/><Relationship Id="rId94" Type="http://schemas.openxmlformats.org/officeDocument/2006/relationships/hyperlink" Target="https://www.tiktok.com/@menosdunminuto/video/6956190902704491781" TargetMode="External"/><Relationship Id="rId97" Type="http://schemas.openxmlformats.org/officeDocument/2006/relationships/hyperlink" Target="https://www.tiktok.com/@menosdunminuto/video/6957309952356617478" TargetMode="External"/><Relationship Id="rId96" Type="http://schemas.openxmlformats.org/officeDocument/2006/relationships/hyperlink" Target="https://www.tiktok.com/@menosdunminuto/video/6956630219746823430" TargetMode="External"/><Relationship Id="rId99" Type="http://schemas.openxmlformats.org/officeDocument/2006/relationships/hyperlink" Target="https://www.tiktok.com/@menosdunminuto/video/6958052349965257990" TargetMode="External"/><Relationship Id="rId480" Type="http://schemas.openxmlformats.org/officeDocument/2006/relationships/hyperlink" Target="https://www.tiktok.com/tag/menosdunminuto?lang=es" TargetMode="External"/><Relationship Id="rId98" Type="http://schemas.openxmlformats.org/officeDocument/2006/relationships/hyperlink" Target="https://www.tiktok.com/@menosdunminuto/video/6957700883857542406" TargetMode="External"/><Relationship Id="rId91" Type="http://schemas.openxmlformats.org/officeDocument/2006/relationships/hyperlink" Target="https://www.tiktok.com/tag/menosdunminuto" TargetMode="External"/><Relationship Id="rId90" Type="http://schemas.openxmlformats.org/officeDocument/2006/relationships/hyperlink" Target="https://www.tiktok.com/@menosdunminuto/video/6955451236267068678" TargetMode="External"/><Relationship Id="rId93" Type="http://schemas.openxmlformats.org/officeDocument/2006/relationships/hyperlink" Target="https://www.tiktok.com/@menosdunminuto/video/6955884986851462406" TargetMode="External"/><Relationship Id="rId92" Type="http://schemas.openxmlformats.org/officeDocument/2006/relationships/hyperlink" Target="https://www.tiktok.com/@menosdunminuto/video/6955520010844441861" TargetMode="External"/><Relationship Id="rId118" Type="http://schemas.openxmlformats.org/officeDocument/2006/relationships/hyperlink" Target="https://www.tiktok.com/@menosdunminuto/video/6964734065631153413" TargetMode="External"/><Relationship Id="rId239" Type="http://schemas.openxmlformats.org/officeDocument/2006/relationships/hyperlink" Target="https://www.tiktok.com/@menosdunminuto/video/7013340616306248965" TargetMode="External"/><Relationship Id="rId117" Type="http://schemas.openxmlformats.org/officeDocument/2006/relationships/hyperlink" Target="https://www.tiktok.com/@menosdunminuto/video/6964434393599462662" TargetMode="External"/><Relationship Id="rId238" Type="http://schemas.openxmlformats.org/officeDocument/2006/relationships/hyperlink" Target="https://www.tiktok.com/@menosdunminuto/video/7013295981642960133" TargetMode="External"/><Relationship Id="rId359" Type="http://schemas.openxmlformats.org/officeDocument/2006/relationships/hyperlink" Target="https://www.tiktok.com/tag/tanxugueiras?lang=es" TargetMode="External"/><Relationship Id="rId116" Type="http://schemas.openxmlformats.org/officeDocument/2006/relationships/hyperlink" Target="https://www.tiktok.com/@menosdunminuto/video/6964030131522260229" TargetMode="External"/><Relationship Id="rId237" Type="http://schemas.openxmlformats.org/officeDocument/2006/relationships/hyperlink" Target="https://www.tiktok.com/@menosdunminuto/video/7013069492548947205" TargetMode="External"/><Relationship Id="rId358" Type="http://schemas.openxmlformats.org/officeDocument/2006/relationships/hyperlink" Target="https://www.tiktok.com/@menosdunminuto/video/7033025059300068613?is_from_webapp=1&amp;sender_device=pc&amp;web_id=6915518856270611973" TargetMode="External"/><Relationship Id="rId479" Type="http://schemas.openxmlformats.org/officeDocument/2006/relationships/hyperlink" Target="https://www.tiktok.com/@menosdunminuto/video/7063452769797082373?is_from_webapp=1&amp;sender_device=pc&amp;web_id=6915518856270611973" TargetMode="External"/><Relationship Id="rId115" Type="http://schemas.openxmlformats.org/officeDocument/2006/relationships/hyperlink" Target="https://www.tiktok.com/@menosdunminuto/video/6963651504276393221" TargetMode="External"/><Relationship Id="rId236" Type="http://schemas.openxmlformats.org/officeDocument/2006/relationships/hyperlink" Target="https://www.tiktok.com/@menosdunminuto/video/7012964069057531141" TargetMode="External"/><Relationship Id="rId357" Type="http://schemas.openxmlformats.org/officeDocument/2006/relationships/hyperlink" Target="https://www.tiktok.com/tag/nadal?lang=es" TargetMode="External"/><Relationship Id="rId478" Type="http://schemas.openxmlformats.org/officeDocument/2006/relationships/hyperlink" Target="https://www.tiktok.com/tag/menosdunminuto?lang=es" TargetMode="External"/><Relationship Id="rId119" Type="http://schemas.openxmlformats.org/officeDocument/2006/relationships/hyperlink" Target="https://www.tiktok.com/@menosdunminuto/video/6965102399748934918" TargetMode="External"/><Relationship Id="rId110" Type="http://schemas.openxmlformats.org/officeDocument/2006/relationships/hyperlink" Target="https://www.tiktok.com/@menosdunminuto/video/6961764629638909189" TargetMode="External"/><Relationship Id="rId231" Type="http://schemas.openxmlformats.org/officeDocument/2006/relationships/hyperlink" Target="https://www.tiktok.com/@menosdunminuto/video/7011815977159642373" TargetMode="External"/><Relationship Id="rId352" Type="http://schemas.openxmlformats.org/officeDocument/2006/relationships/hyperlink" Target="https://www.tiktok.com/@menosdunminuto/video/7032293367870475526?is_from_webapp=1&amp;sender_device=pc&amp;web_id=6915518856270611973" TargetMode="External"/><Relationship Id="rId473" Type="http://schemas.openxmlformats.org/officeDocument/2006/relationships/hyperlink" Target="https://www.tiktok.com/@menosdunminuto/video/7062343355543391494?is_from_webapp=1&amp;sender_device=pc&amp;web_id=6915518856270611973" TargetMode="External"/><Relationship Id="rId230" Type="http://schemas.openxmlformats.org/officeDocument/2006/relationships/hyperlink" Target="https://www.tiktok.com/@menosdunminuto/video/7011596154529991942" TargetMode="External"/><Relationship Id="rId351" Type="http://schemas.openxmlformats.org/officeDocument/2006/relationships/hyperlink" Target="https://www.tiktok.com/@menosdunminuto/video/7032248889403051270?is_from_webapp=1&amp;sender_device=pc&amp;web_id=6915518856270611973" TargetMode="External"/><Relationship Id="rId472" Type="http://schemas.openxmlformats.org/officeDocument/2006/relationships/hyperlink" Target="https://www.tiktok.com/tag/menosdunminuto?lang=es" TargetMode="External"/><Relationship Id="rId350" Type="http://schemas.openxmlformats.org/officeDocument/2006/relationships/hyperlink" Target="https://www.tiktok.com/tag/menosdunminuto?lang=es" TargetMode="External"/><Relationship Id="rId471" Type="http://schemas.openxmlformats.org/officeDocument/2006/relationships/hyperlink" Target="https://www.tiktok.com/@menosdunminuto/video/7062016453448420614?is_from_webapp=1&amp;sender_device=pc&amp;web_id=6915518856270611973" TargetMode="External"/><Relationship Id="rId470" Type="http://schemas.openxmlformats.org/officeDocument/2006/relationships/hyperlink" Target="https://www.tiktok.com/tag/menosdunminuto?lang=es" TargetMode="External"/><Relationship Id="rId114" Type="http://schemas.openxmlformats.org/officeDocument/2006/relationships/hyperlink" Target="https://www.tiktok.com/@menosdunminuto/video/6963209924637920517" TargetMode="External"/><Relationship Id="rId235" Type="http://schemas.openxmlformats.org/officeDocument/2006/relationships/hyperlink" Target="https://www.tiktok.com/@menosdunminuto/video/7012736264571030790" TargetMode="External"/><Relationship Id="rId356" Type="http://schemas.openxmlformats.org/officeDocument/2006/relationships/hyperlink" Target="https://www.tiktok.com/@menosdunminuto/video/7032769527737748742?is_from_webapp=1&amp;sender_device=pc&amp;web_id=6915518856270611973" TargetMode="External"/><Relationship Id="rId477" Type="http://schemas.openxmlformats.org/officeDocument/2006/relationships/hyperlink" Target="https://www.tiktok.com/@menosdunminuto/video/7063163030728641797?is_from_webapp=1&amp;sender_device=pc&amp;web_id=6915518856270611973" TargetMode="External"/><Relationship Id="rId113" Type="http://schemas.openxmlformats.org/officeDocument/2006/relationships/hyperlink" Target="https://www.tiktok.com/@menosdunminuto/video/6962897678007160069" TargetMode="External"/><Relationship Id="rId234" Type="http://schemas.openxmlformats.org/officeDocument/2006/relationships/hyperlink" Target="https://www.tiktok.com/@menosdunminuto/video/7012692585424702725" TargetMode="External"/><Relationship Id="rId355" Type="http://schemas.openxmlformats.org/officeDocument/2006/relationships/hyperlink" Target="https://www.tiktok.com/tag/tvg?lang=es" TargetMode="External"/><Relationship Id="rId476" Type="http://schemas.openxmlformats.org/officeDocument/2006/relationships/hyperlink" Target="https://www.tiktok.com/tag/menosdunminuto?lang=es" TargetMode="External"/><Relationship Id="rId112" Type="http://schemas.openxmlformats.org/officeDocument/2006/relationships/hyperlink" Target="https://www.tiktok.com/@menosdunminuto/video/6962507257103830277" TargetMode="External"/><Relationship Id="rId233" Type="http://schemas.openxmlformats.org/officeDocument/2006/relationships/hyperlink" Target="https://www.tiktok.com/@menosdunminuto/video/7012597998064520453" TargetMode="External"/><Relationship Id="rId354" Type="http://schemas.openxmlformats.org/officeDocument/2006/relationships/hyperlink" Target="https://www.tiktok.com/@menosdunminuto/video/7032660553663401221?is_from_webapp=1&amp;sender_device=pc&amp;web_id=6915518856270611973" TargetMode="External"/><Relationship Id="rId475" Type="http://schemas.openxmlformats.org/officeDocument/2006/relationships/hyperlink" Target="https://www.tiktok.com/@menosdunminuto/video/7062709844721110278?is_from_webapp=1&amp;sender_device=pc&amp;web_id=6915518856270611973" TargetMode="External"/><Relationship Id="rId111" Type="http://schemas.openxmlformats.org/officeDocument/2006/relationships/hyperlink" Target="https://www.tiktok.com/@menosdunminuto/video/6962227725473942790" TargetMode="External"/><Relationship Id="rId232" Type="http://schemas.openxmlformats.org/officeDocument/2006/relationships/hyperlink" Target="https://www.tiktok.com/@menosdunminuto/video/7012224712424115462" TargetMode="External"/><Relationship Id="rId353" Type="http://schemas.openxmlformats.org/officeDocument/2006/relationships/hyperlink" Target="https://www.tiktok.com/tag/fr%C3%ADo?lang=es" TargetMode="External"/><Relationship Id="rId474" Type="http://schemas.openxmlformats.org/officeDocument/2006/relationships/hyperlink" Target="https://www.tiktok.com/tag/clima?lang=es" TargetMode="External"/><Relationship Id="rId305" Type="http://schemas.openxmlformats.org/officeDocument/2006/relationships/hyperlink" Target="https://www.tiktok.com/@menosdunminuto/video/7024101406965517574?is_from_webapp=1&amp;sender_device=pc&amp;web_id=6915518856270611973" TargetMode="External"/><Relationship Id="rId426" Type="http://schemas.openxmlformats.org/officeDocument/2006/relationships/hyperlink" Target="https://www.tiktok.com/tag/menosdunminuto?lang=es" TargetMode="External"/><Relationship Id="rId547" Type="http://schemas.openxmlformats.org/officeDocument/2006/relationships/hyperlink" Target="https://www.tiktok.com/@menosdunminuto/video/7075334602134457606?is_from_webapp=1&amp;sender_device=pc&amp;web_id=6915518856270611973" TargetMode="External"/><Relationship Id="rId304" Type="http://schemas.openxmlformats.org/officeDocument/2006/relationships/hyperlink" Target="https://www.tiktok.com/tag/sergas" TargetMode="External"/><Relationship Id="rId425" Type="http://schemas.openxmlformats.org/officeDocument/2006/relationships/hyperlink" Target="https://www.tiktok.com/@menosdunminuto/video/7047932019375885573?is_from_webapp=1&amp;sender_device=pc&amp;web_id=6915518856270611973" TargetMode="External"/><Relationship Id="rId546" Type="http://schemas.openxmlformats.org/officeDocument/2006/relationships/hyperlink" Target="https://www.tiktok.com/tag/menosdunminuto?lang=es" TargetMode="External"/><Relationship Id="rId303" Type="http://schemas.openxmlformats.org/officeDocument/2006/relationships/hyperlink" Target="https://www.tiktok.com/@menosdunminuto/video/7023720575147216134?is_from_webapp=1&amp;sender_device=pc&amp;web_id=6915518856270611973" TargetMode="External"/><Relationship Id="rId424" Type="http://schemas.openxmlformats.org/officeDocument/2006/relationships/hyperlink" Target="https://www.tiktok.com/tag/resumo?lang=es" TargetMode="External"/><Relationship Id="rId545" Type="http://schemas.openxmlformats.org/officeDocument/2006/relationships/hyperlink" Target="https://www.tiktok.com/@menosdunminuto/video/7074919734092877062?is_from_webapp=1&amp;sender_device=pc&amp;web_id=6915518856270611973" TargetMode="External"/><Relationship Id="rId302" Type="http://schemas.openxmlformats.org/officeDocument/2006/relationships/hyperlink" Target="https://www.tiktok.com/tag/menosdunminuto" TargetMode="External"/><Relationship Id="rId423" Type="http://schemas.openxmlformats.org/officeDocument/2006/relationships/hyperlink" Target="https://www.tiktok.com/@menosdunminuto/video/7047873088603688197?is_from_webapp=1&amp;sender_device=pc&amp;web_id=6915518856270611973" TargetMode="External"/><Relationship Id="rId544" Type="http://schemas.openxmlformats.org/officeDocument/2006/relationships/hyperlink" Target="https://www.tiktok.com/tag/sinxelo?lang=es" TargetMode="External"/><Relationship Id="rId309" Type="http://schemas.openxmlformats.org/officeDocument/2006/relationships/hyperlink" Target="https://www.tiktok.com/@menosdunminuto/video/7024843865647516934?is_from_webapp=1&amp;sender_device=pc&amp;web_id=6915518856270611973" TargetMode="External"/><Relationship Id="rId308" Type="http://schemas.openxmlformats.org/officeDocument/2006/relationships/hyperlink" Target="https://www.tiktok.com/tag/curiosidades" TargetMode="External"/><Relationship Id="rId429" Type="http://schemas.openxmlformats.org/officeDocument/2006/relationships/hyperlink" Target="https://www.tiktok.com/@menosdunminuto/video/7049394325792378117?is_from_webapp=1&amp;sender_device=pc&amp;web_id=6915518856270611973" TargetMode="External"/><Relationship Id="rId307" Type="http://schemas.openxmlformats.org/officeDocument/2006/relationships/hyperlink" Target="https://www.tiktok.com/@menosdunminuto/video/7024499671053651205?is_from_webapp=1&amp;sender_device=pc&amp;web_id=6915518856270611973" TargetMode="External"/><Relationship Id="rId428" Type="http://schemas.openxmlformats.org/officeDocument/2006/relationships/hyperlink" Target="https://www.tiktok.com/tag/menosdunminuto?lang=es" TargetMode="External"/><Relationship Id="rId549" Type="http://schemas.openxmlformats.org/officeDocument/2006/relationships/hyperlink" Target="https://www.tiktok.com/@menosdunminuto/video/7075338608462302469?is_from_webapp=1&amp;sender_device=pc&amp;web_id=6915518856270611973" TargetMode="External"/><Relationship Id="rId306" Type="http://schemas.openxmlformats.org/officeDocument/2006/relationships/hyperlink" Target="https://www.tiktok.com/tag/menosdunminuto" TargetMode="External"/><Relationship Id="rId427" Type="http://schemas.openxmlformats.org/officeDocument/2006/relationships/hyperlink" Target="https://www.tiktok.com/@menosdunminuto/video/7048979949721619717?is_from_webapp=1&amp;sender_device=pc&amp;web_id=6915518856270611973" TargetMode="External"/><Relationship Id="rId548" Type="http://schemas.openxmlformats.org/officeDocument/2006/relationships/hyperlink" Target="https://www.tiktok.com/tag/sinxelo?lang=es" TargetMode="External"/><Relationship Id="rId301" Type="http://schemas.openxmlformats.org/officeDocument/2006/relationships/hyperlink" Target="https://www.tiktok.com/@menosdunminuto/video/7023025576977911045?is_from_webapp=1&amp;sender_device=pc&amp;web_id=6915518856270611973" TargetMode="External"/><Relationship Id="rId422" Type="http://schemas.openxmlformats.org/officeDocument/2006/relationships/hyperlink" Target="https://www.tiktok.com/tag/menosdunminuto?lang=es" TargetMode="External"/><Relationship Id="rId543" Type="http://schemas.openxmlformats.org/officeDocument/2006/relationships/hyperlink" Target="https://www.tiktok.com/@menosdunminuto/video/7074944026100747526?is_from_webapp=1&amp;sender_device=pc&amp;web_id=6915518856270611973" TargetMode="External"/><Relationship Id="rId300" Type="http://schemas.openxmlformats.org/officeDocument/2006/relationships/hyperlink" Target="https://www.tiktok.com/tag/menosdunminuto" TargetMode="External"/><Relationship Id="rId421" Type="http://schemas.openxmlformats.org/officeDocument/2006/relationships/hyperlink" Target="https://www.tiktok.com/@menosdunminuto/video/7047552931985362181?is_from_webapp=1&amp;sender_device=pc&amp;web_id=6915518856270611973" TargetMode="External"/><Relationship Id="rId542" Type="http://schemas.openxmlformats.org/officeDocument/2006/relationships/hyperlink" Target="https://www.tiktok.com/tag/galego?lang=es" TargetMode="External"/><Relationship Id="rId420" Type="http://schemas.openxmlformats.org/officeDocument/2006/relationships/hyperlink" Target="https://www.tiktok.com/tag/menosdunminuto?lang=es" TargetMode="External"/><Relationship Id="rId541" Type="http://schemas.openxmlformats.org/officeDocument/2006/relationships/hyperlink" Target="https://www.tiktok.com/@menosdunminuto/video/7074244318537583877?is_from_webapp=1&amp;sender_device=pc&amp;web_id=6915518856270611973" TargetMode="External"/><Relationship Id="rId540" Type="http://schemas.openxmlformats.org/officeDocument/2006/relationships/hyperlink" Target="https://www.tiktok.com/tag/tvg?lang=es" TargetMode="External"/><Relationship Id="rId415" Type="http://schemas.openxmlformats.org/officeDocument/2006/relationships/hyperlink" Target="https://www.tiktok.com/@menosdunminuto/video/7046382178510327046?is_from_webapp=1&amp;sender_device=pc&amp;web_id=6915518856270611973" TargetMode="External"/><Relationship Id="rId536" Type="http://schemas.openxmlformats.org/officeDocument/2006/relationships/hyperlink" Target="https://www.tiktok.com/tag/sinxelo?lang=es" TargetMode="External"/><Relationship Id="rId414" Type="http://schemas.openxmlformats.org/officeDocument/2006/relationships/hyperlink" Target="https://www.tiktok.com/tag/menosdunminuto?lang=es" TargetMode="External"/><Relationship Id="rId535" Type="http://schemas.openxmlformats.org/officeDocument/2006/relationships/hyperlink" Target="https://www.tiktok.com/@menosdunminuto/video/7073549237136461062?is_from_webapp=1&amp;sender_device=pc&amp;web_id=6915518856270611973" TargetMode="External"/><Relationship Id="rId413" Type="http://schemas.openxmlformats.org/officeDocument/2006/relationships/hyperlink" Target="https://www.tiktok.com/@menosdunminuto/video/7045643144574045445?is_from_webapp=1&amp;sender_device=pc&amp;web_id=6915518856270611973" TargetMode="External"/><Relationship Id="rId534" Type="http://schemas.openxmlformats.org/officeDocument/2006/relationships/hyperlink" Target="https://www.tiktok.com/tag/sinxelo?lang=es" TargetMode="External"/><Relationship Id="rId412" Type="http://schemas.openxmlformats.org/officeDocument/2006/relationships/hyperlink" Target="https://www.tiktok.com/tag/nadal?lang=es" TargetMode="External"/><Relationship Id="rId533" Type="http://schemas.openxmlformats.org/officeDocument/2006/relationships/hyperlink" Target="https://www.tiktok.com/@menosdunminuto/video/7073465918575119618?is_from_webapp=1&amp;sender_device=pc&amp;web_id=6915518856270611973" TargetMode="External"/><Relationship Id="rId419" Type="http://schemas.openxmlformats.org/officeDocument/2006/relationships/hyperlink" Target="https://www.tiktok.com/@menosdunminuto/video/7047124337584917765?is_from_webapp=1&amp;sender_device=pc&amp;web_id=6915518856270611973" TargetMode="External"/><Relationship Id="rId418" Type="http://schemas.openxmlformats.org/officeDocument/2006/relationships/hyperlink" Target="https://www.tiktok.com/tag/b%C3%B3veda?lang=es" TargetMode="External"/><Relationship Id="rId539" Type="http://schemas.openxmlformats.org/officeDocument/2006/relationships/hyperlink" Target="https://www.tiktok.com/@menosdunminuto/video/7073934297710775558?is_from_webapp=1&amp;sender_device=pc&amp;web_id=6915518856270611973" TargetMode="External"/><Relationship Id="rId417" Type="http://schemas.openxmlformats.org/officeDocument/2006/relationships/hyperlink" Target="https://www.tiktok.com/@menosdunminuto/video/7046760598842903814?is_from_webapp=1&amp;sender_device=pc&amp;web_id=6915518856270611973" TargetMode="External"/><Relationship Id="rId538" Type="http://schemas.openxmlformats.org/officeDocument/2006/relationships/hyperlink" Target="https://www.tiktok.com/tag/sinxelo" TargetMode="External"/><Relationship Id="rId416" Type="http://schemas.openxmlformats.org/officeDocument/2006/relationships/hyperlink" Target="https://www.tiktok.com/tag/menosdunminuto?lang=es" TargetMode="External"/><Relationship Id="rId537" Type="http://schemas.openxmlformats.org/officeDocument/2006/relationships/hyperlink" Target="https://www.tiktok.com/@menosdunminuto/video/7073836183490465030?is_from_webapp=1&amp;sender_device=pc&amp;web_id=6915518856270611973" TargetMode="External"/><Relationship Id="rId411" Type="http://schemas.openxmlformats.org/officeDocument/2006/relationships/hyperlink" Target="https://www.tiktok.com/@menosdunminuto/video/7045269205637238022?is_from_webapp=1&amp;sender_device=pc&amp;web_id=6915518856270611973" TargetMode="External"/><Relationship Id="rId532" Type="http://schemas.openxmlformats.org/officeDocument/2006/relationships/hyperlink" Target="https://www.tiktok.com/tag/menosdunminuto?lang=es" TargetMode="External"/><Relationship Id="rId410" Type="http://schemas.openxmlformats.org/officeDocument/2006/relationships/hyperlink" Target="https://www.tiktok.com/@tanxugueiras?lang=es" TargetMode="External"/><Relationship Id="rId531" Type="http://schemas.openxmlformats.org/officeDocument/2006/relationships/hyperlink" Target="https://www.tiktok.com/@menosdunminuto/video/7073060313633017094?is_from_webapp=1&amp;sender_device=pc&amp;web_id=6915518856270611973" TargetMode="External"/><Relationship Id="rId530" Type="http://schemas.openxmlformats.org/officeDocument/2006/relationships/hyperlink" Target="https://www.tiktok.com/tag/sinxelo?lang=es" TargetMode="External"/><Relationship Id="rId206" Type="http://schemas.openxmlformats.org/officeDocument/2006/relationships/hyperlink" Target="https://www.tiktok.com/@menosdunminuto/video/7008091173327817989" TargetMode="External"/><Relationship Id="rId327" Type="http://schemas.openxmlformats.org/officeDocument/2006/relationships/hyperlink" Target="https://www.tiktok.com/@menosdunminuto/video/7027828296440139013?is_from_webapp=1&amp;sender_device=pc&amp;web_id=6915518856270611973" TargetMode="External"/><Relationship Id="rId448" Type="http://schemas.openxmlformats.org/officeDocument/2006/relationships/hyperlink" Target="https://www.tiktok.com/@menosdunminuto/video/7054222257735929093?is_from_webapp=1&amp;sender_device=pc&amp;web_id=6915518856270611973" TargetMode="External"/><Relationship Id="rId569" Type="http://schemas.openxmlformats.org/officeDocument/2006/relationships/hyperlink" Target="https://www.tiktok.com/@menosdunminuto/video/7080140177561160965?is_copy_url=1&amp;is_from_webapp=v1&amp;lang=es" TargetMode="External"/><Relationship Id="rId205" Type="http://schemas.openxmlformats.org/officeDocument/2006/relationships/hyperlink" Target="https://www.tiktok.com/@menosdunminuto/video/7007915542560443653" TargetMode="External"/><Relationship Id="rId326" Type="http://schemas.openxmlformats.org/officeDocument/2006/relationships/hyperlink" Target="https://www.tiktok.com/tag/menosdunminuto?lang=es" TargetMode="External"/><Relationship Id="rId447" Type="http://schemas.openxmlformats.org/officeDocument/2006/relationships/hyperlink" Target="https://www.tiktok.com/tag/produtos?lang=es" TargetMode="External"/><Relationship Id="rId568" Type="http://schemas.openxmlformats.org/officeDocument/2006/relationships/hyperlink" Target="https://www.tiktok.com/tag/menosdunminuto?lang=es" TargetMode="External"/><Relationship Id="rId204" Type="http://schemas.openxmlformats.org/officeDocument/2006/relationships/hyperlink" Target="https://www.tiktok.com/@menosdunminuto/video/7007852801728597254" TargetMode="External"/><Relationship Id="rId325" Type="http://schemas.openxmlformats.org/officeDocument/2006/relationships/hyperlink" Target="https://www.tiktok.com/@menosdunminuto/video/7027466556632304901?is_from_webapp=1&amp;sender_device=pc&amp;web_id=6915518856270611973" TargetMode="External"/><Relationship Id="rId446" Type="http://schemas.openxmlformats.org/officeDocument/2006/relationships/hyperlink" Target="https://www.tiktok.com/@menosdunminuto/video/7053075061909048581?is_from_webapp=1&amp;sender_device=pc&amp;web_id=6915518856270611973" TargetMode="External"/><Relationship Id="rId567" Type="http://schemas.openxmlformats.org/officeDocument/2006/relationships/hyperlink" Target="https://www.tiktok.com/@menosdunminuto/video/7078657538710883589?is_from_webapp=1&amp;sender_device=pc&amp;web_id=6915518856270611973" TargetMode="External"/><Relationship Id="rId203" Type="http://schemas.openxmlformats.org/officeDocument/2006/relationships/hyperlink" Target="https://www.tiktok.com/@menosdunminuto/video/7007774279559286021" TargetMode="External"/><Relationship Id="rId324" Type="http://schemas.openxmlformats.org/officeDocument/2006/relationships/hyperlink" Target="https://www.tiktok.com/tag/menosdunminuto?lang=es" TargetMode="External"/><Relationship Id="rId445" Type="http://schemas.openxmlformats.org/officeDocument/2006/relationships/hyperlink" Target="https://www.tiktok.com/tag/menosdunminuto?lang=es" TargetMode="External"/><Relationship Id="rId566" Type="http://schemas.openxmlformats.org/officeDocument/2006/relationships/hyperlink" Target="https://www.tiktok.com/tag/velutinas?lang=es" TargetMode="External"/><Relationship Id="rId209" Type="http://schemas.openxmlformats.org/officeDocument/2006/relationships/hyperlink" Target="https://www.tiktok.com/@menosdunminuto/video/7008477989675584773" TargetMode="External"/><Relationship Id="rId208" Type="http://schemas.openxmlformats.org/officeDocument/2006/relationships/hyperlink" Target="https://www.tiktok.com/@menosdunminuto/video/7008222139534855430" TargetMode="External"/><Relationship Id="rId329" Type="http://schemas.openxmlformats.org/officeDocument/2006/relationships/hyperlink" Target="https://www.tiktok.com/@menosdunminuto/video/7028205173679967493?is_from_webapp=1&amp;sender_device=pc&amp;web_id=6915518856270611973" TargetMode="External"/><Relationship Id="rId207" Type="http://schemas.openxmlformats.org/officeDocument/2006/relationships/hyperlink" Target="https://www.tiktok.com/@menosdunminuto/video/7008136974083050757" TargetMode="External"/><Relationship Id="rId328" Type="http://schemas.openxmlformats.org/officeDocument/2006/relationships/hyperlink" Target="https://www.tiktok.com/tag/tvg?lang=es" TargetMode="External"/><Relationship Id="rId449" Type="http://schemas.openxmlformats.org/officeDocument/2006/relationships/hyperlink" Target="https://www.tiktok.com/tag/manspreading?lang=es" TargetMode="External"/><Relationship Id="rId440" Type="http://schemas.openxmlformats.org/officeDocument/2006/relationships/hyperlink" Target="https://www.tiktok.com/@menosdunminuto/video/7052365352541457669?is_from_webapp=1&amp;sender_device=pc&amp;web_id=6915518856270611973" TargetMode="External"/><Relationship Id="rId561" Type="http://schemas.openxmlformats.org/officeDocument/2006/relationships/hyperlink" Target="https://www.tiktok.com/@menosdunminuto/video/7077533118198058245?is_from_webapp=1&amp;sender_device=pc&amp;web_id=6915518856270611973" TargetMode="External"/><Relationship Id="rId560" Type="http://schemas.openxmlformats.org/officeDocument/2006/relationships/hyperlink" Target="https://www.tiktok.com/tag/xxmestremateo?lang=es" TargetMode="External"/><Relationship Id="rId202" Type="http://schemas.openxmlformats.org/officeDocument/2006/relationships/hyperlink" Target="https://www.tiktok.com/@menosdunminuto/video/7007520028178386181" TargetMode="External"/><Relationship Id="rId323" Type="http://schemas.openxmlformats.org/officeDocument/2006/relationships/hyperlink" Target="https://www.tiktok.com/@menosdunminuto/video/7027086207318330630?is_from_webapp=1&amp;sender_device=pc&amp;web_id=6915518856270611973" TargetMode="External"/><Relationship Id="rId444" Type="http://schemas.openxmlformats.org/officeDocument/2006/relationships/hyperlink" Target="https://www.tiktok.com/@menosdunminuto/video/7053023206143315205?is_from_webapp=1&amp;sender_device=pc&amp;web_id=6915518856270611973" TargetMode="External"/><Relationship Id="rId565" Type="http://schemas.openxmlformats.org/officeDocument/2006/relationships/hyperlink" Target="https://www.tiktok.com/@menosdunminuto/video/7078284136955383046?is_from_webapp=1&amp;sender_device=pc&amp;web_id=6915518856270611973" TargetMode="External"/><Relationship Id="rId201" Type="http://schemas.openxmlformats.org/officeDocument/2006/relationships/hyperlink" Target="https://www.tiktok.com/@menosdunminuto/video/7007408792946216198" TargetMode="External"/><Relationship Id="rId322" Type="http://schemas.openxmlformats.org/officeDocument/2006/relationships/hyperlink" Target="https://www.tiktok.com/tag/menosdunminuto?lang=es" TargetMode="External"/><Relationship Id="rId443" Type="http://schemas.openxmlformats.org/officeDocument/2006/relationships/hyperlink" Target="https://www.tiktok.com/tag/menosdunminuto?lang=es" TargetMode="External"/><Relationship Id="rId564" Type="http://schemas.openxmlformats.org/officeDocument/2006/relationships/hyperlink" Target="https://www.tiktok.com/tag/menosdunminuto?lang=es" TargetMode="External"/><Relationship Id="rId200" Type="http://schemas.openxmlformats.org/officeDocument/2006/relationships/hyperlink" Target="https://www.tiktok.com/@menosdunminuto/video/7006256976078408965" TargetMode="External"/><Relationship Id="rId321" Type="http://schemas.openxmlformats.org/officeDocument/2006/relationships/hyperlink" Target="https://www.tiktok.com/@menosdunminuto/video/7026715227647380741?is_from_webapp=1&amp;sender_device=pc&amp;web_id=6915518856270611973" TargetMode="External"/><Relationship Id="rId442" Type="http://schemas.openxmlformats.org/officeDocument/2006/relationships/hyperlink" Target="https://www.tiktok.com/@menosdunminuto/video/7052690601426406662?is_from_webapp=1&amp;sender_device=pc&amp;web_id=6915518856270611973" TargetMode="External"/><Relationship Id="rId563" Type="http://schemas.openxmlformats.org/officeDocument/2006/relationships/hyperlink" Target="https://www.tiktok.com/@menosdunminuto/video/7078009346474528005?is_from_webapp=1&amp;sender_device=pc&amp;web_id=6915518856270611973" TargetMode="External"/><Relationship Id="rId320" Type="http://schemas.openxmlformats.org/officeDocument/2006/relationships/hyperlink" Target="https://www.tiktok.com/tag/menosdunminuto?lang=es" TargetMode="External"/><Relationship Id="rId441" Type="http://schemas.openxmlformats.org/officeDocument/2006/relationships/hyperlink" Target="https://www.tiktok.com/tag/covid19?lang=es" TargetMode="External"/><Relationship Id="rId562" Type="http://schemas.openxmlformats.org/officeDocument/2006/relationships/hyperlink" Target="https://www.tiktok.com/tag/leidetr%C3%A1fico?lang=es" TargetMode="External"/><Relationship Id="rId316" Type="http://schemas.openxmlformats.org/officeDocument/2006/relationships/hyperlink" Target="https://www.tiktok.com/@digochoeu?lang=es" TargetMode="External"/><Relationship Id="rId437" Type="http://schemas.openxmlformats.org/officeDocument/2006/relationships/hyperlink" Target="https://www.tiktok.com/@menosdunminuto/video/7051598061059001605?is_from_webapp=1&amp;sender_device=pc&amp;web_id=6915518856270611973" TargetMode="External"/><Relationship Id="rId558" Type="http://schemas.openxmlformats.org/officeDocument/2006/relationships/hyperlink" Target="https://www.tiktok.com/tag/coches?lang=es" TargetMode="External"/><Relationship Id="rId315" Type="http://schemas.openxmlformats.org/officeDocument/2006/relationships/hyperlink" Target="https://www.tiktok.com/@menosdunminuto/video/7026070568264928518?is_from_webapp=1&amp;sender_device=pc&amp;web_id=6915518856270611973" TargetMode="External"/><Relationship Id="rId436" Type="http://schemas.openxmlformats.org/officeDocument/2006/relationships/hyperlink" Target="https://www.tiktok.com/tag/menosdunminuto?lang=es" TargetMode="External"/><Relationship Id="rId557" Type="http://schemas.openxmlformats.org/officeDocument/2006/relationships/hyperlink" Target="https://www.tiktok.com/@menosdunminuto/video/7076051469614451974?is_from_webapp=1&amp;sender_device=pc&amp;web_id=6915518856270611973" TargetMode="External"/><Relationship Id="rId314" Type="http://schemas.openxmlformats.org/officeDocument/2006/relationships/hyperlink" Target="https://www.tiktok.com/tag/conducir?lang=es" TargetMode="External"/><Relationship Id="rId435" Type="http://schemas.openxmlformats.org/officeDocument/2006/relationships/hyperlink" Target="https://www.tiktok.com/@menosdunminuto/video/7050464287881448709?is_from_webapp=1&amp;sender_device=pc&amp;web_id=6915518856270611973" TargetMode="External"/><Relationship Id="rId556" Type="http://schemas.openxmlformats.org/officeDocument/2006/relationships/hyperlink" Target="https://www.tiktok.com/tag/camioneiros?lang=es" TargetMode="External"/><Relationship Id="rId313" Type="http://schemas.openxmlformats.org/officeDocument/2006/relationships/hyperlink" Target="https://www.tiktok.com/@menosdunminuto/video/7026002616509287685?is_from_webapp=1&amp;sender_device=pc&amp;web_id=6915518856270611973" TargetMode="External"/><Relationship Id="rId434" Type="http://schemas.openxmlformats.org/officeDocument/2006/relationships/hyperlink" Target="https://www.tiktok.com/tag/galicia?lang=es" TargetMode="External"/><Relationship Id="rId555" Type="http://schemas.openxmlformats.org/officeDocument/2006/relationships/hyperlink" Target="https://www.tiktok.com/@menosdunminuto/video/7076063240379272454?is_from_webapp=1&amp;sender_device=pc&amp;web_id=6915518856270611973" TargetMode="External"/><Relationship Id="rId319" Type="http://schemas.openxmlformats.org/officeDocument/2006/relationships/hyperlink" Target="https://www.tiktok.com/@menosdunminuto/video/7026456429192056069?is_from_webapp=1&amp;sender_device=pc&amp;web_id=6915518856270611973" TargetMode="External"/><Relationship Id="rId318" Type="http://schemas.openxmlformats.org/officeDocument/2006/relationships/hyperlink" Target="https://www.tiktok.com/tag/menosdunminuto?lang=es" TargetMode="External"/><Relationship Id="rId439" Type="http://schemas.openxmlformats.org/officeDocument/2006/relationships/hyperlink" Target="https://www.tiktok.com/@menosdunminuto/video/7051598061059001605?is_from_webapp=1&amp;sender_device=pc&amp;web_id=6915518856270611973" TargetMode="External"/><Relationship Id="rId317" Type="http://schemas.openxmlformats.org/officeDocument/2006/relationships/hyperlink" Target="https://www.tiktok.com/@menosdunminuto/video/7026343546403835142?is_from_webapp=1&amp;sender_device=pc&amp;web_id=6915518856270611973" TargetMode="External"/><Relationship Id="rId438" Type="http://schemas.openxmlformats.org/officeDocument/2006/relationships/hyperlink" Target="https://www.tiktok.com/tag/menosdunminuto?lang=es" TargetMode="External"/><Relationship Id="rId559" Type="http://schemas.openxmlformats.org/officeDocument/2006/relationships/hyperlink" Target="https://www.tiktok.com/@menosdunminuto/video/7077200346329697542?is_from_webapp=1&amp;sender_device=pc&amp;web_id=6915518856270611973" TargetMode="External"/><Relationship Id="rId550" Type="http://schemas.openxmlformats.org/officeDocument/2006/relationships/hyperlink" Target="https://www.tiktok.com/tag/calixe?lang=es" TargetMode="External"/><Relationship Id="rId312" Type="http://schemas.openxmlformats.org/officeDocument/2006/relationships/hyperlink" Target="https://www.tiktok.com/tag/sama%C3%ADn?lang=es" TargetMode="External"/><Relationship Id="rId433" Type="http://schemas.openxmlformats.org/officeDocument/2006/relationships/hyperlink" Target="https://www.tiktok.com/@menosdunminuto/video/7050051156470451462?is_from_webapp=1&amp;sender_device=pc&amp;web_id=6915518856270611973" TargetMode="External"/><Relationship Id="rId554" Type="http://schemas.openxmlformats.org/officeDocument/2006/relationships/hyperlink" Target="https://www.tiktok.com/tag/moda?lang=es" TargetMode="External"/><Relationship Id="rId311" Type="http://schemas.openxmlformats.org/officeDocument/2006/relationships/hyperlink" Target="https://www.tiktok.com/@menosdunminuto/video/7024496944969944326?is_from_webapp=1&amp;sender_device=pc&amp;web_id=6915518856270611973" TargetMode="External"/><Relationship Id="rId432" Type="http://schemas.openxmlformats.org/officeDocument/2006/relationships/hyperlink" Target="https://www.tiktok.com/tag/menosdunminuto?lang=es" TargetMode="External"/><Relationship Id="rId553" Type="http://schemas.openxmlformats.org/officeDocument/2006/relationships/hyperlink" Target="https://www.tiktok.com/@menosdunminuto/video/7075785807193312517?is_from_webapp=1&amp;sender_device=pc&amp;web_id=6915518856270611973" TargetMode="External"/><Relationship Id="rId310" Type="http://schemas.openxmlformats.org/officeDocument/2006/relationships/hyperlink" Target="https://www.tiktok.com/tag/menosdunminuto?lang=es" TargetMode="External"/><Relationship Id="rId431" Type="http://schemas.openxmlformats.org/officeDocument/2006/relationships/hyperlink" Target="https://www.tiktok.com/@menosdunminuto/video/7049722201301355781?is_from_webapp=1&amp;sender_device=pc&amp;web_id=6915518856270611973" TargetMode="External"/><Relationship Id="rId552" Type="http://schemas.openxmlformats.org/officeDocument/2006/relationships/hyperlink" Target="https://www.tiktok.com/tag/calixe?lang=es" TargetMode="External"/><Relationship Id="rId430" Type="http://schemas.openxmlformats.org/officeDocument/2006/relationships/hyperlink" Target="https://www.tiktok.com/tag/menosdunminuto?lang=es" TargetMode="External"/><Relationship Id="rId551" Type="http://schemas.openxmlformats.org/officeDocument/2006/relationships/hyperlink" Target="https://www.tiktok.com/@menosdunminuto/video/7075722937239719173?is_from_webapp=1&amp;sender_device=pc&amp;web_id=6915518856270611973" TargetMode="External"/></Relationships>
</file>

<file path=xl/worksheets/_rels/sheet2.xml.rels><?xml version="1.0" encoding="UTF-8" standalone="yes"?><Relationships xmlns="http://schemas.openxmlformats.org/package/2006/relationships"><Relationship Id="rId190" Type="http://schemas.openxmlformats.org/officeDocument/2006/relationships/hyperlink" Target="https://www.tiktok.com/@informativost5/video/6984512322584743173" TargetMode="External"/><Relationship Id="rId194" Type="http://schemas.openxmlformats.org/officeDocument/2006/relationships/hyperlink" Target="https://www.tiktok.com/@informativost5/video/6985067733532642565" TargetMode="External"/><Relationship Id="rId193" Type="http://schemas.openxmlformats.org/officeDocument/2006/relationships/hyperlink" Target="https://www.tiktok.com/@informativost5/video/6984806208213437701" TargetMode="External"/><Relationship Id="rId192" Type="http://schemas.openxmlformats.org/officeDocument/2006/relationships/hyperlink" Target="https://www.tiktok.com/@informativost5/video/6984769498230295814" TargetMode="External"/><Relationship Id="rId191" Type="http://schemas.openxmlformats.org/officeDocument/2006/relationships/hyperlink" Target="https://www.tiktok.com/@informativost5/video/6984695588621143301" TargetMode="External"/><Relationship Id="rId187" Type="http://schemas.openxmlformats.org/officeDocument/2006/relationships/hyperlink" Target="https://www.tiktok.com/@informativost5/video/6984316345362009350" TargetMode="External"/><Relationship Id="rId186" Type="http://schemas.openxmlformats.org/officeDocument/2006/relationships/hyperlink" Target="https://www.tiktok.com/@informativost5/video/6984067982188088582" TargetMode="External"/><Relationship Id="rId185" Type="http://schemas.openxmlformats.org/officeDocument/2006/relationships/hyperlink" Target="https://www.tiktok.com/@informativost5/video/6984035010038877446" TargetMode="External"/><Relationship Id="rId184" Type="http://schemas.openxmlformats.org/officeDocument/2006/relationships/hyperlink" Target="https://www.tiktok.com/@informativost5/video/6983944794477202693" TargetMode="External"/><Relationship Id="rId189" Type="http://schemas.openxmlformats.org/officeDocument/2006/relationships/hyperlink" Target="https://www.tiktok.com/@informativost5/video/6984407856996977925" TargetMode="External"/><Relationship Id="rId188" Type="http://schemas.openxmlformats.org/officeDocument/2006/relationships/hyperlink" Target="https://www.tiktok.com/@informativost5/video/6984406652237696261" TargetMode="External"/><Relationship Id="rId183" Type="http://schemas.openxmlformats.org/officeDocument/2006/relationships/hyperlink" Target="https://www.tiktok.com/@informativost5/video/6980286528459132166" TargetMode="External"/><Relationship Id="rId182" Type="http://schemas.openxmlformats.org/officeDocument/2006/relationships/hyperlink" Target="https://www.tiktok.com/@informativost5/video/6980285595998276869" TargetMode="External"/><Relationship Id="rId181" Type="http://schemas.openxmlformats.org/officeDocument/2006/relationships/hyperlink" Target="https://www.tiktok.com/@informativost5/video/6980283496283606278" TargetMode="External"/><Relationship Id="rId180" Type="http://schemas.openxmlformats.org/officeDocument/2006/relationships/hyperlink" Target="https://www.tiktok.com/@informativost5/video/6980279639839100166" TargetMode="External"/><Relationship Id="rId176" Type="http://schemas.openxmlformats.org/officeDocument/2006/relationships/hyperlink" Target="https://www.tiktok.com/@informativost5/video/6980238295389326598" TargetMode="External"/><Relationship Id="rId175" Type="http://schemas.openxmlformats.org/officeDocument/2006/relationships/hyperlink" Target="https://www.tiktok.com/@informativost5/video/6980261038147013894" TargetMode="External"/><Relationship Id="rId174" Type="http://schemas.openxmlformats.org/officeDocument/2006/relationships/hyperlink" Target="https://www.tiktok.com/@informativost5/video/6980422867594824965" TargetMode="External"/><Relationship Id="rId173" Type="http://schemas.openxmlformats.org/officeDocument/2006/relationships/hyperlink" Target="https://www.tiktok.com/@informativost5/video/6980324331465215237" TargetMode="External"/><Relationship Id="rId179" Type="http://schemas.openxmlformats.org/officeDocument/2006/relationships/hyperlink" Target="https://www.tiktok.com/@informativost5/video/6980274438273010950" TargetMode="External"/><Relationship Id="rId178" Type="http://schemas.openxmlformats.org/officeDocument/2006/relationships/hyperlink" Target="https://www.tiktok.com/@informativost5/video/6980271477014809862" TargetMode="External"/><Relationship Id="rId177" Type="http://schemas.openxmlformats.org/officeDocument/2006/relationships/hyperlink" Target="https://www.tiktok.com/@informativost5/video/6980268822322220293" TargetMode="External"/><Relationship Id="rId198" Type="http://schemas.openxmlformats.org/officeDocument/2006/relationships/hyperlink" Target="https://www.tiktok.com/@informativost5/video/6985526869856767238" TargetMode="External"/><Relationship Id="rId197" Type="http://schemas.openxmlformats.org/officeDocument/2006/relationships/hyperlink" Target="https://www.tiktok.com/@informativost5/video/6985443880317537541" TargetMode="External"/><Relationship Id="rId196" Type="http://schemas.openxmlformats.org/officeDocument/2006/relationships/hyperlink" Target="https://www.tiktok.com/@informativost5/video/6985179991906553094" TargetMode="External"/><Relationship Id="rId195" Type="http://schemas.openxmlformats.org/officeDocument/2006/relationships/hyperlink" Target="https://www.tiktok.com/@informativost5/video/6985148849450978566" TargetMode="External"/><Relationship Id="rId199" Type="http://schemas.openxmlformats.org/officeDocument/2006/relationships/hyperlink" Target="https://www.tiktok.com/@informativost5/video/6985535979939499269" TargetMode="External"/><Relationship Id="rId150" Type="http://schemas.openxmlformats.org/officeDocument/2006/relationships/hyperlink" Target="https://www.tiktok.com/@informativost5/video/6976649351015763206" TargetMode="External"/><Relationship Id="rId392" Type="http://schemas.openxmlformats.org/officeDocument/2006/relationships/hyperlink" Target="https://www.tiktok.com/@informativost5/video/7015479682623720709" TargetMode="External"/><Relationship Id="rId391" Type="http://schemas.openxmlformats.org/officeDocument/2006/relationships/hyperlink" Target="https://www.tiktok.com/@informativost5/video/7015315557268393221" TargetMode="External"/><Relationship Id="rId390" Type="http://schemas.openxmlformats.org/officeDocument/2006/relationships/hyperlink" Target="https://www.tiktok.com/@informativost5/video/7015240992341167366" TargetMode="External"/><Relationship Id="rId1" Type="http://schemas.openxmlformats.org/officeDocument/2006/relationships/hyperlink" Target="https://www.tiktok.com/@informativost5/video/6950920104569769221" TargetMode="External"/><Relationship Id="rId2" Type="http://schemas.openxmlformats.org/officeDocument/2006/relationships/hyperlink" Target="https://www.tiktok.com/@informativost5/video/6951026786088013062" TargetMode="External"/><Relationship Id="rId3" Type="http://schemas.openxmlformats.org/officeDocument/2006/relationships/hyperlink" Target="https://www.tiktok.com/@informativost5/video/6951108013633654021" TargetMode="External"/><Relationship Id="rId149" Type="http://schemas.openxmlformats.org/officeDocument/2006/relationships/hyperlink" Target="https://www.tiktok.com/@informativost5/video/6976612313763777798" TargetMode="External"/><Relationship Id="rId4" Type="http://schemas.openxmlformats.org/officeDocument/2006/relationships/hyperlink" Target="https://www.tiktok.com/@informativost5/video/6951387481883315462" TargetMode="External"/><Relationship Id="rId148" Type="http://schemas.openxmlformats.org/officeDocument/2006/relationships/hyperlink" Target="https://www.tiktok.com/@informativost5/video/6976542076024524038" TargetMode="External"/><Relationship Id="rId9" Type="http://schemas.openxmlformats.org/officeDocument/2006/relationships/hyperlink" Target="https://www.tiktok.com/tag/animales" TargetMode="External"/><Relationship Id="rId143" Type="http://schemas.openxmlformats.org/officeDocument/2006/relationships/hyperlink" Target="https://www.tiktok.com/@informativost5/video/6973998016529190150" TargetMode="External"/><Relationship Id="rId385" Type="http://schemas.openxmlformats.org/officeDocument/2006/relationships/hyperlink" Target="https://www.tiktok.com/@informativost5/video/7014124283748306182" TargetMode="External"/><Relationship Id="rId142" Type="http://schemas.openxmlformats.org/officeDocument/2006/relationships/hyperlink" Target="https://www.tiktok.com/@informativost5/video/6973949165575474437" TargetMode="External"/><Relationship Id="rId384" Type="http://schemas.openxmlformats.org/officeDocument/2006/relationships/hyperlink" Target="https://www.tiktok.com/@informativost5/video/7014089675426106630" TargetMode="External"/><Relationship Id="rId141" Type="http://schemas.openxmlformats.org/officeDocument/2006/relationships/hyperlink" Target="https://www.tiktok.com/@informativost5/video/6973594106383584518" TargetMode="External"/><Relationship Id="rId383" Type="http://schemas.openxmlformats.org/officeDocument/2006/relationships/hyperlink" Target="https://www.tiktok.com/@informativost5/video/7014002005840596229" TargetMode="External"/><Relationship Id="rId140" Type="http://schemas.openxmlformats.org/officeDocument/2006/relationships/hyperlink" Target="https://www.tiktok.com/@informativost5/video/6974045172980141318" TargetMode="External"/><Relationship Id="rId382" Type="http://schemas.openxmlformats.org/officeDocument/2006/relationships/hyperlink" Target="https://www.tiktok.com/@informativost5/video/7013814372849978629" TargetMode="External"/><Relationship Id="rId5" Type="http://schemas.openxmlformats.org/officeDocument/2006/relationships/hyperlink" Target="https://www.tiktok.com/@informativost5/video/6951479441516268806" TargetMode="External"/><Relationship Id="rId147" Type="http://schemas.openxmlformats.org/officeDocument/2006/relationships/hyperlink" Target="https://www.tiktok.com/@informativost5/video/6976246447884848390" TargetMode="External"/><Relationship Id="rId389" Type="http://schemas.openxmlformats.org/officeDocument/2006/relationships/hyperlink" Target="https://www.tiktok.com/@informativost5/video/7015207528199884038" TargetMode="External"/><Relationship Id="rId6" Type="http://schemas.openxmlformats.org/officeDocument/2006/relationships/hyperlink" Target="https://www.tiktok.com/@informativost5/video/6951674573096062213?is_from_webapp=1&amp;sender_device=pc&amp;web_id=6915518856270611973" TargetMode="External"/><Relationship Id="rId146" Type="http://schemas.openxmlformats.org/officeDocument/2006/relationships/hyperlink" Target="https://www.tiktok.com/@informativost5/video/6976152877530205446" TargetMode="External"/><Relationship Id="rId388" Type="http://schemas.openxmlformats.org/officeDocument/2006/relationships/hyperlink" Target="https://www.tiktok.com/@informativost5/video/7015116075989781766" TargetMode="External"/><Relationship Id="rId7" Type="http://schemas.openxmlformats.org/officeDocument/2006/relationships/hyperlink" Target="https://www.tiktok.com/tag/rescate" TargetMode="External"/><Relationship Id="rId145" Type="http://schemas.openxmlformats.org/officeDocument/2006/relationships/hyperlink" Target="https://www.tiktok.com/@informativost5/video/6973577276214578437" TargetMode="External"/><Relationship Id="rId387" Type="http://schemas.openxmlformats.org/officeDocument/2006/relationships/hyperlink" Target="https://www.tiktok.com/@informativost5/video/7014013176949918981" TargetMode="External"/><Relationship Id="rId8" Type="http://schemas.openxmlformats.org/officeDocument/2006/relationships/hyperlink" Target="https://www.tiktok.com/@informativost5/video/6951763550930996485?is_from_webapp=1&amp;sender_device=pc&amp;web_id=6915518856270611973" TargetMode="External"/><Relationship Id="rId144" Type="http://schemas.openxmlformats.org/officeDocument/2006/relationships/hyperlink" Target="https://www.tiktok.com/@informativost5/video/6973579426781089029" TargetMode="External"/><Relationship Id="rId386" Type="http://schemas.openxmlformats.org/officeDocument/2006/relationships/hyperlink" Target="https://www.tiktok.com/@informativost5/video/7014019133734014213" TargetMode="External"/><Relationship Id="rId381" Type="http://schemas.openxmlformats.org/officeDocument/2006/relationships/hyperlink" Target="https://www.tiktok.com/@informativost5/video/7013764733836791046" TargetMode="External"/><Relationship Id="rId380" Type="http://schemas.openxmlformats.org/officeDocument/2006/relationships/hyperlink" Target="https://www.tiktok.com/@informativost5/video/7013720913870900485" TargetMode="External"/><Relationship Id="rId139" Type="http://schemas.openxmlformats.org/officeDocument/2006/relationships/hyperlink" Target="https://www.tiktok.com/@informativost5/video/6973931086413860102" TargetMode="External"/><Relationship Id="rId138" Type="http://schemas.openxmlformats.org/officeDocument/2006/relationships/hyperlink" Target="https://www.tiktok.com/@informativost5/video/6973550078988389638" TargetMode="External"/><Relationship Id="rId137" Type="http://schemas.openxmlformats.org/officeDocument/2006/relationships/hyperlink" Target="https://www.tiktok.com/@informativost5/video/6972499625357888773" TargetMode="External"/><Relationship Id="rId379" Type="http://schemas.openxmlformats.org/officeDocument/2006/relationships/hyperlink" Target="https://www.tiktok.com/@informativost5/video/7013386866330225926" TargetMode="External"/><Relationship Id="rId132" Type="http://schemas.openxmlformats.org/officeDocument/2006/relationships/hyperlink" Target="https://www.tiktok.com/@informativost5/video/6972171487717674245" TargetMode="External"/><Relationship Id="rId374" Type="http://schemas.openxmlformats.org/officeDocument/2006/relationships/hyperlink" Target="https://www.tiktok.com/@informativost5/video/7013016419545795845" TargetMode="External"/><Relationship Id="rId131" Type="http://schemas.openxmlformats.org/officeDocument/2006/relationships/hyperlink" Target="https://www.tiktok.com/@informativost5/video/6972073347828010246" TargetMode="External"/><Relationship Id="rId373" Type="http://schemas.openxmlformats.org/officeDocument/2006/relationships/hyperlink" Target="https://www.tiktok.com/@informativost5/video/7013012942379552006" TargetMode="External"/><Relationship Id="rId130" Type="http://schemas.openxmlformats.org/officeDocument/2006/relationships/hyperlink" Target="https://www.tiktok.com/@informativost5/video/6971791062373272837" TargetMode="External"/><Relationship Id="rId372" Type="http://schemas.openxmlformats.org/officeDocument/2006/relationships/hyperlink" Target="https://www.tiktok.com/@informativost5/video/7012975477707083013" TargetMode="External"/><Relationship Id="rId371" Type="http://schemas.openxmlformats.org/officeDocument/2006/relationships/hyperlink" Target="https://www.tiktok.com/@informativost5/video/7012886356821167366" TargetMode="External"/><Relationship Id="rId136" Type="http://schemas.openxmlformats.org/officeDocument/2006/relationships/hyperlink" Target="https://www.tiktok.com/@informativost5/video/6972502592534433030" TargetMode="External"/><Relationship Id="rId378" Type="http://schemas.openxmlformats.org/officeDocument/2006/relationships/hyperlink" Target="https://www.tiktok.com/@informativost5/video/7013353022218685701" TargetMode="External"/><Relationship Id="rId135" Type="http://schemas.openxmlformats.org/officeDocument/2006/relationships/hyperlink" Target="https://www.tiktok.com/@informativost5/video/6972532169042414853" TargetMode="External"/><Relationship Id="rId377" Type="http://schemas.openxmlformats.org/officeDocument/2006/relationships/hyperlink" Target="https://www.tiktok.com/@informativost5/video/7013293054480223493" TargetMode="External"/><Relationship Id="rId134" Type="http://schemas.openxmlformats.org/officeDocument/2006/relationships/hyperlink" Target="https://www.tiktok.com/@informativost5/video/6972450040455466246" TargetMode="External"/><Relationship Id="rId376" Type="http://schemas.openxmlformats.org/officeDocument/2006/relationships/hyperlink" Target="https://www.tiktok.com/@informativost5/video/7013262613605862661" TargetMode="External"/><Relationship Id="rId133" Type="http://schemas.openxmlformats.org/officeDocument/2006/relationships/hyperlink" Target="https://www.tiktok.com/@informativost5/video/6972101583207156997" TargetMode="External"/><Relationship Id="rId375" Type="http://schemas.openxmlformats.org/officeDocument/2006/relationships/hyperlink" Target="https://www.tiktok.com/@informativost5/video/7013124775505661190" TargetMode="External"/><Relationship Id="rId172" Type="http://schemas.openxmlformats.org/officeDocument/2006/relationships/hyperlink" Target="https://www.tiktok.com/@informativost5/video/6980234404387949830" TargetMode="External"/><Relationship Id="rId171" Type="http://schemas.openxmlformats.org/officeDocument/2006/relationships/hyperlink" Target="https://www.tiktok.com/@informativost5/video/6979916255704747270" TargetMode="External"/><Relationship Id="rId170" Type="http://schemas.openxmlformats.org/officeDocument/2006/relationships/hyperlink" Target="https://www.tiktok.com/@informativost5/video/6979861291435347205" TargetMode="External"/><Relationship Id="rId165" Type="http://schemas.openxmlformats.org/officeDocument/2006/relationships/hyperlink" Target="https://www.tiktok.com/@informativost5/video/6979213650217192710" TargetMode="External"/><Relationship Id="rId164" Type="http://schemas.openxmlformats.org/officeDocument/2006/relationships/hyperlink" Target="https://www.tiktok.com/@informativost5/video/6979181041768484101" TargetMode="External"/><Relationship Id="rId163" Type="http://schemas.openxmlformats.org/officeDocument/2006/relationships/hyperlink" Target="https://www.tiktok.com/@informativost5/video/6978873429965720838" TargetMode="External"/><Relationship Id="rId162" Type="http://schemas.openxmlformats.org/officeDocument/2006/relationships/hyperlink" Target="https://www.tiktok.com/@informativost5/video/6978831665170877702" TargetMode="External"/><Relationship Id="rId169" Type="http://schemas.openxmlformats.org/officeDocument/2006/relationships/hyperlink" Target="https://www.tiktok.com/@informativost5/video/6979612755905006854" TargetMode="External"/><Relationship Id="rId168" Type="http://schemas.openxmlformats.org/officeDocument/2006/relationships/hyperlink" Target="https://www.tiktok.com/@informativost5/video/6979575265571687685" TargetMode="External"/><Relationship Id="rId167" Type="http://schemas.openxmlformats.org/officeDocument/2006/relationships/hyperlink" Target="https://www.tiktok.com/@informativost5/video/6979489210780749062" TargetMode="External"/><Relationship Id="rId166" Type="http://schemas.openxmlformats.org/officeDocument/2006/relationships/hyperlink" Target="https://www.tiktok.com/@informativost5/video/6979251484344978693" TargetMode="External"/><Relationship Id="rId161" Type="http://schemas.openxmlformats.org/officeDocument/2006/relationships/hyperlink" Target="https://www.tiktok.com/@informativost5/video/6978749780696599814" TargetMode="External"/><Relationship Id="rId160" Type="http://schemas.openxmlformats.org/officeDocument/2006/relationships/hyperlink" Target="https://www.tiktok.com/@informativost5/video/6977646161712696581" TargetMode="External"/><Relationship Id="rId159" Type="http://schemas.openxmlformats.org/officeDocument/2006/relationships/hyperlink" Target="https://www.tiktok.com/@informativost5/video/6977638947459468549" TargetMode="External"/><Relationship Id="rId154" Type="http://schemas.openxmlformats.org/officeDocument/2006/relationships/hyperlink" Target="https://www.tiktok.com/@informativost5/video/6977351998832119045" TargetMode="External"/><Relationship Id="rId396" Type="http://schemas.openxmlformats.org/officeDocument/2006/relationships/hyperlink" Target="https://www.tiktok.com/@informativost5/video/7015947533696486661" TargetMode="External"/><Relationship Id="rId153" Type="http://schemas.openxmlformats.org/officeDocument/2006/relationships/hyperlink" Target="https://www.tiktok.com/@informativost5/video/6977259520300993798" TargetMode="External"/><Relationship Id="rId395" Type="http://schemas.openxmlformats.org/officeDocument/2006/relationships/hyperlink" Target="https://www.tiktok.com/@informativost5/video/7015852525064555782" TargetMode="External"/><Relationship Id="rId152" Type="http://schemas.openxmlformats.org/officeDocument/2006/relationships/hyperlink" Target="https://www.tiktok.com/@informativost5/video/6976983752975207686" TargetMode="External"/><Relationship Id="rId394" Type="http://schemas.openxmlformats.org/officeDocument/2006/relationships/hyperlink" Target="https://www.tiktok.com/@informativost5/video/7015582815525899525" TargetMode="External"/><Relationship Id="rId151" Type="http://schemas.openxmlformats.org/officeDocument/2006/relationships/hyperlink" Target="https://www.tiktok.com/@informativost5/video/6976906228425444613" TargetMode="External"/><Relationship Id="rId393" Type="http://schemas.openxmlformats.org/officeDocument/2006/relationships/hyperlink" Target="https://www.tiktok.com/@informativost5/video/7015577743228226822" TargetMode="External"/><Relationship Id="rId158" Type="http://schemas.openxmlformats.org/officeDocument/2006/relationships/hyperlink" Target="https://www.tiktok.com/@informativost5/video/6977764667439549701" TargetMode="External"/><Relationship Id="rId157" Type="http://schemas.openxmlformats.org/officeDocument/2006/relationships/hyperlink" Target="https://www.tiktok.com/@informativost5/video/6977727304394870022" TargetMode="External"/><Relationship Id="rId399" Type="http://schemas.openxmlformats.org/officeDocument/2006/relationships/hyperlink" Target="https://www.tiktok.com/@informativost5/video/7016230555603782917" TargetMode="External"/><Relationship Id="rId156" Type="http://schemas.openxmlformats.org/officeDocument/2006/relationships/hyperlink" Target="https://www.tiktok.com/@informativost5/video/6977644073817509125" TargetMode="External"/><Relationship Id="rId398" Type="http://schemas.openxmlformats.org/officeDocument/2006/relationships/hyperlink" Target="https://www.tiktok.com/@informativost5/video/7015979931804929285" TargetMode="External"/><Relationship Id="rId155" Type="http://schemas.openxmlformats.org/officeDocument/2006/relationships/hyperlink" Target="https://www.tiktok.com/@informativost5/video/6977383070911499526" TargetMode="External"/><Relationship Id="rId397" Type="http://schemas.openxmlformats.org/officeDocument/2006/relationships/hyperlink" Target="https://www.tiktok.com/@informativost5/video/7015976688592882950" TargetMode="External"/><Relationship Id="rId808" Type="http://schemas.openxmlformats.org/officeDocument/2006/relationships/hyperlink" Target="https://www.tiktok.com/@informativost5/video/7085338952319732997" TargetMode="External"/><Relationship Id="rId807" Type="http://schemas.openxmlformats.org/officeDocument/2006/relationships/hyperlink" Target="https://www.tiktok.com/@informativost5/video/7085009586792467717" TargetMode="External"/><Relationship Id="rId806" Type="http://schemas.openxmlformats.org/officeDocument/2006/relationships/hyperlink" Target="https://www.tiktok.com/@informativost5/video/7084638792434322694" TargetMode="External"/><Relationship Id="rId805" Type="http://schemas.openxmlformats.org/officeDocument/2006/relationships/hyperlink" Target="https://www.tiktok.com/@informativost5/video/7084276763903249670" TargetMode="External"/><Relationship Id="rId809" Type="http://schemas.openxmlformats.org/officeDocument/2006/relationships/hyperlink" Target="https://www.tiktok.com/@informativost5/video/7085443900311162118" TargetMode="External"/><Relationship Id="rId800" Type="http://schemas.openxmlformats.org/officeDocument/2006/relationships/hyperlink" Target="https://www.tiktok.com/@informativost5/video/7083497504494472454" TargetMode="External"/><Relationship Id="rId804" Type="http://schemas.openxmlformats.org/officeDocument/2006/relationships/hyperlink" Target="https://www.tiktok.com/@informativost5/video/7084243953142222085" TargetMode="External"/><Relationship Id="rId803" Type="http://schemas.openxmlformats.org/officeDocument/2006/relationships/hyperlink" Target="https://www.tiktok.com/@informativost5/video/7083954990833765638" TargetMode="External"/><Relationship Id="rId802" Type="http://schemas.openxmlformats.org/officeDocument/2006/relationships/hyperlink" Target="https://www.tiktok.com/@informativost5/video/7083819877529636101" TargetMode="External"/><Relationship Id="rId801" Type="http://schemas.openxmlformats.org/officeDocument/2006/relationships/hyperlink" Target="https://www.tiktok.com/@informativost5/video/7083584066645232902" TargetMode="External"/><Relationship Id="rId40" Type="http://schemas.openxmlformats.org/officeDocument/2006/relationships/hyperlink" Target="https://www.tiktok.com/@informativost5/video/6956601248757927174?is_from_webapp=1&amp;sender_device=pc&amp;web_id=6915518856270611973" TargetMode="External"/><Relationship Id="rId42" Type="http://schemas.openxmlformats.org/officeDocument/2006/relationships/hyperlink" Target="https://www.tiktok.com/@informativost5/video/6956953355004480773?is_from_webapp=1&amp;sender_device=pc&amp;web_id=6915518856270611973" TargetMode="External"/><Relationship Id="rId41" Type="http://schemas.openxmlformats.org/officeDocument/2006/relationships/hyperlink" Target="https://www.tiktok.com/tag/covidpersistente?lang=es" TargetMode="External"/><Relationship Id="rId44" Type="http://schemas.openxmlformats.org/officeDocument/2006/relationships/hyperlink" Target="https://www.tiktok.com/@informativost5/video/6956972598076984582?is_from_webapp=1&amp;sender_device=pc&amp;web_id=6915518856270611973" TargetMode="External"/><Relationship Id="rId43" Type="http://schemas.openxmlformats.org/officeDocument/2006/relationships/hyperlink" Target="https://www.tiktok.com/tag/arte?lang=es" TargetMode="External"/><Relationship Id="rId46" Type="http://schemas.openxmlformats.org/officeDocument/2006/relationships/hyperlink" Target="https://www.tiktok.com/@informativost5/video/6957813800309476614?is_from_webapp=1&amp;sender_device=pc&amp;web_id=6915518856270611973" TargetMode="External"/><Relationship Id="rId45" Type="http://schemas.openxmlformats.org/officeDocument/2006/relationships/hyperlink" Target="https://www.tiktok.com/tag/puente?lang=es" TargetMode="External"/><Relationship Id="rId509" Type="http://schemas.openxmlformats.org/officeDocument/2006/relationships/hyperlink" Target="https://www.tiktok.com/@informativost5/video/7031582447456226565" TargetMode="External"/><Relationship Id="rId508" Type="http://schemas.openxmlformats.org/officeDocument/2006/relationships/hyperlink" Target="https://www.tiktok.com/@informativost5/video/7031573883144752390" TargetMode="External"/><Relationship Id="rId503" Type="http://schemas.openxmlformats.org/officeDocument/2006/relationships/hyperlink" Target="https://www.tiktok.com/@informativost5/video/7031079650654801158" TargetMode="External"/><Relationship Id="rId745" Type="http://schemas.openxmlformats.org/officeDocument/2006/relationships/hyperlink" Target="https://www.tiktok.com/@informativost5/video/7072848260808936710" TargetMode="External"/><Relationship Id="rId502" Type="http://schemas.openxmlformats.org/officeDocument/2006/relationships/hyperlink" Target="https://www.tiktok.com/@informativost5/video/7030823314071276806" TargetMode="External"/><Relationship Id="rId744" Type="http://schemas.openxmlformats.org/officeDocument/2006/relationships/hyperlink" Target="https://www.tiktok.com/@informativost5/video/7072743145087257862" TargetMode="External"/><Relationship Id="rId501" Type="http://schemas.openxmlformats.org/officeDocument/2006/relationships/hyperlink" Target="https://www.tiktok.com/@informativost5/video/7030806115810086149" TargetMode="External"/><Relationship Id="rId743" Type="http://schemas.openxmlformats.org/officeDocument/2006/relationships/hyperlink" Target="https://www.tiktok.com/@informativost5/video/7072467313672391941" TargetMode="External"/><Relationship Id="rId500" Type="http://schemas.openxmlformats.org/officeDocument/2006/relationships/hyperlink" Target="https://www.tiktok.com/@informativost5/video/7030710796585864453" TargetMode="External"/><Relationship Id="rId742" Type="http://schemas.openxmlformats.org/officeDocument/2006/relationships/hyperlink" Target="https://www.tiktok.com/@informativost5/video/7072318093871041797" TargetMode="External"/><Relationship Id="rId507" Type="http://schemas.openxmlformats.org/officeDocument/2006/relationships/hyperlink" Target="https://www.tiktok.com/@informativost5/video/7031554316842454278" TargetMode="External"/><Relationship Id="rId749" Type="http://schemas.openxmlformats.org/officeDocument/2006/relationships/hyperlink" Target="https://www.tiktok.com/@informativost5/video/7073574621940862214" TargetMode="External"/><Relationship Id="rId506" Type="http://schemas.openxmlformats.org/officeDocument/2006/relationships/hyperlink" Target="https://www.tiktok.com/@informativost5/video/7031451832140565765" TargetMode="External"/><Relationship Id="rId748" Type="http://schemas.openxmlformats.org/officeDocument/2006/relationships/hyperlink" Target="https://www.tiktok.com/@informativost5/video/7073452156057095426" TargetMode="External"/><Relationship Id="rId505" Type="http://schemas.openxmlformats.org/officeDocument/2006/relationships/hyperlink" Target="https://www.tiktok.com/@informativost5/video/7031212487068388613" TargetMode="External"/><Relationship Id="rId747" Type="http://schemas.openxmlformats.org/officeDocument/2006/relationships/hyperlink" Target="https://www.tiktok.com/@informativost5/video/7073199040934006022" TargetMode="External"/><Relationship Id="rId504" Type="http://schemas.openxmlformats.org/officeDocument/2006/relationships/hyperlink" Target="https://www.tiktok.com/@informativost5/video/7031170916411297029" TargetMode="External"/><Relationship Id="rId746" Type="http://schemas.openxmlformats.org/officeDocument/2006/relationships/hyperlink" Target="https://www.tiktok.com/@informativost5/video/7073138899488410886" TargetMode="External"/><Relationship Id="rId48" Type="http://schemas.openxmlformats.org/officeDocument/2006/relationships/hyperlink" Target="https://www.tiktok.com/@informativost5/video/6958463663917337861?is_from_webapp=1&amp;sender_device=pc&amp;web_id=6915518856270611973" TargetMode="External"/><Relationship Id="rId47" Type="http://schemas.openxmlformats.org/officeDocument/2006/relationships/hyperlink" Target="https://www.tiktok.com/tag/rescate?lang=es" TargetMode="External"/><Relationship Id="rId49" Type="http://schemas.openxmlformats.org/officeDocument/2006/relationships/hyperlink" Target="https://www.tiktok.com/@informativost5/video/6958808052342508806" TargetMode="External"/><Relationship Id="rId741" Type="http://schemas.openxmlformats.org/officeDocument/2006/relationships/hyperlink" Target="https://www.tiktok.com/@informativost5/video/7071965201419029766" TargetMode="External"/><Relationship Id="rId740" Type="http://schemas.openxmlformats.org/officeDocument/2006/relationships/hyperlink" Target="https://www.tiktok.com/@informativost5/video/7071639772401241350" TargetMode="External"/><Relationship Id="rId31" Type="http://schemas.openxmlformats.org/officeDocument/2006/relationships/hyperlink" Target="https://www.tiktok.com/tag/auroraboreal?lang=es" TargetMode="External"/><Relationship Id="rId30" Type="http://schemas.openxmlformats.org/officeDocument/2006/relationships/hyperlink" Target="https://www.tiktok.com/@informativost5/video/6955184788512738566?is_from_webapp=1&amp;sender_device=pc&amp;web_id=6915518856270611973" TargetMode="External"/><Relationship Id="rId33" Type="http://schemas.openxmlformats.org/officeDocument/2006/relationships/hyperlink" Target="https://www.tiktok.com/tag/lectura?lang=es" TargetMode="External"/><Relationship Id="rId32" Type="http://schemas.openxmlformats.org/officeDocument/2006/relationships/hyperlink" Target="https://www.tiktok.com/@informativost5/video/6955483119617051910?is_from_webapp=1&amp;sender_device=pc&amp;web_id=6915518856270611973" TargetMode="External"/><Relationship Id="rId35" Type="http://schemas.openxmlformats.org/officeDocument/2006/relationships/hyperlink" Target="https://www.tiktok.com/tag/animales?lang=es" TargetMode="External"/><Relationship Id="rId34" Type="http://schemas.openxmlformats.org/officeDocument/2006/relationships/hyperlink" Target="https://www.tiktok.com/@informativost5/video/6955500722741873926?is_from_webapp=1&amp;sender_device=pc&amp;web_id=6915518856270611973" TargetMode="External"/><Relationship Id="rId739" Type="http://schemas.openxmlformats.org/officeDocument/2006/relationships/hyperlink" Target="https://www.tiktok.com/@informativost5/video/7071557108398869766" TargetMode="External"/><Relationship Id="rId734" Type="http://schemas.openxmlformats.org/officeDocument/2006/relationships/hyperlink" Target="https://www.tiktok.com/@informativost5/video/7070426950203968774" TargetMode="External"/><Relationship Id="rId733" Type="http://schemas.openxmlformats.org/officeDocument/2006/relationships/hyperlink" Target="https://www.tiktok.com/@informativost5/video/7070195761455107334" TargetMode="External"/><Relationship Id="rId732" Type="http://schemas.openxmlformats.org/officeDocument/2006/relationships/hyperlink" Target="https://www.tiktok.com/@informativost5/video/7070052137987820805" TargetMode="External"/><Relationship Id="rId731" Type="http://schemas.openxmlformats.org/officeDocument/2006/relationships/hyperlink" Target="https://www.tiktok.com/@informativost5/video/7069827414100086021" TargetMode="External"/><Relationship Id="rId738" Type="http://schemas.openxmlformats.org/officeDocument/2006/relationships/hyperlink" Target="https://www.tiktok.com/@informativost5/video/7071304035831205125" TargetMode="External"/><Relationship Id="rId737" Type="http://schemas.openxmlformats.org/officeDocument/2006/relationships/hyperlink" Target="https://www.tiktok.com/@informativost5/video/7070968858164595974" TargetMode="External"/><Relationship Id="rId736" Type="http://schemas.openxmlformats.org/officeDocument/2006/relationships/hyperlink" Target="https://www.tiktok.com/@informativost5/video/7070888538673319174" TargetMode="External"/><Relationship Id="rId735" Type="http://schemas.openxmlformats.org/officeDocument/2006/relationships/hyperlink" Target="https://www.tiktok.com/@informativost5/video/7070604773711514886" TargetMode="External"/><Relationship Id="rId37" Type="http://schemas.openxmlformats.org/officeDocument/2006/relationships/hyperlink" Target="https://www.tiktok.com/tag/do%C3%B1ana?lang=es" TargetMode="External"/><Relationship Id="rId36" Type="http://schemas.openxmlformats.org/officeDocument/2006/relationships/hyperlink" Target="https://www.tiktok.com/@informativost5/video/6955838507512253702?is_from_webapp=1&amp;sender_device=pc&amp;web_id=6915518856270611973" TargetMode="External"/><Relationship Id="rId39" Type="http://schemas.openxmlformats.org/officeDocument/2006/relationships/hyperlink" Target="https://www.tiktok.com/tag/rayo?lang=es" TargetMode="External"/><Relationship Id="rId38" Type="http://schemas.openxmlformats.org/officeDocument/2006/relationships/hyperlink" Target="https://www.tiktok.com/@informativost5/video/6956225400833838341?is_from_webapp=1&amp;sender_device=pc&amp;web_id=6915518856270611973" TargetMode="External"/><Relationship Id="rId730" Type="http://schemas.openxmlformats.org/officeDocument/2006/relationships/hyperlink" Target="https://www.tiktok.com/@informativost5/video/7069710760003325189" TargetMode="External"/><Relationship Id="rId20" Type="http://schemas.openxmlformats.org/officeDocument/2006/relationships/hyperlink" Target="https://www.tiktok.com/@informativost5/video/6953169708086529286?is_from_webapp=1&amp;sender_device=pc&amp;web_id=6915518856270611973" TargetMode="External"/><Relationship Id="rId22" Type="http://schemas.openxmlformats.org/officeDocument/2006/relationships/hyperlink" Target="https://www.tiktok.com/@informativost5/video/6953517000656162053?is_from_webapp=1&amp;sender_device=pc&amp;web_id=6915518856270611973" TargetMode="External"/><Relationship Id="rId21" Type="http://schemas.openxmlformats.org/officeDocument/2006/relationships/hyperlink" Target="https://www.tiktok.com/tag/rescate?lang=es" TargetMode="External"/><Relationship Id="rId24" Type="http://schemas.openxmlformats.org/officeDocument/2006/relationships/hyperlink" Target="https://www.tiktok.com/@informativost5/video/6953971660441537798?is_from_webapp=1&amp;sender_device=pc&amp;web_id=6915518856270611973" TargetMode="External"/><Relationship Id="rId23" Type="http://schemas.openxmlformats.org/officeDocument/2006/relationships/hyperlink" Target="https://www.tiktok.com/tag/alzheimer?lang=es" TargetMode="External"/><Relationship Id="rId525" Type="http://schemas.openxmlformats.org/officeDocument/2006/relationships/hyperlink" Target="https://www.tiktok.com/@informativost5/video/7033774775017180421" TargetMode="External"/><Relationship Id="rId767" Type="http://schemas.openxmlformats.org/officeDocument/2006/relationships/hyperlink" Target="https://www.tiktok.com/@informativost5/video/7077212854427995397" TargetMode="External"/><Relationship Id="rId524" Type="http://schemas.openxmlformats.org/officeDocument/2006/relationships/hyperlink" Target="https://www.tiktok.com/@informativost5/video/7033715942592957702" TargetMode="External"/><Relationship Id="rId766" Type="http://schemas.openxmlformats.org/officeDocument/2006/relationships/hyperlink" Target="https://www.tiktok.com/@informativost5/video/7077195832302390534" TargetMode="External"/><Relationship Id="rId523" Type="http://schemas.openxmlformats.org/officeDocument/2006/relationships/hyperlink" Target="https://www.tiktok.com/@informativost5/video/7033510973667331333" TargetMode="External"/><Relationship Id="rId765" Type="http://schemas.openxmlformats.org/officeDocument/2006/relationships/hyperlink" Target="https://www.tiktok.com/@informativost5/video/7076911851983916293" TargetMode="External"/><Relationship Id="rId522" Type="http://schemas.openxmlformats.org/officeDocument/2006/relationships/hyperlink" Target="https://www.tiktok.com/@informativost5/video/7033422478496042245" TargetMode="External"/><Relationship Id="rId764" Type="http://schemas.openxmlformats.org/officeDocument/2006/relationships/hyperlink" Target="https://www.tiktok.com/@informativost5/video/7076828854223949061" TargetMode="External"/><Relationship Id="rId529" Type="http://schemas.openxmlformats.org/officeDocument/2006/relationships/hyperlink" Target="https://www.tiktok.com/@informativost5/video/7034148826906660101" TargetMode="External"/><Relationship Id="rId528" Type="http://schemas.openxmlformats.org/officeDocument/2006/relationships/hyperlink" Target="https://www.tiktok.com/@informativost5/video/7034065157512793350" TargetMode="External"/><Relationship Id="rId527" Type="http://schemas.openxmlformats.org/officeDocument/2006/relationships/hyperlink" Target="https://www.tiktok.com/@informativost5/video/7034047637284293893" TargetMode="External"/><Relationship Id="rId769" Type="http://schemas.openxmlformats.org/officeDocument/2006/relationships/hyperlink" Target="https://www.tiktok.com/@informativost5/video/7077654418782424325" TargetMode="External"/><Relationship Id="rId526" Type="http://schemas.openxmlformats.org/officeDocument/2006/relationships/hyperlink" Target="https://www.tiktok.com/@informativost5/video/7033808030399614213" TargetMode="External"/><Relationship Id="rId768" Type="http://schemas.openxmlformats.org/officeDocument/2006/relationships/hyperlink" Target="https://www.tiktok.com/@informativost5/video/7077575254872313094" TargetMode="External"/><Relationship Id="rId26" Type="http://schemas.openxmlformats.org/officeDocument/2006/relationships/hyperlink" Target="https://www.tiktok.com/@informativost5/video/6954264414837017862?is_from_webapp=1&amp;sender_device=pc&amp;web_id=6915518856270611973" TargetMode="External"/><Relationship Id="rId25" Type="http://schemas.openxmlformats.org/officeDocument/2006/relationships/hyperlink" Target="https://www.tiktok.com/tag/plandevacunacion?lang=es" TargetMode="External"/><Relationship Id="rId28" Type="http://schemas.openxmlformats.org/officeDocument/2006/relationships/hyperlink" Target="https://www.tiktok.com/@informativost5/video/6954379329279184134?is_from_webapp=1&amp;sender_device=pc&amp;web_id=6915518856270611973" TargetMode="External"/><Relationship Id="rId27" Type="http://schemas.openxmlformats.org/officeDocument/2006/relationships/hyperlink" Target="https://www.tiktok.com/tag/educacion?lang=es" TargetMode="External"/><Relationship Id="rId521" Type="http://schemas.openxmlformats.org/officeDocument/2006/relationships/hyperlink" Target="https://www.tiktok.com/@informativost5/video/7033396962183499013" TargetMode="External"/><Relationship Id="rId763" Type="http://schemas.openxmlformats.org/officeDocument/2006/relationships/hyperlink" Target="https://www.tiktok.com/@informativost5/video/7076538845117844741" TargetMode="External"/><Relationship Id="rId29" Type="http://schemas.openxmlformats.org/officeDocument/2006/relationships/hyperlink" Target="https://www.tiktok.com/tag/perros?lang=es" TargetMode="External"/><Relationship Id="rId520" Type="http://schemas.openxmlformats.org/officeDocument/2006/relationships/hyperlink" Target="https://www.tiktok.com/@informativost5/video/7033322892838309125" TargetMode="External"/><Relationship Id="rId762" Type="http://schemas.openxmlformats.org/officeDocument/2006/relationships/hyperlink" Target="https://www.tiktok.com/@informativost5/video/7076454852599008517" TargetMode="External"/><Relationship Id="rId761" Type="http://schemas.openxmlformats.org/officeDocument/2006/relationships/hyperlink" Target="https://www.tiktok.com/@informativost5/video/7076170888105807109" TargetMode="External"/><Relationship Id="rId760" Type="http://schemas.openxmlformats.org/officeDocument/2006/relationships/hyperlink" Target="https://www.tiktok.com/@informativost5/video/7076084422675631366" TargetMode="External"/><Relationship Id="rId11" Type="http://schemas.openxmlformats.org/officeDocument/2006/relationships/hyperlink" Target="https://www.tiktok.com/tag/tailandia" TargetMode="External"/><Relationship Id="rId10" Type="http://schemas.openxmlformats.org/officeDocument/2006/relationships/hyperlink" Target="https://www.tiktok.com/@informativost5/video/6951847360012094726?is_from_webapp=1&amp;sender_device=pc&amp;web_id=6915518856270611973" TargetMode="External"/><Relationship Id="rId13" Type="http://schemas.openxmlformats.org/officeDocument/2006/relationships/hyperlink" Target="https://www.tiktok.com/tag/ucrania" TargetMode="External"/><Relationship Id="rId12" Type="http://schemas.openxmlformats.org/officeDocument/2006/relationships/hyperlink" Target="https://www.tiktok.com/@informativost5/video/6952116034543455494?is_from_webapp=1&amp;sender_device=pc&amp;web_id=6915518856270611973" TargetMode="External"/><Relationship Id="rId519" Type="http://schemas.openxmlformats.org/officeDocument/2006/relationships/hyperlink" Target="https://www.tiktok.com/@informativost5/video/7033079803012058373" TargetMode="External"/><Relationship Id="rId514" Type="http://schemas.openxmlformats.org/officeDocument/2006/relationships/hyperlink" Target="https://www.tiktok.com/@informativost5/video/7032283728030256389" TargetMode="External"/><Relationship Id="rId756" Type="http://schemas.openxmlformats.org/officeDocument/2006/relationships/hyperlink" Target="https://www.tiktok.com/@informativost5/video/7075347014929763589" TargetMode="External"/><Relationship Id="rId513" Type="http://schemas.openxmlformats.org/officeDocument/2006/relationships/hyperlink" Target="https://www.tiktok.com/@informativost5/video/7032201226552937733" TargetMode="External"/><Relationship Id="rId755" Type="http://schemas.openxmlformats.org/officeDocument/2006/relationships/hyperlink" Target="https://www.tiktok.com/@informativost5/video/7075058361808555269" TargetMode="External"/><Relationship Id="rId512" Type="http://schemas.openxmlformats.org/officeDocument/2006/relationships/hyperlink" Target="https://www.tiktok.com/@informativost5/video/7031947304818986245" TargetMode="External"/><Relationship Id="rId754" Type="http://schemas.openxmlformats.org/officeDocument/2006/relationships/hyperlink" Target="https://www.tiktok.com/@informativost5/video/7074991499607280901" TargetMode="External"/><Relationship Id="rId511" Type="http://schemas.openxmlformats.org/officeDocument/2006/relationships/hyperlink" Target="https://www.tiktok.com/@informativost5/video/7031919089333374213" TargetMode="External"/><Relationship Id="rId753" Type="http://schemas.openxmlformats.org/officeDocument/2006/relationships/hyperlink" Target="https://www.tiktok.com/@informativost5/video/7074622258995563782" TargetMode="External"/><Relationship Id="rId518" Type="http://schemas.openxmlformats.org/officeDocument/2006/relationships/hyperlink" Target="https://www.tiktok.com/@informativost5/video/7032230210145651973" TargetMode="External"/><Relationship Id="rId517" Type="http://schemas.openxmlformats.org/officeDocument/2006/relationships/hyperlink" Target="https://www.tiktok.com/@informativost5/video/7032753216026610949" TargetMode="External"/><Relationship Id="rId759" Type="http://schemas.openxmlformats.org/officeDocument/2006/relationships/hyperlink" Target="https://www.tiktok.com/@informativost5/video/7075799604972883205" TargetMode="External"/><Relationship Id="rId516" Type="http://schemas.openxmlformats.org/officeDocument/2006/relationships/hyperlink" Target="https://www.tiktok.com/@informativost5/video/7032228654553844997" TargetMode="External"/><Relationship Id="rId758" Type="http://schemas.openxmlformats.org/officeDocument/2006/relationships/hyperlink" Target="https://www.tiktok.com/@informativost5/video/7075722357767228678" TargetMode="External"/><Relationship Id="rId515" Type="http://schemas.openxmlformats.org/officeDocument/2006/relationships/hyperlink" Target="https://www.tiktok.com/@informativost5/video/7032309846565195014" TargetMode="External"/><Relationship Id="rId757" Type="http://schemas.openxmlformats.org/officeDocument/2006/relationships/hyperlink" Target="https://www.tiktok.com/@informativost5/video/7075414863501151493" TargetMode="External"/><Relationship Id="rId15" Type="http://schemas.openxmlformats.org/officeDocument/2006/relationships/hyperlink" Target="https://www.tiktok.com/tag/mudanza" TargetMode="External"/><Relationship Id="rId14" Type="http://schemas.openxmlformats.org/officeDocument/2006/relationships/hyperlink" Target="https://www.tiktok.com/@informativost5/video/6952447890748869894?is_from_webapp=1&amp;sender_device=pc&amp;web_id=6915518856270611973" TargetMode="External"/><Relationship Id="rId17" Type="http://schemas.openxmlformats.org/officeDocument/2006/relationships/hyperlink" Target="https://www.tiktok.com/tag/perros" TargetMode="External"/><Relationship Id="rId16" Type="http://schemas.openxmlformats.org/officeDocument/2006/relationships/hyperlink" Target="https://www.tiktok.com/@informativost5/video/6952785160727366918?is_from_webapp=1&amp;sender_device=pc&amp;web_id=6915518856270611973" TargetMode="External"/><Relationship Id="rId19" Type="http://schemas.openxmlformats.org/officeDocument/2006/relationships/hyperlink" Target="https://www.tiktok.com/tag/covid19?lang=es" TargetMode="External"/><Relationship Id="rId510" Type="http://schemas.openxmlformats.org/officeDocument/2006/relationships/hyperlink" Target="https://www.tiktok.com/@informativost5/video/7031846734460357893" TargetMode="External"/><Relationship Id="rId752" Type="http://schemas.openxmlformats.org/officeDocument/2006/relationships/hyperlink" Target="https://www.tiktok.com/@informativost5/video/7074330512977906949" TargetMode="External"/><Relationship Id="rId18" Type="http://schemas.openxmlformats.org/officeDocument/2006/relationships/hyperlink" Target="https://www.tiktok.com/@informativost5/video/6952905224755367173?is_from_webapp=1&amp;sender_device=pc&amp;web_id=6915518856270611973" TargetMode="External"/><Relationship Id="rId751" Type="http://schemas.openxmlformats.org/officeDocument/2006/relationships/hyperlink" Target="https://www.tiktok.com/@informativost5/video/7074234157160762629" TargetMode="External"/><Relationship Id="rId750" Type="http://schemas.openxmlformats.org/officeDocument/2006/relationships/hyperlink" Target="https://www.tiktok.com/@informativost5/video/7073877913669537030" TargetMode="External"/><Relationship Id="rId84" Type="http://schemas.openxmlformats.org/officeDocument/2006/relationships/hyperlink" Target="https://www.tiktok.com/tag/volc%C3%A1n?lang=es" TargetMode="External"/><Relationship Id="rId83" Type="http://schemas.openxmlformats.org/officeDocument/2006/relationships/hyperlink" Target="https://www.tiktok.com/@informativost5/video/6964028951190686981?is_from_webapp=1&amp;sender_device=pc&amp;web_id=6915518856270611973" TargetMode="External"/><Relationship Id="rId86" Type="http://schemas.openxmlformats.org/officeDocument/2006/relationships/hyperlink" Target="https://www.tiktok.com/tag/graciasluna?lang=es" TargetMode="External"/><Relationship Id="rId85" Type="http://schemas.openxmlformats.org/officeDocument/2006/relationships/hyperlink" Target="https://www.tiktok.com/@informativost5/video/6964363313568304389?is_from_webapp=1&amp;sender_device=pc&amp;web_id=6915518856270611973" TargetMode="External"/><Relationship Id="rId88" Type="http://schemas.openxmlformats.org/officeDocument/2006/relationships/hyperlink" Target="https://www.tiktok.com/@informativost5/video/6964747157018627334" TargetMode="External"/><Relationship Id="rId87" Type="http://schemas.openxmlformats.org/officeDocument/2006/relationships/hyperlink" Target="https://www.tiktok.com/@informativost5/video/6964658089719123206" TargetMode="External"/><Relationship Id="rId89" Type="http://schemas.openxmlformats.org/officeDocument/2006/relationships/hyperlink" Target="https://www.tiktok.com/@informativost5/video/6964768400933424390" TargetMode="External"/><Relationship Id="rId709" Type="http://schemas.openxmlformats.org/officeDocument/2006/relationships/hyperlink" Target="https://www.tiktok.com/@informativost5/video/7065783560619265286" TargetMode="External"/><Relationship Id="rId708" Type="http://schemas.openxmlformats.org/officeDocument/2006/relationships/hyperlink" Target="https://www.tiktok.com/@informativost5/video/7065379736876502277" TargetMode="External"/><Relationship Id="rId707" Type="http://schemas.openxmlformats.org/officeDocument/2006/relationships/hyperlink" Target="https://www.tiktok.com/@informativost5/video/7065331444708658437" TargetMode="External"/><Relationship Id="rId706" Type="http://schemas.openxmlformats.org/officeDocument/2006/relationships/hyperlink" Target="https://www.tiktok.com/@informativost5/video/7064990476532829446" TargetMode="External"/><Relationship Id="rId80" Type="http://schemas.openxmlformats.org/officeDocument/2006/relationships/hyperlink" Target="https://www.tiktok.com/tag/perros?lang=es" TargetMode="External"/><Relationship Id="rId82" Type="http://schemas.openxmlformats.org/officeDocument/2006/relationships/hyperlink" Target="https://www.tiktok.com/tag/inmigraci%C3%B3n?lang=es" TargetMode="External"/><Relationship Id="rId81" Type="http://schemas.openxmlformats.org/officeDocument/2006/relationships/hyperlink" Target="https://www.tiktok.com/@informativost5/video/6963999002434063622?is_from_webapp=1&amp;sender_device=pc&amp;web_id=6915518856270611973" TargetMode="External"/><Relationship Id="rId701" Type="http://schemas.openxmlformats.org/officeDocument/2006/relationships/hyperlink" Target="https://www.tiktok.com/@informativost5/video/7064225879710305541" TargetMode="External"/><Relationship Id="rId700" Type="http://schemas.openxmlformats.org/officeDocument/2006/relationships/hyperlink" Target="https://www.tiktok.com/@informativost5/video/7063882138508217606" TargetMode="External"/><Relationship Id="rId705" Type="http://schemas.openxmlformats.org/officeDocument/2006/relationships/hyperlink" Target="https://www.tiktok.com/@informativost5/video/7064865933931613446" TargetMode="External"/><Relationship Id="rId704" Type="http://schemas.openxmlformats.org/officeDocument/2006/relationships/hyperlink" Target="https://www.tiktok.com/@informativost5/video/7064616016529100037" TargetMode="External"/><Relationship Id="rId703" Type="http://schemas.openxmlformats.org/officeDocument/2006/relationships/hyperlink" Target="https://www.tiktok.com/@informativost5/video/7064530717916564741" TargetMode="External"/><Relationship Id="rId702" Type="http://schemas.openxmlformats.org/officeDocument/2006/relationships/hyperlink" Target="https://www.tiktok.com/@informativost5/video/7064270800811019526" TargetMode="External"/><Relationship Id="rId73" Type="http://schemas.openxmlformats.org/officeDocument/2006/relationships/hyperlink" Target="https://www.tiktok.com/@informativost5/video/6963291642497469702?is_from_webapp=1&amp;sender_device=pc&amp;web_id=6915518856270611973" TargetMode="External"/><Relationship Id="rId72" Type="http://schemas.openxmlformats.org/officeDocument/2006/relationships/hyperlink" Target="https://www.tiktok.com/tag/trasplante?lang=es" TargetMode="External"/><Relationship Id="rId75" Type="http://schemas.openxmlformats.org/officeDocument/2006/relationships/hyperlink" Target="https://www.tiktok.com/@informativost5/video/6963625450178448645?is_from_webapp=1&amp;sender_device=pc&amp;web_id=6915518856270611973" TargetMode="External"/><Relationship Id="rId74" Type="http://schemas.openxmlformats.org/officeDocument/2006/relationships/hyperlink" Target="https://www.tiktok.com/tag/selfie?lang=es" TargetMode="External"/><Relationship Id="rId77" Type="http://schemas.openxmlformats.org/officeDocument/2006/relationships/hyperlink" Target="https://www.tiktok.com/@informativost5/video/6963725082980044037?is_from_webapp=1&amp;sender_device=pc&amp;web_id=6915518856270611973" TargetMode="External"/><Relationship Id="rId76" Type="http://schemas.openxmlformats.org/officeDocument/2006/relationships/hyperlink" Target="https://www.tiktok.com/tag/ceuta?lang=es" TargetMode="External"/><Relationship Id="rId79" Type="http://schemas.openxmlformats.org/officeDocument/2006/relationships/hyperlink" Target="https://www.tiktok.com/@informativost5/video/6963911559894682886?is_from_webapp=1&amp;sender_device=pc&amp;web_id=6915518856270611973" TargetMode="External"/><Relationship Id="rId78" Type="http://schemas.openxmlformats.org/officeDocument/2006/relationships/hyperlink" Target="https://www.tiktok.com/tag/ovejas?lang=es" TargetMode="External"/><Relationship Id="rId71" Type="http://schemas.openxmlformats.org/officeDocument/2006/relationships/hyperlink" Target="https://www.tiktok.com/@informativost5/video/6963259497603222790?is_from_webapp=1&amp;sender_device=pc&amp;web_id=6915518856270611973" TargetMode="External"/><Relationship Id="rId70" Type="http://schemas.openxmlformats.org/officeDocument/2006/relationships/hyperlink" Target="https://www.tiktok.com/tag/insectos?lang=es" TargetMode="External"/><Relationship Id="rId62" Type="http://schemas.openxmlformats.org/officeDocument/2006/relationships/hyperlink" Target="https://www.tiktok.com/tag/medicina?lang=es" TargetMode="External"/><Relationship Id="rId61" Type="http://schemas.openxmlformats.org/officeDocument/2006/relationships/hyperlink" Target="https://www.tiktok.com/@informativost5/video/6961398599422971141?is_from_webapp=1&amp;sender_device=pc&amp;web_id=6915518856270611973" TargetMode="External"/><Relationship Id="rId64" Type="http://schemas.openxmlformats.org/officeDocument/2006/relationships/hyperlink" Target="https://www.tiktok.com/tag/discapacidad?lang=es" TargetMode="External"/><Relationship Id="rId63" Type="http://schemas.openxmlformats.org/officeDocument/2006/relationships/hyperlink" Target="https://www.tiktok.com/@informativost5/video/6961773138203938054?is_from_webapp=1&amp;sender_device=pc&amp;web_id=6915518856270611973" TargetMode="External"/><Relationship Id="rId66" Type="http://schemas.openxmlformats.org/officeDocument/2006/relationships/hyperlink" Target="https://www.tiktok.com/tag/medusa?lang=es" TargetMode="External"/><Relationship Id="rId65" Type="http://schemas.openxmlformats.org/officeDocument/2006/relationships/hyperlink" Target="https://www.tiktok.com/@informativost5/video/6961885084894907653?is_from_webapp=1&amp;sender_device=pc&amp;web_id=6915518856270611973" TargetMode="External"/><Relationship Id="rId68" Type="http://schemas.openxmlformats.org/officeDocument/2006/relationships/hyperlink" Target="https://www.tiktok.com/tag/inmigraci%C3%B3n?lang=es" TargetMode="External"/><Relationship Id="rId67" Type="http://schemas.openxmlformats.org/officeDocument/2006/relationships/hyperlink" Target="https://www.tiktok.com/@informativost5/video/6962143521436454149?is_from_webapp=1&amp;sender_device=pc&amp;web_id=6915518856270611973" TargetMode="External"/><Relationship Id="rId729" Type="http://schemas.openxmlformats.org/officeDocument/2006/relationships/hyperlink" Target="https://www.tiktok.com/@informativost5/video/7069467860132760838" TargetMode="External"/><Relationship Id="rId728" Type="http://schemas.openxmlformats.org/officeDocument/2006/relationships/hyperlink" Target="https://www.tiktok.com/@informativost5/video/7069429983898291461" TargetMode="External"/><Relationship Id="rId60" Type="http://schemas.openxmlformats.org/officeDocument/2006/relationships/hyperlink" Target="https://www.tiktok.com/tag/gorila?lang=es" TargetMode="External"/><Relationship Id="rId723" Type="http://schemas.openxmlformats.org/officeDocument/2006/relationships/hyperlink" Target="https://www.tiktok.com/@informativost5/video/7068382998986640645" TargetMode="External"/><Relationship Id="rId722" Type="http://schemas.openxmlformats.org/officeDocument/2006/relationships/hyperlink" Target="https://www.tiktok.com/@informativost5/video/7068310439058263301" TargetMode="External"/><Relationship Id="rId721" Type="http://schemas.openxmlformats.org/officeDocument/2006/relationships/hyperlink" Target="https://www.tiktok.com/@informativost5/video/7067970746408045830" TargetMode="External"/><Relationship Id="rId720" Type="http://schemas.openxmlformats.org/officeDocument/2006/relationships/hyperlink" Target="https://www.tiktok.com/@informativost5/video/7067928168434339078" TargetMode="External"/><Relationship Id="rId727" Type="http://schemas.openxmlformats.org/officeDocument/2006/relationships/hyperlink" Target="https://www.tiktok.com/@informativost5/video/7069063647607246085" TargetMode="External"/><Relationship Id="rId726" Type="http://schemas.openxmlformats.org/officeDocument/2006/relationships/hyperlink" Target="https://www.tiktok.com/tag/ucrania" TargetMode="External"/><Relationship Id="rId725" Type="http://schemas.openxmlformats.org/officeDocument/2006/relationships/hyperlink" Target="https://www.tiktok.com/@informativost5/video/7069004878214892806" TargetMode="External"/><Relationship Id="rId724" Type="http://schemas.openxmlformats.org/officeDocument/2006/relationships/hyperlink" Target="https://www.tiktok.com/@informativost5/video/7068944428009901317" TargetMode="External"/><Relationship Id="rId69" Type="http://schemas.openxmlformats.org/officeDocument/2006/relationships/hyperlink" Target="https://www.tiktok.com/@informativost5/video/6963173196791074054?is_from_webapp=1&amp;sender_device=pc&amp;web_id=6915518856270611973" TargetMode="External"/><Relationship Id="rId51" Type="http://schemas.openxmlformats.org/officeDocument/2006/relationships/hyperlink" Target="https://www.tiktok.com/@informativost5/video/6959083081928166661?is_from_webapp=1&amp;sender_device=pc&amp;web_id=6915518856270611973" TargetMode="External"/><Relationship Id="rId50" Type="http://schemas.openxmlformats.org/officeDocument/2006/relationships/hyperlink" Target="https://www.tiktok.com/tag/parto?lang=es" TargetMode="External"/><Relationship Id="rId53" Type="http://schemas.openxmlformats.org/officeDocument/2006/relationships/hyperlink" Target="https://www.tiktok.com/@informativost5/video/6959542909976825093?is_from_webapp=1&amp;sender_device=pc&amp;web_id=6915518856270611973" TargetMode="External"/><Relationship Id="rId52" Type="http://schemas.openxmlformats.org/officeDocument/2006/relationships/hyperlink" Target="https://www.tiktok.com/tag/rescate?lang=es" TargetMode="External"/><Relationship Id="rId55" Type="http://schemas.openxmlformats.org/officeDocument/2006/relationships/hyperlink" Target="https://www.tiktok.com/@informativost5/video/6959872390297931013?is_from_webapp=1&amp;sender_device=pc&amp;web_id=6915518856270611973" TargetMode="External"/><Relationship Id="rId54" Type="http://schemas.openxmlformats.org/officeDocument/2006/relationships/hyperlink" Target="https://www.tiktok.com/tag/happy?lang=es" TargetMode="External"/><Relationship Id="rId57" Type="http://schemas.openxmlformats.org/officeDocument/2006/relationships/hyperlink" Target="https://www.tiktok.com/@informativost5/video/6960658975478058246?is_from_webapp=1&amp;sender_device=pc&amp;web_id=6915518856270611973" TargetMode="External"/><Relationship Id="rId56" Type="http://schemas.openxmlformats.org/officeDocument/2006/relationships/hyperlink" Target="https://www.tiktok.com/tag/animales?lang=es" TargetMode="External"/><Relationship Id="rId719" Type="http://schemas.openxmlformats.org/officeDocument/2006/relationships/hyperlink" Target="https://www.tiktok.com/@informativost5/video/7067567799027191046" TargetMode="External"/><Relationship Id="rId718" Type="http://schemas.openxmlformats.org/officeDocument/2006/relationships/hyperlink" Target="https://www.tiktok.com/@informativost5/video/7067476391826148613" TargetMode="External"/><Relationship Id="rId717" Type="http://schemas.openxmlformats.org/officeDocument/2006/relationships/hyperlink" Target="https://www.tiktok.com/@informativost5/video/7067227756471340293" TargetMode="External"/><Relationship Id="rId712" Type="http://schemas.openxmlformats.org/officeDocument/2006/relationships/hyperlink" Target="https://www.tiktok.com/@informativost5/video/7066457013919747334" TargetMode="External"/><Relationship Id="rId711" Type="http://schemas.openxmlformats.org/officeDocument/2006/relationships/hyperlink" Target="https://www.tiktok.com/@informativost5/video/7066132119508061446" TargetMode="External"/><Relationship Id="rId710" Type="http://schemas.openxmlformats.org/officeDocument/2006/relationships/hyperlink" Target="https://www.tiktok.com/@informativost5/video/7065981427166235909" TargetMode="External"/><Relationship Id="rId716" Type="http://schemas.openxmlformats.org/officeDocument/2006/relationships/hyperlink" Target="https://www.tiktok.com/@informativost5/video/7067179191300558085" TargetMode="External"/><Relationship Id="rId715" Type="http://schemas.openxmlformats.org/officeDocument/2006/relationships/hyperlink" Target="https://www.tiktok.com/@informativost5/video/7066861874716888326" TargetMode="External"/><Relationship Id="rId714" Type="http://schemas.openxmlformats.org/officeDocument/2006/relationships/hyperlink" Target="https://www.tiktok.com/@informativost5/video/7066838127997914374" TargetMode="External"/><Relationship Id="rId713" Type="http://schemas.openxmlformats.org/officeDocument/2006/relationships/hyperlink" Target="https://www.tiktok.com/@informativost5/video/7066490103601908998" TargetMode="External"/><Relationship Id="rId59" Type="http://schemas.openxmlformats.org/officeDocument/2006/relationships/hyperlink" Target="https://www.tiktok.com/@informativost5/video/6960978384432254213?is_from_webapp=1&amp;sender_device=pc&amp;web_id=6915518856270611973" TargetMode="External"/><Relationship Id="rId58" Type="http://schemas.openxmlformats.org/officeDocument/2006/relationships/hyperlink" Target="https://www.tiktok.com/tag/estadodealarma?lang=es" TargetMode="External"/><Relationship Id="rId590" Type="http://schemas.openxmlformats.org/officeDocument/2006/relationships/hyperlink" Target="https://www.tiktok.com/@informativost5/video/7042699501982862597" TargetMode="External"/><Relationship Id="rId107" Type="http://schemas.openxmlformats.org/officeDocument/2006/relationships/hyperlink" Target="https://www.tiktok.com/@informativost5/video/6967284496462793989" TargetMode="External"/><Relationship Id="rId349" Type="http://schemas.openxmlformats.org/officeDocument/2006/relationships/hyperlink" Target="https://www.tiktok.com/@informativost5/video/7010379625058618630" TargetMode="External"/><Relationship Id="rId106" Type="http://schemas.openxmlformats.org/officeDocument/2006/relationships/hyperlink" Target="https://www.tiktok.com/@informativost5/video/6967295985961667845" TargetMode="External"/><Relationship Id="rId348" Type="http://schemas.openxmlformats.org/officeDocument/2006/relationships/hyperlink" Target="https://www.tiktok.com/@informativost5/video/7010295880364428549" TargetMode="External"/><Relationship Id="rId105" Type="http://schemas.openxmlformats.org/officeDocument/2006/relationships/hyperlink" Target="https://www.tiktok.com/@informativost5/video/6967337618564517126" TargetMode="External"/><Relationship Id="rId347" Type="http://schemas.openxmlformats.org/officeDocument/2006/relationships/hyperlink" Target="https://www.tiktok.com/@informativost5/video/7010103351488564486" TargetMode="External"/><Relationship Id="rId589" Type="http://schemas.openxmlformats.org/officeDocument/2006/relationships/hyperlink" Target="https://www.tiktok.com/@informativost5/video/7042683168910003461" TargetMode="External"/><Relationship Id="rId104" Type="http://schemas.openxmlformats.org/officeDocument/2006/relationships/hyperlink" Target="https://www.tiktok.com/@informativost5/video/6967318619554434309" TargetMode="External"/><Relationship Id="rId346" Type="http://schemas.openxmlformats.org/officeDocument/2006/relationships/hyperlink" Target="https://www.tiktok.com/@informativost5/video/7010011619304475910" TargetMode="External"/><Relationship Id="rId588" Type="http://schemas.openxmlformats.org/officeDocument/2006/relationships/hyperlink" Target="https://www.tiktok.com/@informativost5/video/7042582207755521286" TargetMode="External"/><Relationship Id="rId109" Type="http://schemas.openxmlformats.org/officeDocument/2006/relationships/hyperlink" Target="https://www.tiktok.com/@informativost5/video/6968478484389825797" TargetMode="External"/><Relationship Id="rId108" Type="http://schemas.openxmlformats.org/officeDocument/2006/relationships/hyperlink" Target="https://www.tiktok.com/@informativost5/video/6968448265276755205" TargetMode="External"/><Relationship Id="rId341" Type="http://schemas.openxmlformats.org/officeDocument/2006/relationships/hyperlink" Target="https://www.tiktok.com/@informativost5/video/7008925246950477062" TargetMode="External"/><Relationship Id="rId583" Type="http://schemas.openxmlformats.org/officeDocument/2006/relationships/hyperlink" Target="https://www.tiktok.com/@informativost5/video/7041934454050360582" TargetMode="External"/><Relationship Id="rId340" Type="http://schemas.openxmlformats.org/officeDocument/2006/relationships/hyperlink" Target="https://www.tiktok.com/@informativost5/video/7008828901359226118" TargetMode="External"/><Relationship Id="rId582" Type="http://schemas.openxmlformats.org/officeDocument/2006/relationships/hyperlink" Target="https://www.tiktok.com/@informativost5/video/7041844878870842629" TargetMode="External"/><Relationship Id="rId581" Type="http://schemas.openxmlformats.org/officeDocument/2006/relationships/hyperlink" Target="https://www.tiktok.com/@informativost5/video/7041594929046506758" TargetMode="External"/><Relationship Id="rId580" Type="http://schemas.openxmlformats.org/officeDocument/2006/relationships/hyperlink" Target="https://www.tiktok.com/@informativost5/video/7041568555447422214" TargetMode="External"/><Relationship Id="rId103" Type="http://schemas.openxmlformats.org/officeDocument/2006/relationships/hyperlink" Target="https://www.tiktok.com/@informativost5/video/6967267938373995782" TargetMode="External"/><Relationship Id="rId345" Type="http://schemas.openxmlformats.org/officeDocument/2006/relationships/hyperlink" Target="https://www.tiktok.com/@informativost5/video/7009912279760260358" TargetMode="External"/><Relationship Id="rId587" Type="http://schemas.openxmlformats.org/officeDocument/2006/relationships/hyperlink" Target="https://www.tiktok.com/@informativost5/video/7042307445758184710" TargetMode="External"/><Relationship Id="rId102" Type="http://schemas.openxmlformats.org/officeDocument/2006/relationships/hyperlink" Target="https://www.tiktok.com/@informativost5/video/6966999874126548230" TargetMode="External"/><Relationship Id="rId344" Type="http://schemas.openxmlformats.org/officeDocument/2006/relationships/hyperlink" Target="https://www.tiktok.com/@informativost5/video/7009728940088560901" TargetMode="External"/><Relationship Id="rId586" Type="http://schemas.openxmlformats.org/officeDocument/2006/relationships/hyperlink" Target="https://www.tiktok.com/@informativost5/video/7042304488455097605" TargetMode="External"/><Relationship Id="rId101" Type="http://schemas.openxmlformats.org/officeDocument/2006/relationships/hyperlink" Target="https://www.tiktok.com/@informativost5/video/6966970942786489606" TargetMode="External"/><Relationship Id="rId343" Type="http://schemas.openxmlformats.org/officeDocument/2006/relationships/hyperlink" Target="https://www.tiktok.com/@informativost5/video/7009687781291216134" TargetMode="External"/><Relationship Id="rId585" Type="http://schemas.openxmlformats.org/officeDocument/2006/relationships/hyperlink" Target="https://www.tiktok.com/@informativost5/video/7042223342765624581" TargetMode="External"/><Relationship Id="rId100" Type="http://schemas.openxmlformats.org/officeDocument/2006/relationships/hyperlink" Target="https://www.tiktok.com/@informativost5/video/6966925161073249541" TargetMode="External"/><Relationship Id="rId342" Type="http://schemas.openxmlformats.org/officeDocument/2006/relationships/hyperlink" Target="https://www.tiktok.com/@informativost5/video/7008822595998977285" TargetMode="External"/><Relationship Id="rId584" Type="http://schemas.openxmlformats.org/officeDocument/2006/relationships/hyperlink" Target="https://www.tiktok.com/@informativost5/video/7041956629331430662" TargetMode="External"/><Relationship Id="rId338" Type="http://schemas.openxmlformats.org/officeDocument/2006/relationships/hyperlink" Target="https://www.tiktok.com/@informativost5/video/7008920266655010054" TargetMode="External"/><Relationship Id="rId337" Type="http://schemas.openxmlformats.org/officeDocument/2006/relationships/hyperlink" Target="https://www.tiktok.com/@informativost5/video/7008896962921565446" TargetMode="External"/><Relationship Id="rId579" Type="http://schemas.openxmlformats.org/officeDocument/2006/relationships/hyperlink" Target="https://www.tiktok.com/@informativost5/video/7041480644387556613" TargetMode="External"/><Relationship Id="rId336" Type="http://schemas.openxmlformats.org/officeDocument/2006/relationships/hyperlink" Target="https://www.tiktok.com/@informativost5/video/7008806096500460805" TargetMode="External"/><Relationship Id="rId578" Type="http://schemas.openxmlformats.org/officeDocument/2006/relationships/hyperlink" Target="https://www.tiktok.com/@informativost5/video/7041231134981770502" TargetMode="External"/><Relationship Id="rId335" Type="http://schemas.openxmlformats.org/officeDocument/2006/relationships/hyperlink" Target="https://www.tiktok.com/@informativost5/video/7008624194384612614" TargetMode="External"/><Relationship Id="rId577" Type="http://schemas.openxmlformats.org/officeDocument/2006/relationships/hyperlink" Target="https://www.tiktok.com/@informativost5/video/7041189093450992902" TargetMode="External"/><Relationship Id="rId339" Type="http://schemas.openxmlformats.org/officeDocument/2006/relationships/hyperlink" Target="https://www.tiktok.com/@informativost5/video/7008926233408851205" TargetMode="External"/><Relationship Id="rId330" Type="http://schemas.openxmlformats.org/officeDocument/2006/relationships/hyperlink" Target="https://www.tiktok.com/@informativost5/video/7008195158369914117" TargetMode="External"/><Relationship Id="rId572" Type="http://schemas.openxmlformats.org/officeDocument/2006/relationships/hyperlink" Target="https://www.tiktok.com/@informativost5/video/7040006497077644550" TargetMode="External"/><Relationship Id="rId571" Type="http://schemas.openxmlformats.org/officeDocument/2006/relationships/hyperlink" Target="https://www.tiktok.com/@informativost5/video/7040120710991334662" TargetMode="External"/><Relationship Id="rId570" Type="http://schemas.openxmlformats.org/officeDocument/2006/relationships/hyperlink" Target="https://www.tiktok.com/@informativost5/video/7040087309009669381" TargetMode="External"/><Relationship Id="rId334" Type="http://schemas.openxmlformats.org/officeDocument/2006/relationships/hyperlink" Target="https://www.tiktok.com/@informativost5/video/7008561765340466437" TargetMode="External"/><Relationship Id="rId576" Type="http://schemas.openxmlformats.org/officeDocument/2006/relationships/hyperlink" Target="https://www.tiktok.com/@informativost5/video/7041101606670159110" TargetMode="External"/><Relationship Id="rId333" Type="http://schemas.openxmlformats.org/officeDocument/2006/relationships/hyperlink" Target="https://www.tiktok.com/@informativost5/video/7008559447450668293" TargetMode="External"/><Relationship Id="rId575" Type="http://schemas.openxmlformats.org/officeDocument/2006/relationships/hyperlink" Target="https://www.tiktok.com/@informativost5/video/7040051536679947525" TargetMode="External"/><Relationship Id="rId332" Type="http://schemas.openxmlformats.org/officeDocument/2006/relationships/hyperlink" Target="https://www.tiktok.com/@informativost5/video/7008525751976725766" TargetMode="External"/><Relationship Id="rId574" Type="http://schemas.openxmlformats.org/officeDocument/2006/relationships/hyperlink" Target="https://www.tiktok.com/@informativost5/video/7040010450037214469" TargetMode="External"/><Relationship Id="rId331" Type="http://schemas.openxmlformats.org/officeDocument/2006/relationships/hyperlink" Target="https://www.tiktok.com/@informativost5/video/7008427488447761670" TargetMode="External"/><Relationship Id="rId573" Type="http://schemas.openxmlformats.org/officeDocument/2006/relationships/hyperlink" Target="https://www.tiktok.com/@informativost5/video/7040055183103003910" TargetMode="External"/><Relationship Id="rId370" Type="http://schemas.openxmlformats.org/officeDocument/2006/relationships/hyperlink" Target="https://www.tiktok.com/@informativost5/video/7012650111197007109" TargetMode="External"/><Relationship Id="rId129" Type="http://schemas.openxmlformats.org/officeDocument/2006/relationships/hyperlink" Target="https://www.tiktok.com/@informativost5/video/6971696730219793670" TargetMode="External"/><Relationship Id="rId128" Type="http://schemas.openxmlformats.org/officeDocument/2006/relationships/hyperlink" Target="https://www.tiktok.com/@informativost5/video/6971447262165667078" TargetMode="External"/><Relationship Id="rId127" Type="http://schemas.openxmlformats.org/officeDocument/2006/relationships/hyperlink" Target="https://www.tiktok.com/@informativost5/video/6971421772717526278" TargetMode="External"/><Relationship Id="rId369" Type="http://schemas.openxmlformats.org/officeDocument/2006/relationships/hyperlink" Target="https://www.tiktok.com/@informativost5/video/7012636935743196421" TargetMode="External"/><Relationship Id="rId126" Type="http://schemas.openxmlformats.org/officeDocument/2006/relationships/hyperlink" Target="https://www.tiktok.com/@informativost5/video/6971354484958055686" TargetMode="External"/><Relationship Id="rId368" Type="http://schemas.openxmlformats.org/officeDocument/2006/relationships/hyperlink" Target="https://www.tiktok.com/@informativost5/video/7012609169593289990" TargetMode="External"/><Relationship Id="rId121" Type="http://schemas.openxmlformats.org/officeDocument/2006/relationships/hyperlink" Target="https://www.tiktok.com/@informativost5/video/6969941079516876037" TargetMode="External"/><Relationship Id="rId363" Type="http://schemas.openxmlformats.org/officeDocument/2006/relationships/hyperlink" Target="https://www.tiktok.com/@informativost5/video/7011506429290876166" TargetMode="External"/><Relationship Id="rId120" Type="http://schemas.openxmlformats.org/officeDocument/2006/relationships/hyperlink" Target="https://www.tiktok.com/@informativost5/video/6969939110458821894" TargetMode="External"/><Relationship Id="rId362" Type="http://schemas.openxmlformats.org/officeDocument/2006/relationships/hyperlink" Target="https://www.tiktok.com/@informativost5/video/7011496373069581573" TargetMode="External"/><Relationship Id="rId361" Type="http://schemas.openxmlformats.org/officeDocument/2006/relationships/hyperlink" Target="https://www.tiktok.com/@informativost5/video/7011490616022453509" TargetMode="External"/><Relationship Id="rId360" Type="http://schemas.openxmlformats.org/officeDocument/2006/relationships/hyperlink" Target="https://www.tiktok.com/@informativost5/video/7011267207564987654" TargetMode="External"/><Relationship Id="rId125" Type="http://schemas.openxmlformats.org/officeDocument/2006/relationships/hyperlink" Target="https://www.tiktok.com/@informativost5/video/6971079922815192326" TargetMode="External"/><Relationship Id="rId367" Type="http://schemas.openxmlformats.org/officeDocument/2006/relationships/hyperlink" Target="https://www.tiktok.com/@informativost5/video/7012517314239220998" TargetMode="External"/><Relationship Id="rId124" Type="http://schemas.openxmlformats.org/officeDocument/2006/relationships/hyperlink" Target="https://www.tiktok.com/@informativost5/video/6971048170780380421" TargetMode="External"/><Relationship Id="rId366" Type="http://schemas.openxmlformats.org/officeDocument/2006/relationships/hyperlink" Target="https://www.tiktok.com/@informativost5/video/7012324714093841669" TargetMode="External"/><Relationship Id="rId123" Type="http://schemas.openxmlformats.org/officeDocument/2006/relationships/hyperlink" Target="https://www.tiktok.com/@informativost5?lang=es" TargetMode="External"/><Relationship Id="rId365" Type="http://schemas.openxmlformats.org/officeDocument/2006/relationships/hyperlink" Target="https://www.tiktok.com/@informativost5/video/7011104048627698949" TargetMode="External"/><Relationship Id="rId122" Type="http://schemas.openxmlformats.org/officeDocument/2006/relationships/hyperlink" Target="https://www.tiktok.com/@informativost5/video/6969942188687920389" TargetMode="External"/><Relationship Id="rId364" Type="http://schemas.openxmlformats.org/officeDocument/2006/relationships/hyperlink" Target="https://www.tiktok.com/@informativost5/video/7011148738970307845" TargetMode="External"/><Relationship Id="rId95" Type="http://schemas.openxmlformats.org/officeDocument/2006/relationships/hyperlink" Target="https://www.tiktok.com/@informativost5/video/6966225315001584902" TargetMode="External"/><Relationship Id="rId94" Type="http://schemas.openxmlformats.org/officeDocument/2006/relationships/hyperlink" Target="https://www.tiktok.com/@informativost5/video/6966138820920102149" TargetMode="External"/><Relationship Id="rId97" Type="http://schemas.openxmlformats.org/officeDocument/2006/relationships/hyperlink" Target="https://www.tiktok.com/@informativost5?lang=es" TargetMode="External"/><Relationship Id="rId96" Type="http://schemas.openxmlformats.org/officeDocument/2006/relationships/hyperlink" Target="https://www.tiktok.com/@informativost5/video/6966311094906293509" TargetMode="External"/><Relationship Id="rId99" Type="http://schemas.openxmlformats.org/officeDocument/2006/relationships/hyperlink" Target="https://www.tiktok.com/@informativost5/video/6966697356402167045" TargetMode="External"/><Relationship Id="rId98" Type="http://schemas.openxmlformats.org/officeDocument/2006/relationships/hyperlink" Target="https://www.tiktok.com/@informativost5/video/6966620280982605061" TargetMode="External"/><Relationship Id="rId91" Type="http://schemas.openxmlformats.org/officeDocument/2006/relationships/hyperlink" Target="https://www.tiktok.com/@informativost5/video/6965490363096190213" TargetMode="External"/><Relationship Id="rId90" Type="http://schemas.openxmlformats.org/officeDocument/2006/relationships/hyperlink" Target="https://www.tiktok.com/@informativost5/video/6965189657873190150" TargetMode="External"/><Relationship Id="rId93" Type="http://schemas.openxmlformats.org/officeDocument/2006/relationships/hyperlink" Target="https://www.tiktok.com/@informativost5/video/6965952519570836742" TargetMode="External"/><Relationship Id="rId92" Type="http://schemas.openxmlformats.org/officeDocument/2006/relationships/hyperlink" Target="https://www.tiktok.com/@informativost5/video/6965858187513777413" TargetMode="External"/><Relationship Id="rId118" Type="http://schemas.openxmlformats.org/officeDocument/2006/relationships/hyperlink" Target="https://www.tiktok.com/@informativost5/video/6969592625686940933" TargetMode="External"/><Relationship Id="rId117" Type="http://schemas.openxmlformats.org/officeDocument/2006/relationships/hyperlink" Target="https://www.tiktok.com/@informativost5/video/6969556412120714501" TargetMode="External"/><Relationship Id="rId359" Type="http://schemas.openxmlformats.org/officeDocument/2006/relationships/hyperlink" Target="https://www.tiktok.com/@informativost5/video/7011221941696711942" TargetMode="External"/><Relationship Id="rId116" Type="http://schemas.openxmlformats.org/officeDocument/2006/relationships/hyperlink" Target="https://www.tiktok.com/@informativost5/video/6969504301806898437" TargetMode="External"/><Relationship Id="rId358" Type="http://schemas.openxmlformats.org/officeDocument/2006/relationships/hyperlink" Target="https://www.tiktok.com/@informativost5/video/7011146204524449029" TargetMode="External"/><Relationship Id="rId115" Type="http://schemas.openxmlformats.org/officeDocument/2006/relationships/hyperlink" Target="https://www.tiktok.com/@informativost5/video/6969226991035878661" TargetMode="External"/><Relationship Id="rId357" Type="http://schemas.openxmlformats.org/officeDocument/2006/relationships/hyperlink" Target="https://www.tiktok.com/@informativost5/video/7011123892274105606" TargetMode="External"/><Relationship Id="rId599" Type="http://schemas.openxmlformats.org/officeDocument/2006/relationships/hyperlink" Target="https://www.tiktok.com/@informativost5/video/7044074089421507846" TargetMode="External"/><Relationship Id="rId119" Type="http://schemas.openxmlformats.org/officeDocument/2006/relationships/hyperlink" Target="https://www.tiktok.com/@informativost5/video/6969861889195052293" TargetMode="External"/><Relationship Id="rId110" Type="http://schemas.openxmlformats.org/officeDocument/2006/relationships/hyperlink" Target="https://www.tiktok.com/@informativost5/video/6968724231089687813" TargetMode="External"/><Relationship Id="rId352" Type="http://schemas.openxmlformats.org/officeDocument/2006/relationships/hyperlink" Target="https://www.tiktok.com/@informativost5/video/7010676146970971397" TargetMode="External"/><Relationship Id="rId594" Type="http://schemas.openxmlformats.org/officeDocument/2006/relationships/hyperlink" Target="https://www.tiktok.com/@informativost5/video/7042720776323075334" TargetMode="External"/><Relationship Id="rId351" Type="http://schemas.openxmlformats.org/officeDocument/2006/relationships/hyperlink" Target="https://www.tiktok.com/@informativost5/video/7010474292114705669" TargetMode="External"/><Relationship Id="rId593" Type="http://schemas.openxmlformats.org/officeDocument/2006/relationships/hyperlink" Target="https://www.tiktok.com/@informativost5/video/7042637578914368774" TargetMode="External"/><Relationship Id="rId350" Type="http://schemas.openxmlformats.org/officeDocument/2006/relationships/hyperlink" Target="https://www.tiktok.com/@informativost5/video/7010406360458251525" TargetMode="External"/><Relationship Id="rId592" Type="http://schemas.openxmlformats.org/officeDocument/2006/relationships/hyperlink" Target="https://www.tiktok.com/@informativost5/video/7042719593848229126" TargetMode="External"/><Relationship Id="rId591" Type="http://schemas.openxmlformats.org/officeDocument/2006/relationships/hyperlink" Target="https://www.tiktok.com/@informativost5/video/7042621035912367365" TargetMode="External"/><Relationship Id="rId114" Type="http://schemas.openxmlformats.org/officeDocument/2006/relationships/hyperlink" Target="https://www.tiktok.com/@informativost5/video/6969193036819549445" TargetMode="External"/><Relationship Id="rId356" Type="http://schemas.openxmlformats.org/officeDocument/2006/relationships/hyperlink" Target="https://www.tiktok.com/@informativost5/video/7010878041681399045" TargetMode="External"/><Relationship Id="rId598" Type="http://schemas.openxmlformats.org/officeDocument/2006/relationships/hyperlink" Target="https://www.tiktok.com/@informativost5/video/7043801236742720774" TargetMode="External"/><Relationship Id="rId113" Type="http://schemas.openxmlformats.org/officeDocument/2006/relationships/hyperlink" Target="https://www.tiktok.com/@informativost5/video/6969102635651665158" TargetMode="External"/><Relationship Id="rId355" Type="http://schemas.openxmlformats.org/officeDocument/2006/relationships/hyperlink" Target="https://www.tiktok.com/@informativost5/video/7010848741653548293" TargetMode="External"/><Relationship Id="rId597" Type="http://schemas.openxmlformats.org/officeDocument/2006/relationships/hyperlink" Target="https://www.tiktok.com/@informativost5/video/7043795749104143621" TargetMode="External"/><Relationship Id="rId112" Type="http://schemas.openxmlformats.org/officeDocument/2006/relationships/hyperlink" Target="https://www.tiktok.com/@informativost5/video/6968854209127075077" TargetMode="External"/><Relationship Id="rId354" Type="http://schemas.openxmlformats.org/officeDocument/2006/relationships/hyperlink" Target="https://www.tiktok.com/@informativost5/video/7010775771778141446" TargetMode="External"/><Relationship Id="rId596" Type="http://schemas.openxmlformats.org/officeDocument/2006/relationships/hyperlink" Target="https://www.tiktok.com/@informativost5/video/7043718924524997893" TargetMode="External"/><Relationship Id="rId111" Type="http://schemas.openxmlformats.org/officeDocument/2006/relationships/hyperlink" Target="https://www.tiktok.com/@informativost5?lang=es" TargetMode="External"/><Relationship Id="rId353" Type="http://schemas.openxmlformats.org/officeDocument/2006/relationships/hyperlink" Target="https://www.tiktok.com/@informativost5/video/7010754015059397893" TargetMode="External"/><Relationship Id="rId595" Type="http://schemas.openxmlformats.org/officeDocument/2006/relationships/hyperlink" Target="https://www.tiktok.com/@informativost5/video/7043696398142885126" TargetMode="External"/><Relationship Id="rId305" Type="http://schemas.openxmlformats.org/officeDocument/2006/relationships/hyperlink" Target="https://www.tiktok.com/@informativost5/video/7005186848251202821" TargetMode="External"/><Relationship Id="rId547" Type="http://schemas.openxmlformats.org/officeDocument/2006/relationships/hyperlink" Target="https://www.tiktok.com/@informativost5/video/7036656769766051077" TargetMode="External"/><Relationship Id="rId789" Type="http://schemas.openxmlformats.org/officeDocument/2006/relationships/hyperlink" Target="https://www.tiktok.com/@informativost5/video/7081354151489260806" TargetMode="External"/><Relationship Id="rId304" Type="http://schemas.openxmlformats.org/officeDocument/2006/relationships/hyperlink" Target="https://www.tiktok.com/@informativost5/video/7005086128172731654" TargetMode="External"/><Relationship Id="rId546" Type="http://schemas.openxmlformats.org/officeDocument/2006/relationships/hyperlink" Target="https://www.tiktok.com/@informativost5/video/7036403209891564806" TargetMode="External"/><Relationship Id="rId788" Type="http://schemas.openxmlformats.org/officeDocument/2006/relationships/hyperlink" Target="https://www.tiktok.com/@informativost5/video/7081209511406488837" TargetMode="External"/><Relationship Id="rId303" Type="http://schemas.openxmlformats.org/officeDocument/2006/relationships/hyperlink" Target="https://www.tiktok.com/@informativost5/video/7004915433044200710" TargetMode="External"/><Relationship Id="rId545" Type="http://schemas.openxmlformats.org/officeDocument/2006/relationships/hyperlink" Target="https://www.tiktok.com/@informativost5/video/7036374431702289670" TargetMode="External"/><Relationship Id="rId787" Type="http://schemas.openxmlformats.org/officeDocument/2006/relationships/hyperlink" Target="https://www.tiktok.com/@informativost5/video/7080958231761243398" TargetMode="External"/><Relationship Id="rId302" Type="http://schemas.openxmlformats.org/officeDocument/2006/relationships/hyperlink" Target="https://www.tiktok.com/@informativost5/video/7004849900173200646" TargetMode="External"/><Relationship Id="rId544" Type="http://schemas.openxmlformats.org/officeDocument/2006/relationships/hyperlink" Target="https://www.tiktok.com/@informativost5/video/7036277911682370822" TargetMode="External"/><Relationship Id="rId786" Type="http://schemas.openxmlformats.org/officeDocument/2006/relationships/hyperlink" Target="https://www.tiktok.com/@informativost5/video/7080821579747265798" TargetMode="External"/><Relationship Id="rId309" Type="http://schemas.openxmlformats.org/officeDocument/2006/relationships/hyperlink" Target="https://www.tiktok.com/@informativost5/video/7005599304433847557" TargetMode="External"/><Relationship Id="rId308" Type="http://schemas.openxmlformats.org/officeDocument/2006/relationships/hyperlink" Target="https://www.tiktok.com/@informativost5/video/7005555694694878470" TargetMode="External"/><Relationship Id="rId307" Type="http://schemas.openxmlformats.org/officeDocument/2006/relationships/hyperlink" Target="https://www.tiktok.com/@informativost5/video/7005461746689346822" TargetMode="External"/><Relationship Id="rId549" Type="http://schemas.openxmlformats.org/officeDocument/2006/relationships/hyperlink" Target="https://www.tiktok.com/@informativost5/video/7036759902953426182" TargetMode="External"/><Relationship Id="rId306" Type="http://schemas.openxmlformats.org/officeDocument/2006/relationships/hyperlink" Target="https://www.tiktok.com/@informativost5/video/7005216454387748101" TargetMode="External"/><Relationship Id="rId548" Type="http://schemas.openxmlformats.org/officeDocument/2006/relationships/hyperlink" Target="https://www.tiktok.com/@informativost5/video/7036746083770322182" TargetMode="External"/><Relationship Id="rId781" Type="http://schemas.openxmlformats.org/officeDocument/2006/relationships/hyperlink" Target="https://www.tiktok.com/@informativost5/video/7079852968639565061" TargetMode="External"/><Relationship Id="rId780" Type="http://schemas.openxmlformats.org/officeDocument/2006/relationships/hyperlink" Target="https://www.tiktok.com/@informativost5/video/7079814196086557957" TargetMode="External"/><Relationship Id="rId301" Type="http://schemas.openxmlformats.org/officeDocument/2006/relationships/hyperlink" Target="https://www.tiktok.com/@informativost5/video/7004816723387895045" TargetMode="External"/><Relationship Id="rId543" Type="http://schemas.openxmlformats.org/officeDocument/2006/relationships/hyperlink" Target="https://www.tiktok.com/@informativost5/video/7036034375972048134" TargetMode="External"/><Relationship Id="rId785" Type="http://schemas.openxmlformats.org/officeDocument/2006/relationships/hyperlink" Target="https://www.tiktok.com/@informativost5/video/7080623461588045062" TargetMode="External"/><Relationship Id="rId300" Type="http://schemas.openxmlformats.org/officeDocument/2006/relationships/hyperlink" Target="https://www.tiktok.com/@informativost5/video/7003637639312067846" TargetMode="External"/><Relationship Id="rId542" Type="http://schemas.openxmlformats.org/officeDocument/2006/relationships/hyperlink" Target="https://www.tiktok.com/@informativost5/video/7036024340806257925" TargetMode="External"/><Relationship Id="rId784" Type="http://schemas.openxmlformats.org/officeDocument/2006/relationships/hyperlink" Target="https://www.tiktok.com/@informativost5/video/7080526406312070405" TargetMode="External"/><Relationship Id="rId541" Type="http://schemas.openxmlformats.org/officeDocument/2006/relationships/hyperlink" Target="https://www.tiktok.com/@informativost5/video/7036002204586691845" TargetMode="External"/><Relationship Id="rId783" Type="http://schemas.openxmlformats.org/officeDocument/2006/relationships/hyperlink" Target="https://www.tiktok.com/@informativost5/video/7080199275023584517" TargetMode="External"/><Relationship Id="rId540" Type="http://schemas.openxmlformats.org/officeDocument/2006/relationships/hyperlink" Target="https://www.tiktok.com/@informativost5/video/7035905477137468678" TargetMode="External"/><Relationship Id="rId782" Type="http://schemas.openxmlformats.org/officeDocument/2006/relationships/hyperlink" Target="https://www.tiktok.com/@informativost5/video/7080081548774542597" TargetMode="External"/><Relationship Id="rId536" Type="http://schemas.openxmlformats.org/officeDocument/2006/relationships/hyperlink" Target="https://www.tiktok.com/@informativost5/video/7034887520802426118" TargetMode="External"/><Relationship Id="rId778" Type="http://schemas.openxmlformats.org/officeDocument/2006/relationships/hyperlink" Target="https://www.tiktok.com/@informativost5/video/7079442978502233350" TargetMode="External"/><Relationship Id="rId535" Type="http://schemas.openxmlformats.org/officeDocument/2006/relationships/hyperlink" Target="https://www.tiktok.com/@informativost5/video/7034792746670034182" TargetMode="External"/><Relationship Id="rId777" Type="http://schemas.openxmlformats.org/officeDocument/2006/relationships/hyperlink" Target="https://www.tiktok.com/@informativost5/video/7079082172103101701" TargetMode="External"/><Relationship Id="rId534" Type="http://schemas.openxmlformats.org/officeDocument/2006/relationships/hyperlink" Target="https://www.tiktok.com/@informativost5/video/7034546524419886341" TargetMode="External"/><Relationship Id="rId776" Type="http://schemas.openxmlformats.org/officeDocument/2006/relationships/hyperlink" Target="https://www.tiktok.com/@informativost5/video/7078975350402813189" TargetMode="External"/><Relationship Id="rId533" Type="http://schemas.openxmlformats.org/officeDocument/2006/relationships/hyperlink" Target="https://www.tiktok.com/@informativost5/video/7034522483445206277" TargetMode="External"/><Relationship Id="rId775" Type="http://schemas.openxmlformats.org/officeDocument/2006/relationships/hyperlink" Target="https://www.tiktok.com/@informativost5/video/7078781622430027013" TargetMode="External"/><Relationship Id="rId539" Type="http://schemas.openxmlformats.org/officeDocument/2006/relationships/hyperlink" Target="https://www.tiktok.com/@informativost5/video/7034454388215188742" TargetMode="External"/><Relationship Id="rId538" Type="http://schemas.openxmlformats.org/officeDocument/2006/relationships/hyperlink" Target="https://www.tiktok.com/@informativost5/video/7034823335598984453" TargetMode="External"/><Relationship Id="rId537" Type="http://schemas.openxmlformats.org/officeDocument/2006/relationships/hyperlink" Target="https://www.tiktok.com/@informativost5/video/7034919710437199109" TargetMode="External"/><Relationship Id="rId779" Type="http://schemas.openxmlformats.org/officeDocument/2006/relationships/hyperlink" Target="https://www.tiktok.com/@informativost5/video/7079462000694168838" TargetMode="External"/><Relationship Id="rId770" Type="http://schemas.openxmlformats.org/officeDocument/2006/relationships/hyperlink" Target="https://www.tiktok.com/@informativost5/video/7077942446159629573" TargetMode="External"/><Relationship Id="rId532" Type="http://schemas.openxmlformats.org/officeDocument/2006/relationships/hyperlink" Target="https://www.tiktok.com/@informativost5/video/7034420567042182405" TargetMode="External"/><Relationship Id="rId774" Type="http://schemas.openxmlformats.org/officeDocument/2006/relationships/hyperlink" Target="https://www.tiktok.com/@informativost5/video/7078690481114205445" TargetMode="External"/><Relationship Id="rId531" Type="http://schemas.openxmlformats.org/officeDocument/2006/relationships/hyperlink" Target="https://www.tiktok.com/@informativost5/video/7034179418062851334" TargetMode="External"/><Relationship Id="rId773" Type="http://schemas.openxmlformats.org/officeDocument/2006/relationships/hyperlink" Target="https://www.tiktok.com/@informativost5/video/7078396389129981189" TargetMode="External"/><Relationship Id="rId530" Type="http://schemas.openxmlformats.org/officeDocument/2006/relationships/hyperlink" Target="https://www.tiktok.com/@informativost5/video/7034163814950112517" TargetMode="External"/><Relationship Id="rId772" Type="http://schemas.openxmlformats.org/officeDocument/2006/relationships/hyperlink" Target="https://www.tiktok.com/@informativost5/video/7078313394176085254" TargetMode="External"/><Relationship Id="rId771" Type="http://schemas.openxmlformats.org/officeDocument/2006/relationships/hyperlink" Target="https://www.tiktok.com/@informativost5/video/7078030162935205125" TargetMode="External"/><Relationship Id="rId327" Type="http://schemas.openxmlformats.org/officeDocument/2006/relationships/hyperlink" Target="https://www.tiktok.com/@informativost5/video/7007878882896416006" TargetMode="External"/><Relationship Id="rId569" Type="http://schemas.openxmlformats.org/officeDocument/2006/relationships/hyperlink" Target="https://www.tiktok.com/@informativost5/video/7039993063493700870" TargetMode="External"/><Relationship Id="rId326" Type="http://schemas.openxmlformats.org/officeDocument/2006/relationships/hyperlink" Target="https://www.tiktok.com/@informativost5/video/7007815758705184005" TargetMode="External"/><Relationship Id="rId568" Type="http://schemas.openxmlformats.org/officeDocument/2006/relationships/hyperlink" Target="https://www.tiktok.com/@informativost5/video/7039836065863109893" TargetMode="External"/><Relationship Id="rId325" Type="http://schemas.openxmlformats.org/officeDocument/2006/relationships/hyperlink" Target="https://www.tiktok.com/@informativost5/video/7007783944779222277" TargetMode="External"/><Relationship Id="rId567" Type="http://schemas.openxmlformats.org/officeDocument/2006/relationships/hyperlink" Target="https://www.tiktok.com/@informativost5/video/7039747089592585478" TargetMode="External"/><Relationship Id="rId324" Type="http://schemas.openxmlformats.org/officeDocument/2006/relationships/hyperlink" Target="https://www.tiktok.com/@informativost5/video/7007691451165412614" TargetMode="External"/><Relationship Id="rId566" Type="http://schemas.openxmlformats.org/officeDocument/2006/relationships/hyperlink" Target="https://www.tiktok.com/@informativost5/video/7039713830917770502" TargetMode="External"/><Relationship Id="rId329" Type="http://schemas.openxmlformats.org/officeDocument/2006/relationships/hyperlink" Target="https://www.tiktok.com/@informativost5/video/7008156252559723781" TargetMode="External"/><Relationship Id="rId328" Type="http://schemas.openxmlformats.org/officeDocument/2006/relationships/hyperlink" Target="https://www.tiktok.com/@informativost5/video/7008064077905906950" TargetMode="External"/><Relationship Id="rId561" Type="http://schemas.openxmlformats.org/officeDocument/2006/relationships/hyperlink" Target="https://www.tiktok.com/@informativost5/video/7037511983658192133" TargetMode="External"/><Relationship Id="rId560" Type="http://schemas.openxmlformats.org/officeDocument/2006/relationships/hyperlink" Target="https://www.tiktok.com/@informativost5/video/7037449588726336773" TargetMode="External"/><Relationship Id="rId323" Type="http://schemas.openxmlformats.org/officeDocument/2006/relationships/hyperlink" Target="https://www.tiktok.com/@informativost5/video/7007472017926573318" TargetMode="External"/><Relationship Id="rId565" Type="http://schemas.openxmlformats.org/officeDocument/2006/relationships/hyperlink" Target="https://www.tiktok.com/@informativost5/video/7039617650829348102" TargetMode="External"/><Relationship Id="rId322" Type="http://schemas.openxmlformats.org/officeDocument/2006/relationships/hyperlink" Target="https://www.tiktok.com/@informativost5/video/7007417256242089221" TargetMode="External"/><Relationship Id="rId564" Type="http://schemas.openxmlformats.org/officeDocument/2006/relationships/hyperlink" Target="https://www.tiktok.com/@informativost5/video/7037523349408451845" TargetMode="External"/><Relationship Id="rId321" Type="http://schemas.openxmlformats.org/officeDocument/2006/relationships/hyperlink" Target="https://www.tiktok.com/@informativost5/video/7007323089180691718" TargetMode="External"/><Relationship Id="rId563" Type="http://schemas.openxmlformats.org/officeDocument/2006/relationships/hyperlink" Target="https://www.tiktok.com/@informativost5/video/7036771972491119878" TargetMode="External"/><Relationship Id="rId320" Type="http://schemas.openxmlformats.org/officeDocument/2006/relationships/hyperlink" Target="https://www.tiktok.com/@informativost5/video/7006216392815037701" TargetMode="External"/><Relationship Id="rId562" Type="http://schemas.openxmlformats.org/officeDocument/2006/relationships/hyperlink" Target="https://www.tiktok.com/@informativost5/video/7036774040169663749" TargetMode="External"/><Relationship Id="rId316" Type="http://schemas.openxmlformats.org/officeDocument/2006/relationships/hyperlink" Target="https://www.tiktok.com/@informativost5/video/7006303079255624965" TargetMode="External"/><Relationship Id="rId558" Type="http://schemas.openxmlformats.org/officeDocument/2006/relationships/hyperlink" Target="https://www.tiktok.com/@informativost5/video/7037496081793518854" TargetMode="External"/><Relationship Id="rId315" Type="http://schemas.openxmlformats.org/officeDocument/2006/relationships/hyperlink" Target="https://www.tiktok.com/@informativost5/video/7006214498239384837" TargetMode="External"/><Relationship Id="rId557" Type="http://schemas.openxmlformats.org/officeDocument/2006/relationships/hyperlink" Target="https://www.tiktok.com/@informativost5/video/7037517183936630022" TargetMode="External"/><Relationship Id="rId799" Type="http://schemas.openxmlformats.org/officeDocument/2006/relationships/hyperlink" Target="https://www.tiktok.com/@informativost5/video/7083222498438974725" TargetMode="External"/><Relationship Id="rId314" Type="http://schemas.openxmlformats.org/officeDocument/2006/relationships/hyperlink" Target="https://www.tiktok.com/@informativost5/video/7006021579180133637" TargetMode="External"/><Relationship Id="rId556" Type="http://schemas.openxmlformats.org/officeDocument/2006/relationships/hyperlink" Target="https://www.tiktok.com/@informativost5/video/7037504236690722054" TargetMode="External"/><Relationship Id="rId798" Type="http://schemas.openxmlformats.org/officeDocument/2006/relationships/hyperlink" Target="https://www.tiktok.com/@informativost5/video/7083079696518335749" TargetMode="External"/><Relationship Id="rId313" Type="http://schemas.openxmlformats.org/officeDocument/2006/relationships/hyperlink" Target="https://www.tiktok.com/@informativost5/video/7005962090108308742" TargetMode="External"/><Relationship Id="rId555" Type="http://schemas.openxmlformats.org/officeDocument/2006/relationships/hyperlink" Target="https://www.tiktok.com/@informativost5/video/7037487405154290950" TargetMode="External"/><Relationship Id="rId797" Type="http://schemas.openxmlformats.org/officeDocument/2006/relationships/hyperlink" Target="https://www.tiktok.com/@informativost5/video/7082825447431539973" TargetMode="External"/><Relationship Id="rId319" Type="http://schemas.openxmlformats.org/officeDocument/2006/relationships/hyperlink" Target="https://www.tiktok.com/@informativost5/video/7006696211717688582" TargetMode="External"/><Relationship Id="rId318" Type="http://schemas.openxmlformats.org/officeDocument/2006/relationships/hyperlink" Target="https://www.tiktok.com/@informativost5/video/7006216946383408390" TargetMode="External"/><Relationship Id="rId317" Type="http://schemas.openxmlformats.org/officeDocument/2006/relationships/hyperlink" Target="https://www.tiktok.com/@informativost5/video/7006311322883296517" TargetMode="External"/><Relationship Id="rId559" Type="http://schemas.openxmlformats.org/officeDocument/2006/relationships/hyperlink" Target="https://www.tiktok.com/@informativost5/video/7037450356074417414" TargetMode="External"/><Relationship Id="rId550" Type="http://schemas.openxmlformats.org/officeDocument/2006/relationships/hyperlink" Target="https://www.tiktok.com/tag/d%C3%ADamundialdelsida" TargetMode="External"/><Relationship Id="rId792" Type="http://schemas.openxmlformats.org/officeDocument/2006/relationships/hyperlink" Target="https://www.tiktok.com/@informativost5/video/7082030861356518661" TargetMode="External"/><Relationship Id="rId791" Type="http://schemas.openxmlformats.org/officeDocument/2006/relationships/hyperlink" Target="https://www.tiktok.com/@informativost5/video/7081640245699104006" TargetMode="External"/><Relationship Id="rId790" Type="http://schemas.openxmlformats.org/officeDocument/2006/relationships/hyperlink" Target="https://www.tiktok.com/@informativost5/video/7081597200047836422" TargetMode="External"/><Relationship Id="rId312" Type="http://schemas.openxmlformats.org/officeDocument/2006/relationships/hyperlink" Target="https://www.tiktok.com/@informativost5/video/7005930741095763205" TargetMode="External"/><Relationship Id="rId554" Type="http://schemas.openxmlformats.org/officeDocument/2006/relationships/hyperlink" Target="https://www.tiktok.com/@informativost5/video/7037394736482684165" TargetMode="External"/><Relationship Id="rId796" Type="http://schemas.openxmlformats.org/officeDocument/2006/relationships/hyperlink" Target="https://www.tiktok.com/@informativost5/video/7082681789151595782" TargetMode="External"/><Relationship Id="rId311" Type="http://schemas.openxmlformats.org/officeDocument/2006/relationships/hyperlink" Target="https://www.tiktok.com/@informativost5/video/7005831839411653893" TargetMode="External"/><Relationship Id="rId553" Type="http://schemas.openxmlformats.org/officeDocument/2006/relationships/hyperlink" Target="https://www.tiktok.com/@informativost5/video/7037156269442059525" TargetMode="External"/><Relationship Id="rId795" Type="http://schemas.openxmlformats.org/officeDocument/2006/relationships/hyperlink" Target="https://www.tiktok.com/@informativost5/video/7082452627564416262" TargetMode="External"/><Relationship Id="rId310" Type="http://schemas.openxmlformats.org/officeDocument/2006/relationships/hyperlink" Target="https://www.tiktok.com/@informativost5/video/7005643709505146118" TargetMode="External"/><Relationship Id="rId552" Type="http://schemas.openxmlformats.org/officeDocument/2006/relationships/hyperlink" Target="https://www.tiktok.com/@informativost5/video/7037114307930344710" TargetMode="External"/><Relationship Id="rId794" Type="http://schemas.openxmlformats.org/officeDocument/2006/relationships/hyperlink" Target="https://www.tiktok.com/@informativost5/video/7082407545410751750" TargetMode="External"/><Relationship Id="rId551" Type="http://schemas.openxmlformats.org/officeDocument/2006/relationships/hyperlink" Target="https://www.tiktok.com/@informativost5/video/7037030904979524870" TargetMode="External"/><Relationship Id="rId793" Type="http://schemas.openxmlformats.org/officeDocument/2006/relationships/hyperlink" Target="https://www.tiktok.com/@informativost5/video/7082058581826129157" TargetMode="External"/><Relationship Id="rId297" Type="http://schemas.openxmlformats.org/officeDocument/2006/relationships/hyperlink" Target="https://www.tiktok.com/@informativost5/video/7003616037715381509" TargetMode="External"/><Relationship Id="rId296" Type="http://schemas.openxmlformats.org/officeDocument/2006/relationships/hyperlink" Target="https://www.tiktok.com/@informativost5/video/7003422782432283910" TargetMode="External"/><Relationship Id="rId295" Type="http://schemas.openxmlformats.org/officeDocument/2006/relationships/hyperlink" Target="https://www.tiktok.com/@informativost5/video/7003362357292305670" TargetMode="External"/><Relationship Id="rId294" Type="http://schemas.openxmlformats.org/officeDocument/2006/relationships/hyperlink" Target="https://www.tiktok.com/@informativost5/video/7003332434142006534" TargetMode="External"/><Relationship Id="rId299" Type="http://schemas.openxmlformats.org/officeDocument/2006/relationships/hyperlink" Target="https://www.tiktok.com/@informativost5/video/7003711451412122885" TargetMode="External"/><Relationship Id="rId298" Type="http://schemas.openxmlformats.org/officeDocument/2006/relationships/hyperlink" Target="https://www.tiktok.com/@informativost5/video/7003737558907718918" TargetMode="External"/><Relationship Id="rId271" Type="http://schemas.openxmlformats.org/officeDocument/2006/relationships/hyperlink" Target="https://www.tiktok.com/@informativost5/video/6999898913658457349" TargetMode="External"/><Relationship Id="rId270" Type="http://schemas.openxmlformats.org/officeDocument/2006/relationships/hyperlink" Target="https://www.tiktok.com/@informativost5/video/6999645949534407942" TargetMode="External"/><Relationship Id="rId269" Type="http://schemas.openxmlformats.org/officeDocument/2006/relationships/hyperlink" Target="https://www.tiktok.com/@informativost5/video/6999623608209263877" TargetMode="External"/><Relationship Id="rId264" Type="http://schemas.openxmlformats.org/officeDocument/2006/relationships/hyperlink" Target="https://www.tiktok.com/@informativost5/video/6998509806738738438" TargetMode="External"/><Relationship Id="rId263" Type="http://schemas.openxmlformats.org/officeDocument/2006/relationships/hyperlink" Target="https://www.tiktok.com/@informativost5/video/6998418437156490502" TargetMode="External"/><Relationship Id="rId262" Type="http://schemas.openxmlformats.org/officeDocument/2006/relationships/hyperlink" Target="https://www.tiktok.com/@informativost5/video/6998172219427818757" TargetMode="External"/><Relationship Id="rId261" Type="http://schemas.openxmlformats.org/officeDocument/2006/relationships/hyperlink" Target="https://www.tiktok.com/@informativost5/video/6998136939773742342" TargetMode="External"/><Relationship Id="rId268" Type="http://schemas.openxmlformats.org/officeDocument/2006/relationships/hyperlink" Target="https://www.tiktok.com/@informativost5/video/6999526626887208198" TargetMode="External"/><Relationship Id="rId267" Type="http://schemas.openxmlformats.org/officeDocument/2006/relationships/hyperlink" Target="https://www.tiktok.com/@informativost5/video/6998426027361832197" TargetMode="External"/><Relationship Id="rId266" Type="http://schemas.openxmlformats.org/officeDocument/2006/relationships/hyperlink" Target="https://www.tiktok.com/@informativost5/video/6998475463773408517" TargetMode="External"/><Relationship Id="rId265" Type="http://schemas.openxmlformats.org/officeDocument/2006/relationships/hyperlink" Target="https://www.tiktok.com/@informativost5/video/6998533656235003142" TargetMode="External"/><Relationship Id="rId260" Type="http://schemas.openxmlformats.org/officeDocument/2006/relationships/hyperlink" Target="https://www.tiktok.com/@informativost5/video/6998045067877387526" TargetMode="External"/><Relationship Id="rId259" Type="http://schemas.openxmlformats.org/officeDocument/2006/relationships/hyperlink" Target="https://www.tiktok.com/@informativost5/video/6997791269749542149" TargetMode="External"/><Relationship Id="rId258" Type="http://schemas.openxmlformats.org/officeDocument/2006/relationships/hyperlink" Target="https://www.tiktok.com/@informativost5/video/6997756184543415557" TargetMode="External"/><Relationship Id="rId253" Type="http://schemas.openxmlformats.org/officeDocument/2006/relationships/hyperlink" Target="https://www.tiktok.com/@informativost5/video/6997055064615439622" TargetMode="External"/><Relationship Id="rId495" Type="http://schemas.openxmlformats.org/officeDocument/2006/relationships/hyperlink" Target="https://www.tiktok.com/@informativost5/video/7029695521165970693" TargetMode="External"/><Relationship Id="rId252" Type="http://schemas.openxmlformats.org/officeDocument/2006/relationships/hyperlink" Target="https://www.tiktok.com/@informativost5/video/6997020046899940614" TargetMode="External"/><Relationship Id="rId494" Type="http://schemas.openxmlformats.org/officeDocument/2006/relationships/hyperlink" Target="https://www.tiktok.com/@informativost5/video/7029605764033416454" TargetMode="External"/><Relationship Id="rId251" Type="http://schemas.openxmlformats.org/officeDocument/2006/relationships/hyperlink" Target="https://www.tiktok.com/@informativost5/video/6996985457619848454" TargetMode="External"/><Relationship Id="rId493" Type="http://schemas.openxmlformats.org/officeDocument/2006/relationships/hyperlink" Target="https://www.tiktok.com/@informativost5/video/7029356367664270597" TargetMode="External"/><Relationship Id="rId250" Type="http://schemas.openxmlformats.org/officeDocument/2006/relationships/hyperlink" Target="https://www.tiktok.com/@informativost5/video/6996934196363087110" TargetMode="External"/><Relationship Id="rId492" Type="http://schemas.openxmlformats.org/officeDocument/2006/relationships/hyperlink" Target="https://www.tiktok.com/@informativost5/video/7029328545151225094" TargetMode="External"/><Relationship Id="rId257" Type="http://schemas.openxmlformats.org/officeDocument/2006/relationships/hyperlink" Target="https://www.tiktok.com/@informativost5/video/6997672657386851589" TargetMode="External"/><Relationship Id="rId499" Type="http://schemas.openxmlformats.org/officeDocument/2006/relationships/hyperlink" Target="https://www.tiktok.com/@informativost5/video/7029623660679843077" TargetMode="External"/><Relationship Id="rId256" Type="http://schemas.openxmlformats.org/officeDocument/2006/relationships/hyperlink" Target="https://www.tiktok.com/@informativost5/video/6997420610519321862" TargetMode="External"/><Relationship Id="rId498" Type="http://schemas.openxmlformats.org/officeDocument/2006/relationships/hyperlink" Target="https://www.tiktok.com/@informativost5/video/7030060189537586437" TargetMode="External"/><Relationship Id="rId255" Type="http://schemas.openxmlformats.org/officeDocument/2006/relationships/hyperlink" Target="https://www.tiktok.com/@informativost5/video/6997395639290072325" TargetMode="External"/><Relationship Id="rId497" Type="http://schemas.openxmlformats.org/officeDocument/2006/relationships/hyperlink" Target="https://www.tiktok.com/@informativost5/video/7029631428136619270" TargetMode="External"/><Relationship Id="rId254" Type="http://schemas.openxmlformats.org/officeDocument/2006/relationships/hyperlink" Target="https://www.tiktok.com/@informativost5/video/6997300428861934854" TargetMode="External"/><Relationship Id="rId496" Type="http://schemas.openxmlformats.org/officeDocument/2006/relationships/hyperlink" Target="https://www.tiktok.com/@informativost5/video/7029708888505093382" TargetMode="External"/><Relationship Id="rId293" Type="http://schemas.openxmlformats.org/officeDocument/2006/relationships/hyperlink" Target="https://www.tiktok.com/@informativost5/video/7003235879732972806" TargetMode="External"/><Relationship Id="rId292" Type="http://schemas.openxmlformats.org/officeDocument/2006/relationships/hyperlink" Target="https://www.tiktok.com/@informativost5/video/7003050739304123654" TargetMode="External"/><Relationship Id="rId291" Type="http://schemas.openxmlformats.org/officeDocument/2006/relationships/hyperlink" Target="https://www.tiktok.com/@informativost5/video/7002868904091536645" TargetMode="External"/><Relationship Id="rId290" Type="http://schemas.openxmlformats.org/officeDocument/2006/relationships/hyperlink" Target="https://www.tiktok.com/@informativost5/video/7002615991934962950" TargetMode="External"/><Relationship Id="rId286" Type="http://schemas.openxmlformats.org/officeDocument/2006/relationships/hyperlink" Target="https://www.tiktok.com/@informativost5/video/7002210144763317510" TargetMode="External"/><Relationship Id="rId285" Type="http://schemas.openxmlformats.org/officeDocument/2006/relationships/hyperlink" Target="https://www.tiktok.com/@informativost5/video/7002124038273305861" TargetMode="External"/><Relationship Id="rId284" Type="http://schemas.openxmlformats.org/officeDocument/2006/relationships/hyperlink" Target="https://www.tiktok.com/@informativost5/video/7000764522243886342" TargetMode="External"/><Relationship Id="rId283" Type="http://schemas.openxmlformats.org/officeDocument/2006/relationships/hyperlink" Target="https://www.tiktok.com/@informativost5/video/7000764171914579206" TargetMode="External"/><Relationship Id="rId289" Type="http://schemas.openxmlformats.org/officeDocument/2006/relationships/hyperlink" Target="https://www.tiktok.com/@informativost5/video/7002587727707393286" TargetMode="External"/><Relationship Id="rId288" Type="http://schemas.openxmlformats.org/officeDocument/2006/relationships/hyperlink" Target="https://www.tiktok.com/@informativost5/video/7002494063962230021" TargetMode="External"/><Relationship Id="rId287" Type="http://schemas.openxmlformats.org/officeDocument/2006/relationships/hyperlink" Target="https://www.tiktok.com/@informativost5/video/7002244081099214085" TargetMode="External"/><Relationship Id="rId282" Type="http://schemas.openxmlformats.org/officeDocument/2006/relationships/hyperlink" Target="https://www.tiktok.com/@informativost5/video/7001129706082848005" TargetMode="External"/><Relationship Id="rId281" Type="http://schemas.openxmlformats.org/officeDocument/2006/relationships/hyperlink" Target="https://www.tiktok.com/@informativost5/video/7001108499010784517" TargetMode="External"/><Relationship Id="rId280" Type="http://schemas.openxmlformats.org/officeDocument/2006/relationships/hyperlink" Target="https://www.tiktok.com/@informativost5/video/7001008803009268997" TargetMode="External"/><Relationship Id="rId275" Type="http://schemas.openxmlformats.org/officeDocument/2006/relationships/hyperlink" Target="https://www.tiktok.com/@informativost5/video/7000362774190722309" TargetMode="External"/><Relationship Id="rId274" Type="http://schemas.openxmlformats.org/officeDocument/2006/relationships/hyperlink" Target="https://www.tiktok.com/@informativost5/video/7000271819236363525" TargetMode="External"/><Relationship Id="rId273" Type="http://schemas.openxmlformats.org/officeDocument/2006/relationships/hyperlink" Target="https://www.tiktok.com/@informativost5/video/7000028695813491974" TargetMode="External"/><Relationship Id="rId272" Type="http://schemas.openxmlformats.org/officeDocument/2006/relationships/hyperlink" Target="https://www.tiktok.com/@informativost5/video/6999988938836380934" TargetMode="External"/><Relationship Id="rId279" Type="http://schemas.openxmlformats.org/officeDocument/2006/relationships/hyperlink" Target="https://www.tiktok.com/@informativost5/video/7000762485389249797" TargetMode="External"/><Relationship Id="rId278" Type="http://schemas.openxmlformats.org/officeDocument/2006/relationships/hyperlink" Target="https://www.tiktok.com/@informativost5/video/7000729376849480966" TargetMode="External"/><Relationship Id="rId277" Type="http://schemas.openxmlformats.org/officeDocument/2006/relationships/hyperlink" Target="https://www.tiktok.com/@informativost5/video/7000647759090994437" TargetMode="External"/><Relationship Id="rId276" Type="http://schemas.openxmlformats.org/officeDocument/2006/relationships/hyperlink" Target="https://www.tiktok.com/@informativost5/video/7000387816534347014" TargetMode="External"/><Relationship Id="rId629" Type="http://schemas.openxmlformats.org/officeDocument/2006/relationships/hyperlink" Target="https://www.tiktok.com/@informativost5/video/7049737603452570885" TargetMode="External"/><Relationship Id="rId624" Type="http://schemas.openxmlformats.org/officeDocument/2006/relationships/hyperlink" Target="https://www.tiktok.com/@informativost5/video/7049272656960441605" TargetMode="External"/><Relationship Id="rId623" Type="http://schemas.openxmlformats.org/officeDocument/2006/relationships/hyperlink" Target="https://www.tiktok.com/@informativost5/video/7049031666886528261" TargetMode="External"/><Relationship Id="rId622" Type="http://schemas.openxmlformats.org/officeDocument/2006/relationships/hyperlink" Target="https://www.tiktok.com/@informativost5/video/7048982500441378053" TargetMode="External"/><Relationship Id="rId621" Type="http://schemas.openxmlformats.org/officeDocument/2006/relationships/hyperlink" Target="https://www.tiktok.com/@informativost5/video/7048913882982698245" TargetMode="External"/><Relationship Id="rId628" Type="http://schemas.openxmlformats.org/officeDocument/2006/relationships/hyperlink" Target="https://www.tiktok.com/@informativost5/video/7049734687144627461" TargetMode="External"/><Relationship Id="rId627" Type="http://schemas.openxmlformats.org/officeDocument/2006/relationships/hyperlink" Target="https://www.tiktok.com/@informativost5/video/7049644099644787974" TargetMode="External"/><Relationship Id="rId626" Type="http://schemas.openxmlformats.org/officeDocument/2006/relationships/hyperlink" Target="https://www.tiktok.com/@informativost5/video/7049403046626856198" TargetMode="External"/><Relationship Id="rId625" Type="http://schemas.openxmlformats.org/officeDocument/2006/relationships/hyperlink" Target="https://www.tiktok.com/@informativost5/video/7049364760135044357" TargetMode="External"/><Relationship Id="rId620" Type="http://schemas.openxmlformats.org/officeDocument/2006/relationships/hyperlink" Target="https://www.tiktok.com/@informativost5/video/7047832502907571461" TargetMode="External"/><Relationship Id="rId619" Type="http://schemas.openxmlformats.org/officeDocument/2006/relationships/hyperlink" Target="https://www.tiktok.com/@informativost5/video/7047807458307280134" TargetMode="External"/><Relationship Id="rId618" Type="http://schemas.openxmlformats.org/officeDocument/2006/relationships/hyperlink" Target="https://www.tiktok.com/@informativost5/video/7047816720467184901" TargetMode="External"/><Relationship Id="rId613" Type="http://schemas.openxmlformats.org/officeDocument/2006/relationships/hyperlink" Target="https://www.tiktok.com/@informativost5/video/7044199559538429190" TargetMode="External"/><Relationship Id="rId612" Type="http://schemas.openxmlformats.org/officeDocument/2006/relationships/hyperlink" Target="https://www.tiktok.com/@informativost5/video/7044201496778394885" TargetMode="External"/><Relationship Id="rId611" Type="http://schemas.openxmlformats.org/officeDocument/2006/relationships/hyperlink" Target="https://www.tiktok.com/@informativost5/video/7043726900413484293" TargetMode="External"/><Relationship Id="rId610" Type="http://schemas.openxmlformats.org/officeDocument/2006/relationships/hyperlink" Target="https://www.tiktok.com/@informativost5/video/7043720633158585605" TargetMode="External"/><Relationship Id="rId617" Type="http://schemas.openxmlformats.org/officeDocument/2006/relationships/hyperlink" Target="https://www.tiktok.com/@informativost5/video/7047808370241293574" TargetMode="External"/><Relationship Id="rId616" Type="http://schemas.openxmlformats.org/officeDocument/2006/relationships/hyperlink" Target="https://www.tiktok.com/@informativost5/video/7047800519435259141" TargetMode="External"/><Relationship Id="rId615" Type="http://schemas.openxmlformats.org/officeDocument/2006/relationships/hyperlink" Target="https://www.tiktok.com/@informativost5/video/7047781659663535365" TargetMode="External"/><Relationship Id="rId614" Type="http://schemas.openxmlformats.org/officeDocument/2006/relationships/hyperlink" Target="https://www.tiktok.com/@informativost5/video/7043722855661489413" TargetMode="External"/><Relationship Id="rId409" Type="http://schemas.openxmlformats.org/officeDocument/2006/relationships/hyperlink" Target="https://www.tiktok.com/@informativost5/video/7016658428244397318" TargetMode="External"/><Relationship Id="rId404" Type="http://schemas.openxmlformats.org/officeDocument/2006/relationships/hyperlink" Target="https://www.tiktok.com/@informativost5/video/7016611078339579142" TargetMode="External"/><Relationship Id="rId646" Type="http://schemas.openxmlformats.org/officeDocument/2006/relationships/hyperlink" Target="https://www.tiktok.com/@informativost5/video/7052693777806380293" TargetMode="External"/><Relationship Id="rId403" Type="http://schemas.openxmlformats.org/officeDocument/2006/relationships/hyperlink" Target="https://www.tiktok.com/@informativost5/video/7016601215878352133" TargetMode="External"/><Relationship Id="rId645" Type="http://schemas.openxmlformats.org/officeDocument/2006/relationships/hyperlink" Target="https://www.tiktok.com/@informativost5/video/7052616427605429510" TargetMode="External"/><Relationship Id="rId402" Type="http://schemas.openxmlformats.org/officeDocument/2006/relationships/hyperlink" Target="https://www.tiktok.com/@informativost5/video/7016351917068537093" TargetMode="External"/><Relationship Id="rId644" Type="http://schemas.openxmlformats.org/officeDocument/2006/relationships/hyperlink" Target="https://www.tiktok.com/@informativost5/video/7052330704549448966" TargetMode="External"/><Relationship Id="rId401" Type="http://schemas.openxmlformats.org/officeDocument/2006/relationships/hyperlink" Target="https://www.tiktok.com/@informativost5/video/7016349502760078597" TargetMode="External"/><Relationship Id="rId643" Type="http://schemas.openxmlformats.org/officeDocument/2006/relationships/hyperlink" Target="https://www.tiktok.com/@informativost5/video/7052250350165691654" TargetMode="External"/><Relationship Id="rId408" Type="http://schemas.openxmlformats.org/officeDocument/2006/relationships/hyperlink" Target="https://www.tiktok.com/@informativost5/video/7016618109658336518" TargetMode="External"/><Relationship Id="rId407" Type="http://schemas.openxmlformats.org/officeDocument/2006/relationships/hyperlink" Target="https://www.tiktok.com/@informativost5/video/7016716735428513029" TargetMode="External"/><Relationship Id="rId649" Type="http://schemas.openxmlformats.org/officeDocument/2006/relationships/hyperlink" Target="https://www.tiktok.com/@informativost5/video/7053064787499961606" TargetMode="External"/><Relationship Id="rId406" Type="http://schemas.openxmlformats.org/officeDocument/2006/relationships/hyperlink" Target="https://www.tiktok.com/@informativost5/video/7016720734814833925" TargetMode="External"/><Relationship Id="rId648" Type="http://schemas.openxmlformats.org/officeDocument/2006/relationships/hyperlink" Target="https://www.tiktok.com/@informativost5/video/7052984723731270917" TargetMode="External"/><Relationship Id="rId405" Type="http://schemas.openxmlformats.org/officeDocument/2006/relationships/hyperlink" Target="https://www.tiktok.com/@informativost5/video/7016691170084687110" TargetMode="External"/><Relationship Id="rId647" Type="http://schemas.openxmlformats.org/officeDocument/2006/relationships/hyperlink" Target="https://www.tiktok.com/@informativost5/video/7052728149745880325" TargetMode="External"/><Relationship Id="rId400" Type="http://schemas.openxmlformats.org/officeDocument/2006/relationships/hyperlink" Target="https://www.tiktok.com/@informativost5/video/7016317636854304005" TargetMode="External"/><Relationship Id="rId642" Type="http://schemas.openxmlformats.org/officeDocument/2006/relationships/hyperlink" Target="https://www.tiktok.com/@informativost5/video/7051991304527564038" TargetMode="External"/><Relationship Id="rId641" Type="http://schemas.openxmlformats.org/officeDocument/2006/relationships/hyperlink" Target="https://www.tiktok.com/@informativost5/video/7051990879422123269" TargetMode="External"/><Relationship Id="rId640" Type="http://schemas.openxmlformats.org/officeDocument/2006/relationships/hyperlink" Target="https://www.tiktok.com/@informativost5/video/7051953732040396037" TargetMode="External"/><Relationship Id="rId635" Type="http://schemas.openxmlformats.org/officeDocument/2006/relationships/hyperlink" Target="https://www.tiktok.com/@informativost5/video/7049324939391929606" TargetMode="External"/><Relationship Id="rId634" Type="http://schemas.openxmlformats.org/officeDocument/2006/relationships/hyperlink" Target="https://www.tiktok.com/@informativost5/video/7049669042126245126" TargetMode="External"/><Relationship Id="rId633" Type="http://schemas.openxmlformats.org/officeDocument/2006/relationships/hyperlink" Target="https://www.tiktok.com/@informativost5/video/7049740877740182789" TargetMode="External"/><Relationship Id="rId632" Type="http://schemas.openxmlformats.org/officeDocument/2006/relationships/hyperlink" Target="https://www.tiktok.com/@informativost5/video/7049329351233473798" TargetMode="External"/><Relationship Id="rId639" Type="http://schemas.openxmlformats.org/officeDocument/2006/relationships/hyperlink" Target="https://www.tiktok.com/@informativost5/video/7051869309097757957" TargetMode="External"/><Relationship Id="rId638" Type="http://schemas.openxmlformats.org/officeDocument/2006/relationships/hyperlink" Target="https://www.tiktok.com/@informativost5/video/7051624789491977478" TargetMode="External"/><Relationship Id="rId637" Type="http://schemas.openxmlformats.org/officeDocument/2006/relationships/hyperlink" Target="https://www.tiktok.com/@informativost5/video/7051580931391491333" TargetMode="External"/><Relationship Id="rId636" Type="http://schemas.openxmlformats.org/officeDocument/2006/relationships/hyperlink" Target="https://www.tiktok.com/@informativost5/video/7051495700856638726" TargetMode="External"/><Relationship Id="rId631" Type="http://schemas.openxmlformats.org/officeDocument/2006/relationships/hyperlink" Target="https://www.tiktok.com/@informativost5/video/7049740364906843398" TargetMode="External"/><Relationship Id="rId630" Type="http://schemas.openxmlformats.org/officeDocument/2006/relationships/hyperlink" Target="https://www.tiktok.com/@informativost5/video/7049739409201089797" TargetMode="External"/><Relationship Id="rId811" Type="http://schemas.openxmlformats.org/officeDocument/2006/relationships/hyperlink" Target="https://www.tiktok.com/@informativost5/video/7085797698078657798" TargetMode="External"/><Relationship Id="rId810" Type="http://schemas.openxmlformats.org/officeDocument/2006/relationships/hyperlink" Target="https://www.tiktok.com/@informativost5/video/7085651329439321349" TargetMode="External"/><Relationship Id="rId813" Type="http://schemas.openxmlformats.org/officeDocument/2006/relationships/drawing" Target="../drawings/drawing2.xml"/><Relationship Id="rId812" Type="http://schemas.openxmlformats.org/officeDocument/2006/relationships/hyperlink" Target="https://www.tiktok.com/@informativost5/video/7086120123353877766" TargetMode="External"/><Relationship Id="rId609" Type="http://schemas.openxmlformats.org/officeDocument/2006/relationships/hyperlink" Target="https://www.tiktok.com/@informativost5/video/7044516922351717637" TargetMode="External"/><Relationship Id="rId608" Type="http://schemas.openxmlformats.org/officeDocument/2006/relationships/hyperlink" Target="https://www.tiktok.com/@informativost5/video/7044105735533268230" TargetMode="External"/><Relationship Id="rId607" Type="http://schemas.openxmlformats.org/officeDocument/2006/relationships/hyperlink" Target="https://www.tiktok.com/@informativost5/video/7041228495208385797" TargetMode="External"/><Relationship Id="rId602" Type="http://schemas.openxmlformats.org/officeDocument/2006/relationships/hyperlink" Target="https://www.tiktok.com/@informativost5/video/7044202993138322694" TargetMode="External"/><Relationship Id="rId601" Type="http://schemas.openxmlformats.org/officeDocument/2006/relationships/hyperlink" Target="https://www.tiktok.com/@informativost5/video/7044196640722341126" TargetMode="External"/><Relationship Id="rId600" Type="http://schemas.openxmlformats.org/officeDocument/2006/relationships/hyperlink" Target="https://www.tiktok.com/@informativost5/video/7044165970868325638" TargetMode="External"/><Relationship Id="rId606" Type="http://schemas.openxmlformats.org/officeDocument/2006/relationships/hyperlink" Target="https://www.tiktok.com/@informativost5/video/7044568041731935493" TargetMode="External"/><Relationship Id="rId605" Type="http://schemas.openxmlformats.org/officeDocument/2006/relationships/hyperlink" Target="https://www.tiktok.com/@informativost5/video/7044562192808561925" TargetMode="External"/><Relationship Id="rId604" Type="http://schemas.openxmlformats.org/officeDocument/2006/relationships/hyperlink" Target="https://www.tiktok.com/@informativost5/video/7044529316050324742" TargetMode="External"/><Relationship Id="rId603" Type="http://schemas.openxmlformats.org/officeDocument/2006/relationships/hyperlink" Target="https://www.tiktok.com/@informativost5/video/7044435210372386053" TargetMode="External"/><Relationship Id="rId228" Type="http://schemas.openxmlformats.org/officeDocument/2006/relationships/hyperlink" Target="https://www.tiktok.com/@informativost5/video/6989999129829068037" TargetMode="External"/><Relationship Id="rId227" Type="http://schemas.openxmlformats.org/officeDocument/2006/relationships/hyperlink" Target="https://www.tiktok.com/@informativost5/video/6989978068492340486" TargetMode="External"/><Relationship Id="rId469" Type="http://schemas.openxmlformats.org/officeDocument/2006/relationships/hyperlink" Target="https://www.tiktok.com/@informativost5/video/7026648310345714950" TargetMode="External"/><Relationship Id="rId226" Type="http://schemas.openxmlformats.org/officeDocument/2006/relationships/hyperlink" Target="https://www.tiktok.com/@informativost5/video/6989881178165660934" TargetMode="External"/><Relationship Id="rId468" Type="http://schemas.openxmlformats.org/officeDocument/2006/relationships/hyperlink" Target="https://www.tiktok.com/@informativost5/video/7026373854264069381" TargetMode="External"/><Relationship Id="rId225" Type="http://schemas.openxmlformats.org/officeDocument/2006/relationships/hyperlink" Target="https://www.tiktok.com/@informativost5/video/6989630885918297350" TargetMode="External"/><Relationship Id="rId467" Type="http://schemas.openxmlformats.org/officeDocument/2006/relationships/hyperlink" Target="https://www.tiktok.com/@informativost5/video/7026354234824117509" TargetMode="External"/><Relationship Id="rId229" Type="http://schemas.openxmlformats.org/officeDocument/2006/relationships/hyperlink" Target="https://www.tiktok.com/@informativost5/video/6990256656231828741" TargetMode="External"/><Relationship Id="rId220" Type="http://schemas.openxmlformats.org/officeDocument/2006/relationships/hyperlink" Target="https://www.tiktok.com/@informativost5/video/6989132847063813381" TargetMode="External"/><Relationship Id="rId462" Type="http://schemas.openxmlformats.org/officeDocument/2006/relationships/hyperlink" Target="https://www.tiktok.com/@informativost5/video/7025891150699482373" TargetMode="External"/><Relationship Id="rId461" Type="http://schemas.openxmlformats.org/officeDocument/2006/relationships/hyperlink" Target="https://www.tiktok.com/@informativost5/video/7024471682559659270" TargetMode="External"/><Relationship Id="rId460" Type="http://schemas.openxmlformats.org/officeDocument/2006/relationships/hyperlink" Target="https://www.tiktok.com/@informativost5/video/7024422668040490246" TargetMode="External"/><Relationship Id="rId224" Type="http://schemas.openxmlformats.org/officeDocument/2006/relationships/hyperlink" Target="https://www.tiktok.com/@informativost5/video/6989603058720279814" TargetMode="External"/><Relationship Id="rId466" Type="http://schemas.openxmlformats.org/officeDocument/2006/relationships/hyperlink" Target="https://www.tiktok.com/@informativost5/video/7026264701218737414" TargetMode="External"/><Relationship Id="rId223" Type="http://schemas.openxmlformats.org/officeDocument/2006/relationships/hyperlink" Target="https://www.tiktok.com/@informativost5/video/6989505302840298758" TargetMode="External"/><Relationship Id="rId465" Type="http://schemas.openxmlformats.org/officeDocument/2006/relationships/hyperlink" Target="https://www.tiktok.com/@informativost5/video/7026087882611756294" TargetMode="External"/><Relationship Id="rId222" Type="http://schemas.openxmlformats.org/officeDocument/2006/relationships/hyperlink" Target="https://www.tiktok.com/@informativost5/video/6989257673208302853" TargetMode="External"/><Relationship Id="rId464" Type="http://schemas.openxmlformats.org/officeDocument/2006/relationships/hyperlink" Target="https://www.tiktok.com/@informativost5/video/7026022612690128133" TargetMode="External"/><Relationship Id="rId221" Type="http://schemas.openxmlformats.org/officeDocument/2006/relationships/hyperlink" Target="https://www.tiktok.com/@informativost5/video/6989231123008097542" TargetMode="External"/><Relationship Id="rId463" Type="http://schemas.openxmlformats.org/officeDocument/2006/relationships/hyperlink" Target="https://www.tiktok.com/@informativost5/video/7025985665636633861" TargetMode="External"/><Relationship Id="rId217" Type="http://schemas.openxmlformats.org/officeDocument/2006/relationships/hyperlink" Target="https://www.tiktok.com/@informativost5/video/6988144643837906181" TargetMode="External"/><Relationship Id="rId459" Type="http://schemas.openxmlformats.org/officeDocument/2006/relationships/hyperlink" Target="https://www.tiktok.com/@informativost5/video/7024420073473346821" TargetMode="External"/><Relationship Id="rId216" Type="http://schemas.openxmlformats.org/officeDocument/2006/relationships/hyperlink" Target="https://www.tiktok.com/@informativost5/video/6988113487067172102" TargetMode="External"/><Relationship Id="rId458" Type="http://schemas.openxmlformats.org/officeDocument/2006/relationships/hyperlink" Target="https://www.tiktok.com/@informativost5/video/7024510554765151494" TargetMode="External"/><Relationship Id="rId215" Type="http://schemas.openxmlformats.org/officeDocument/2006/relationships/hyperlink" Target="https://www.tiktok.com/@informativost5/video/6988024677750803718" TargetMode="External"/><Relationship Id="rId457" Type="http://schemas.openxmlformats.org/officeDocument/2006/relationships/hyperlink" Target="https://www.tiktok.com/@informativost5/video/7024478417500359941" TargetMode="External"/><Relationship Id="rId699" Type="http://schemas.openxmlformats.org/officeDocument/2006/relationships/hyperlink" Target="https://www.tiktok.com/@informativost5/video/7063860745305378053" TargetMode="External"/><Relationship Id="rId214" Type="http://schemas.openxmlformats.org/officeDocument/2006/relationships/hyperlink" Target="https://www.tiktok.com/@informativost5/video/6987774985435630854" TargetMode="External"/><Relationship Id="rId456" Type="http://schemas.openxmlformats.org/officeDocument/2006/relationships/hyperlink" Target="https://www.tiktok.com/@informativost5/video/7024385264038464774" TargetMode="External"/><Relationship Id="rId698" Type="http://schemas.openxmlformats.org/officeDocument/2006/relationships/hyperlink" Target="https://www.tiktok.com/@informativost5/video/7063515743958076677" TargetMode="External"/><Relationship Id="rId219" Type="http://schemas.openxmlformats.org/officeDocument/2006/relationships/hyperlink" Target="https://www.tiktok.com/@informativost5/video/6988046061097078022" TargetMode="External"/><Relationship Id="rId218" Type="http://schemas.openxmlformats.org/officeDocument/2006/relationships/hyperlink" Target="https://www.tiktok.com/@informativost5/video/6988048571840941318" TargetMode="External"/><Relationship Id="rId451" Type="http://schemas.openxmlformats.org/officeDocument/2006/relationships/hyperlink" Target="https://www.tiktok.com/@informativost5/video/7023764610402487558" TargetMode="External"/><Relationship Id="rId693" Type="http://schemas.openxmlformats.org/officeDocument/2006/relationships/hyperlink" Target="https://www.tiktok.com/@informativost5/video/7062743837403385093" TargetMode="External"/><Relationship Id="rId450" Type="http://schemas.openxmlformats.org/officeDocument/2006/relationships/hyperlink" Target="https://www.tiktok.com/@informativost5/video/7023736768482594054" TargetMode="External"/><Relationship Id="rId692" Type="http://schemas.openxmlformats.org/officeDocument/2006/relationships/hyperlink" Target="https://www.tiktok.com/@informativost5/video/7062451117791169798" TargetMode="External"/><Relationship Id="rId691" Type="http://schemas.openxmlformats.org/officeDocument/2006/relationships/hyperlink" Target="https://www.tiktok.com/@informativost5/video/7062276533464894726" TargetMode="External"/><Relationship Id="rId690" Type="http://schemas.openxmlformats.org/officeDocument/2006/relationships/hyperlink" Target="https://www.tiktok.com/@informativost5/video/7062072287138155781" TargetMode="External"/><Relationship Id="rId213" Type="http://schemas.openxmlformats.org/officeDocument/2006/relationships/hyperlink" Target="https://www.tiktok.com/@informativost5/video/6987748616601439493" TargetMode="External"/><Relationship Id="rId455" Type="http://schemas.openxmlformats.org/officeDocument/2006/relationships/hyperlink" Target="https://www.tiktok.com/@informativost5/video/7024207649809960197" TargetMode="External"/><Relationship Id="rId697" Type="http://schemas.openxmlformats.org/officeDocument/2006/relationships/hyperlink" Target="https://www.tiktok.com/@informativost5/video/7063480983646964998" TargetMode="External"/><Relationship Id="rId212" Type="http://schemas.openxmlformats.org/officeDocument/2006/relationships/hyperlink" Target="https://www.tiktok.com/@informativost5/video/6987661431667739910" TargetMode="External"/><Relationship Id="rId454" Type="http://schemas.openxmlformats.org/officeDocument/2006/relationships/hyperlink" Target="https://www.tiktok.com/@informativost5/video/7024091259631389958" TargetMode="External"/><Relationship Id="rId696" Type="http://schemas.openxmlformats.org/officeDocument/2006/relationships/hyperlink" Target="https://www.tiktok.com/@informativost5/video/7063404723482709254" TargetMode="External"/><Relationship Id="rId211" Type="http://schemas.openxmlformats.org/officeDocument/2006/relationships/hyperlink" Target="https://www.tiktok.com/@informativost5/video/6987410766584483077" TargetMode="External"/><Relationship Id="rId453" Type="http://schemas.openxmlformats.org/officeDocument/2006/relationships/hyperlink" Target="https://www.tiktok.com/@informativost5/video/7024112558801980677" TargetMode="External"/><Relationship Id="rId695" Type="http://schemas.openxmlformats.org/officeDocument/2006/relationships/hyperlink" Target="https://www.tiktok.com/@informativost5/video/7063101437122710790" TargetMode="External"/><Relationship Id="rId210" Type="http://schemas.openxmlformats.org/officeDocument/2006/relationships/hyperlink" Target="https://www.tiktok.com/@informativost5/video/6987377710880328965" TargetMode="External"/><Relationship Id="rId452" Type="http://schemas.openxmlformats.org/officeDocument/2006/relationships/hyperlink" Target="https://www.tiktok.com/@informativost5/video/7024019395664006405" TargetMode="External"/><Relationship Id="rId694" Type="http://schemas.openxmlformats.org/officeDocument/2006/relationships/hyperlink" Target="https://www.tiktok.com/@informativost5/video/7063046408714095878" TargetMode="External"/><Relationship Id="rId491" Type="http://schemas.openxmlformats.org/officeDocument/2006/relationships/hyperlink" Target="https://www.tiktok.com/@informativost5/video/7029236674500611333" TargetMode="External"/><Relationship Id="rId490" Type="http://schemas.openxmlformats.org/officeDocument/2006/relationships/hyperlink" Target="https://www.tiktok.com/@informativost5/video/7028981417203830021" TargetMode="External"/><Relationship Id="rId249" Type="http://schemas.openxmlformats.org/officeDocument/2006/relationships/hyperlink" Target="https://www.tiktok.com/@informativost5/video/6993254369923747077" TargetMode="External"/><Relationship Id="rId248" Type="http://schemas.openxmlformats.org/officeDocument/2006/relationships/hyperlink" Target="https://www.tiktok.com/@informativost5/video/6993254163807276294" TargetMode="External"/><Relationship Id="rId247" Type="http://schemas.openxmlformats.org/officeDocument/2006/relationships/hyperlink" Target="https://www.tiktok.com/@informativost5/video/6993253647240989957" TargetMode="External"/><Relationship Id="rId489" Type="http://schemas.openxmlformats.org/officeDocument/2006/relationships/hyperlink" Target="https://www.tiktok.com/@informativost5/video/7028971995987594501" TargetMode="External"/><Relationship Id="rId242" Type="http://schemas.openxmlformats.org/officeDocument/2006/relationships/hyperlink" Target="https://www.tiktok.com/@informativost5/video/6989898133614365958" TargetMode="External"/><Relationship Id="rId484" Type="http://schemas.openxmlformats.org/officeDocument/2006/relationships/hyperlink" Target="https://www.tiktok.com/@informativost5/video/7028581799315934470" TargetMode="External"/><Relationship Id="rId241" Type="http://schemas.openxmlformats.org/officeDocument/2006/relationships/hyperlink" Target="https://www.tiktok.com/@informativost5/video/6989896332228005126" TargetMode="External"/><Relationship Id="rId483" Type="http://schemas.openxmlformats.org/officeDocument/2006/relationships/hyperlink" Target="https://www.tiktok.com/@informativost5/video/7028492070754979077" TargetMode="External"/><Relationship Id="rId240" Type="http://schemas.openxmlformats.org/officeDocument/2006/relationships/hyperlink" Target="https://www.tiktok.com/@informativost5/video/6989538571069705477" TargetMode="External"/><Relationship Id="rId482" Type="http://schemas.openxmlformats.org/officeDocument/2006/relationships/hyperlink" Target="https://www.tiktok.com/@informativost5/video/7028238175206214918" TargetMode="External"/><Relationship Id="rId481" Type="http://schemas.openxmlformats.org/officeDocument/2006/relationships/hyperlink" Target="https://www.tiktok.com/@informativost5/video/7028210667547004165" TargetMode="External"/><Relationship Id="rId246" Type="http://schemas.openxmlformats.org/officeDocument/2006/relationships/hyperlink" Target="https://www.tiktok.com/@informativost5/video/6993253138941676805" TargetMode="External"/><Relationship Id="rId488" Type="http://schemas.openxmlformats.org/officeDocument/2006/relationships/hyperlink" Target="https://www.tiktok.com/@informativost5/video/7028950338413546757" TargetMode="External"/><Relationship Id="rId245" Type="http://schemas.openxmlformats.org/officeDocument/2006/relationships/hyperlink" Target="https://www.tiktok.com/@informativost5/video/6993252947798904069" TargetMode="External"/><Relationship Id="rId487" Type="http://schemas.openxmlformats.org/officeDocument/2006/relationships/hyperlink" Target="https://www.tiktok.com/@informativost5/video/7028861074090904838" TargetMode="External"/><Relationship Id="rId244" Type="http://schemas.openxmlformats.org/officeDocument/2006/relationships/hyperlink" Target="https://www.tiktok.com/@informativost5/video/6990672225338739974" TargetMode="External"/><Relationship Id="rId486" Type="http://schemas.openxmlformats.org/officeDocument/2006/relationships/hyperlink" Target="https://www.tiktok.com/@informativost5/video/7028668842142436614" TargetMode="External"/><Relationship Id="rId243" Type="http://schemas.openxmlformats.org/officeDocument/2006/relationships/hyperlink" Target="https://www.tiktok.com/@informativost5/video/6990294063744339205" TargetMode="External"/><Relationship Id="rId485" Type="http://schemas.openxmlformats.org/officeDocument/2006/relationships/hyperlink" Target="https://www.tiktok.com/@informativost5/video/7028604038853823749" TargetMode="External"/><Relationship Id="rId480" Type="http://schemas.openxmlformats.org/officeDocument/2006/relationships/hyperlink" Target="https://www.tiktok.com/@informativost5/video/7028115041882754309" TargetMode="External"/><Relationship Id="rId239" Type="http://schemas.openxmlformats.org/officeDocument/2006/relationships/hyperlink" Target="https://www.tiktok.com/@informativost5/video/6989167122811342086" TargetMode="External"/><Relationship Id="rId238" Type="http://schemas.openxmlformats.org/officeDocument/2006/relationships/hyperlink" Target="https://www.tiktok.com/@informativost5/video/6989164510288301317" TargetMode="External"/><Relationship Id="rId237" Type="http://schemas.openxmlformats.org/officeDocument/2006/relationships/hyperlink" Target="https://www.tiktok.com/@informativost5/video/6989161536610667781" TargetMode="External"/><Relationship Id="rId479" Type="http://schemas.openxmlformats.org/officeDocument/2006/relationships/hyperlink" Target="https://www.tiktok.com/@informativost5/video/7027122474445769989" TargetMode="External"/><Relationship Id="rId236" Type="http://schemas.openxmlformats.org/officeDocument/2006/relationships/hyperlink" Target="https://www.tiktok.com/@informativost5/video/6989170092441455877" TargetMode="External"/><Relationship Id="rId478" Type="http://schemas.openxmlformats.org/officeDocument/2006/relationships/hyperlink" Target="https://www.tiktok.com/@informativost5/video/7027050606384696581" TargetMode="External"/><Relationship Id="rId231" Type="http://schemas.openxmlformats.org/officeDocument/2006/relationships/hyperlink" Target="https://www.tiktok.com/@informativost5/video/6990370553471323398" TargetMode="External"/><Relationship Id="rId473" Type="http://schemas.openxmlformats.org/officeDocument/2006/relationships/hyperlink" Target="https://www.tiktok.com/@informativost5/video/7027095804087143685" TargetMode="External"/><Relationship Id="rId230" Type="http://schemas.openxmlformats.org/officeDocument/2006/relationships/hyperlink" Target="https://www.tiktok.com/@informativost5/video/6990340128086494469" TargetMode="External"/><Relationship Id="rId472" Type="http://schemas.openxmlformats.org/officeDocument/2006/relationships/hyperlink" Target="https://www.tiktok.com/@informativost5/video/7026998638446513414" TargetMode="External"/><Relationship Id="rId471" Type="http://schemas.openxmlformats.org/officeDocument/2006/relationships/hyperlink" Target="https://www.tiktok.com/@informativost5/video/7026761087768939782" TargetMode="External"/><Relationship Id="rId470" Type="http://schemas.openxmlformats.org/officeDocument/2006/relationships/hyperlink" Target="https://www.tiktok.com/@informativost5/video/7026726240782388486" TargetMode="External"/><Relationship Id="rId235" Type="http://schemas.openxmlformats.org/officeDocument/2006/relationships/hyperlink" Target="https://www.tiktok.com/@informativost5/video/6989182431207247110" TargetMode="External"/><Relationship Id="rId477" Type="http://schemas.openxmlformats.org/officeDocument/2006/relationships/hyperlink" Target="https://www.tiktok.com/@informativost5/video/7027120374907178246" TargetMode="External"/><Relationship Id="rId234" Type="http://schemas.openxmlformats.org/officeDocument/2006/relationships/hyperlink" Target="https://www.tiktok.com/@informativost5/video/6990737345267977478" TargetMode="External"/><Relationship Id="rId476" Type="http://schemas.openxmlformats.org/officeDocument/2006/relationships/hyperlink" Target="https://www.tiktok.com/@informativost5/video/7027051452740717830" TargetMode="External"/><Relationship Id="rId233" Type="http://schemas.openxmlformats.org/officeDocument/2006/relationships/hyperlink" Target="https://www.tiktok.com/@informativost5/video/6990717973124222214" TargetMode="External"/><Relationship Id="rId475" Type="http://schemas.openxmlformats.org/officeDocument/2006/relationships/hyperlink" Target="https://www.tiktok.com/@informativost5/video/7027130307946007813" TargetMode="External"/><Relationship Id="rId232" Type="http://schemas.openxmlformats.org/officeDocument/2006/relationships/hyperlink" Target="https://www.tiktok.com/@informativost5/video/6990620825086872838" TargetMode="External"/><Relationship Id="rId474" Type="http://schemas.openxmlformats.org/officeDocument/2006/relationships/hyperlink" Target="https://www.tiktok.com/@informativost5/video/7027055309927533829" TargetMode="External"/><Relationship Id="rId426" Type="http://schemas.openxmlformats.org/officeDocument/2006/relationships/hyperlink" Target="https://www.tiktok.com/@informativost5/video/7020431905950682373" TargetMode="External"/><Relationship Id="rId668" Type="http://schemas.openxmlformats.org/officeDocument/2006/relationships/hyperlink" Target="https://www.tiktok.com/@informativost5/video/7057808273927458054" TargetMode="External"/><Relationship Id="rId425" Type="http://schemas.openxmlformats.org/officeDocument/2006/relationships/hyperlink" Target="https://www.tiktok.com/@informativost5/video/7020398078947593478" TargetMode="External"/><Relationship Id="rId667" Type="http://schemas.openxmlformats.org/officeDocument/2006/relationships/hyperlink" Target="https://www.tiktok.com/@informativost5/video/7057565251138555141" TargetMode="External"/><Relationship Id="rId424" Type="http://schemas.openxmlformats.org/officeDocument/2006/relationships/hyperlink" Target="https://www.tiktok.com/@informativost5/video/7020308003144453381" TargetMode="External"/><Relationship Id="rId666" Type="http://schemas.openxmlformats.org/officeDocument/2006/relationships/hyperlink" Target="https://www.tiktok.com/@informativost5/video/7057544616060407046" TargetMode="External"/><Relationship Id="rId423" Type="http://schemas.openxmlformats.org/officeDocument/2006/relationships/hyperlink" Target="https://www.tiktok.com/@informativost5/video/7020070206412180741" TargetMode="External"/><Relationship Id="rId665" Type="http://schemas.openxmlformats.org/officeDocument/2006/relationships/hyperlink" Target="https://www.tiktok.com/@informativost5/video/7057519628695784710" TargetMode="External"/><Relationship Id="rId429" Type="http://schemas.openxmlformats.org/officeDocument/2006/relationships/hyperlink" Target="https://www.tiktok.com/@informativost5/video/7020798228253789446" TargetMode="External"/><Relationship Id="rId428" Type="http://schemas.openxmlformats.org/officeDocument/2006/relationships/hyperlink" Target="https://www.tiktok.com/@informativost5/video/7020764650358820101" TargetMode="External"/><Relationship Id="rId427" Type="http://schemas.openxmlformats.org/officeDocument/2006/relationships/hyperlink" Target="https://www.tiktok.com/@informativost5/video/7020681598353952006" TargetMode="External"/><Relationship Id="rId669" Type="http://schemas.openxmlformats.org/officeDocument/2006/relationships/hyperlink" Target="https://www.tiktok.com/@informativost5/video/7057899142172921093" TargetMode="External"/><Relationship Id="rId660" Type="http://schemas.openxmlformats.org/officeDocument/2006/relationships/hyperlink" Target="https://www.tiktok.com/@informativost5/video/7056813096387529989" TargetMode="External"/><Relationship Id="rId422" Type="http://schemas.openxmlformats.org/officeDocument/2006/relationships/hyperlink" Target="https://www.tiktok.com/@informativost5/video/7018951958799142149" TargetMode="External"/><Relationship Id="rId664" Type="http://schemas.openxmlformats.org/officeDocument/2006/relationships/hyperlink" Target="https://www.tiktok.com/@informativost5/video/7057445059804876037" TargetMode="External"/><Relationship Id="rId421" Type="http://schemas.openxmlformats.org/officeDocument/2006/relationships/hyperlink" Target="https://www.tiktok.com/@informativost5/video/7018918296858791174" TargetMode="External"/><Relationship Id="rId663" Type="http://schemas.openxmlformats.org/officeDocument/2006/relationships/hyperlink" Target="https://www.tiktok.com/@informativost5/video/7057188993066077446" TargetMode="External"/><Relationship Id="rId420" Type="http://schemas.openxmlformats.org/officeDocument/2006/relationships/hyperlink" Target="https://www.tiktok.com/@informativost5/video/7018824138944957702" TargetMode="External"/><Relationship Id="rId662" Type="http://schemas.openxmlformats.org/officeDocument/2006/relationships/hyperlink" Target="https://www.tiktok.com/@informativost5/video/7057156154715032837" TargetMode="External"/><Relationship Id="rId661" Type="http://schemas.openxmlformats.org/officeDocument/2006/relationships/hyperlink" Target="https://www.tiktok.com/@informativost5/video/7057057392558624006" TargetMode="External"/><Relationship Id="rId415" Type="http://schemas.openxmlformats.org/officeDocument/2006/relationships/hyperlink" Target="https://www.tiktok.com/@informativost5/video/7017826552960306438" TargetMode="External"/><Relationship Id="rId657" Type="http://schemas.openxmlformats.org/officeDocument/2006/relationships/hyperlink" Target="https://www.tiktok.com/@informativost5/video/7055606937689410822" TargetMode="External"/><Relationship Id="rId414" Type="http://schemas.openxmlformats.org/officeDocument/2006/relationships/hyperlink" Target="https://www.tiktok.com/@informativost5/video/7017830900188679430" TargetMode="External"/><Relationship Id="rId656" Type="http://schemas.openxmlformats.org/officeDocument/2006/relationships/hyperlink" Target="https://www.tiktok.com/@informativost5/video/7055591572024331525" TargetMode="External"/><Relationship Id="rId413" Type="http://schemas.openxmlformats.org/officeDocument/2006/relationships/hyperlink" Target="https://www.tiktok.com/@informativost5/video/7017834348997102853" TargetMode="External"/><Relationship Id="rId655" Type="http://schemas.openxmlformats.org/officeDocument/2006/relationships/hyperlink" Target="https://www.tiktok.com/@informativost5/video/7055696000261852421" TargetMode="External"/><Relationship Id="rId412" Type="http://schemas.openxmlformats.org/officeDocument/2006/relationships/hyperlink" Target="https://www.tiktok.com/@informativost5/video/7017804080504376582" TargetMode="External"/><Relationship Id="rId654" Type="http://schemas.openxmlformats.org/officeDocument/2006/relationships/hyperlink" Target="https://www.tiktok.com/@informativost5/video/7055672834818837766" TargetMode="External"/><Relationship Id="rId419" Type="http://schemas.openxmlformats.org/officeDocument/2006/relationships/hyperlink" Target="https://www.tiktok.com/@informativost5/video/7018582423139044614" TargetMode="External"/><Relationship Id="rId418" Type="http://schemas.openxmlformats.org/officeDocument/2006/relationships/hyperlink" Target="https://www.tiktok.com/@informativost5/video/7018574756215672070" TargetMode="External"/><Relationship Id="rId417" Type="http://schemas.openxmlformats.org/officeDocument/2006/relationships/hyperlink" Target="https://www.tiktok.com/@informativost5/video/7018551248777481477" TargetMode="External"/><Relationship Id="rId659" Type="http://schemas.openxmlformats.org/officeDocument/2006/relationships/hyperlink" Target="https://www.tiktok.com/@informativost5/video/7056778979688156422" TargetMode="External"/><Relationship Id="rId416" Type="http://schemas.openxmlformats.org/officeDocument/2006/relationships/hyperlink" Target="https://www.tiktok.com/@informativost5/video/7018449380709551365" TargetMode="External"/><Relationship Id="rId658" Type="http://schemas.openxmlformats.org/officeDocument/2006/relationships/hyperlink" Target="https://www.tiktok.com/@informativost5/video/7056689174023376133" TargetMode="External"/><Relationship Id="rId411" Type="http://schemas.openxmlformats.org/officeDocument/2006/relationships/hyperlink" Target="https://www.tiktok.com/@informativost5/video/7017710397117566214" TargetMode="External"/><Relationship Id="rId653" Type="http://schemas.openxmlformats.org/officeDocument/2006/relationships/hyperlink" Target="https://www.tiktok.com/@informativost5/video/7055578290735631621" TargetMode="External"/><Relationship Id="rId410" Type="http://schemas.openxmlformats.org/officeDocument/2006/relationships/hyperlink" Target="https://www.tiktok.com/@informativost5/video/7017708582154145030" TargetMode="External"/><Relationship Id="rId652" Type="http://schemas.openxmlformats.org/officeDocument/2006/relationships/hyperlink" Target="https://www.tiktok.com/@informativost5/video/7053030300871445765" TargetMode="External"/><Relationship Id="rId651" Type="http://schemas.openxmlformats.org/officeDocument/2006/relationships/hyperlink" Target="https://www.tiktok.com/@informativost5/video/7052675589454466309" TargetMode="External"/><Relationship Id="rId650" Type="http://schemas.openxmlformats.org/officeDocument/2006/relationships/hyperlink" Target="https://www.tiktok.com/@informativost5/video/7053095047423724806" TargetMode="External"/><Relationship Id="rId206" Type="http://schemas.openxmlformats.org/officeDocument/2006/relationships/hyperlink" Target="https://www.tiktok.com/@informativost5/video/6986945343963352325" TargetMode="External"/><Relationship Id="rId448" Type="http://schemas.openxmlformats.org/officeDocument/2006/relationships/hyperlink" Target="https://www.tiktok.com/@informativost5/video/7023480746463595781" TargetMode="External"/><Relationship Id="rId205" Type="http://schemas.openxmlformats.org/officeDocument/2006/relationships/hyperlink" Target="https://www.tiktok.com/@informativost5/video/6986920810329935110" TargetMode="External"/><Relationship Id="rId447" Type="http://schemas.openxmlformats.org/officeDocument/2006/relationships/hyperlink" Target="https://www.tiktok.com/@informativost5/video/7021793690838420741" TargetMode="External"/><Relationship Id="rId689" Type="http://schemas.openxmlformats.org/officeDocument/2006/relationships/hyperlink" Target="https://www.tiktok.com/@informativost5/video/7061990335492214021" TargetMode="External"/><Relationship Id="rId204" Type="http://schemas.openxmlformats.org/officeDocument/2006/relationships/hyperlink" Target="https://www.tiktok.com/@informativost5/video/6986664630340947206" TargetMode="External"/><Relationship Id="rId446" Type="http://schemas.openxmlformats.org/officeDocument/2006/relationships/hyperlink" Target="https://www.tiktok.com/@informativost5/video/7023085791647714565" TargetMode="External"/><Relationship Id="rId688" Type="http://schemas.openxmlformats.org/officeDocument/2006/relationships/hyperlink" Target="https://www.tiktok.com/@informativost5/video/7061669407386455301" TargetMode="External"/><Relationship Id="rId203" Type="http://schemas.openxmlformats.org/officeDocument/2006/relationships/hyperlink" Target="https://www.tiktok.com/@informativost5/video/6986635911459097861" TargetMode="External"/><Relationship Id="rId445" Type="http://schemas.openxmlformats.org/officeDocument/2006/relationships/hyperlink" Target="https://www.tiktok.com/@informativost5/video/7021819071607999749" TargetMode="External"/><Relationship Id="rId687" Type="http://schemas.openxmlformats.org/officeDocument/2006/relationships/hyperlink" Target="https://www.tiktok.com/@informativost5/video/7061634794270084358" TargetMode="External"/><Relationship Id="rId209" Type="http://schemas.openxmlformats.org/officeDocument/2006/relationships/hyperlink" Target="https://www.tiktok.com/@informativost5/video/6987294688688622853" TargetMode="External"/><Relationship Id="rId208" Type="http://schemas.openxmlformats.org/officeDocument/2006/relationships/hyperlink" Target="https://www.tiktok.com/@informativost5/video/6987103861391494406" TargetMode="External"/><Relationship Id="rId207" Type="http://schemas.openxmlformats.org/officeDocument/2006/relationships/hyperlink" Target="https://www.tiktok.com/@informativost5/video/6987009468374519046" TargetMode="External"/><Relationship Id="rId449" Type="http://schemas.openxmlformats.org/officeDocument/2006/relationships/hyperlink" Target="https://www.tiktok.com/@informativost5/video/7023649536459427077" TargetMode="External"/><Relationship Id="rId440" Type="http://schemas.openxmlformats.org/officeDocument/2006/relationships/hyperlink" Target="https://www.tiktok.com/@informativost5/video/7021914592053972229" TargetMode="External"/><Relationship Id="rId682" Type="http://schemas.openxmlformats.org/officeDocument/2006/relationships/hyperlink" Target="https://www.tiktok.com/@informativost5/video/7060871472717253894" TargetMode="External"/><Relationship Id="rId681" Type="http://schemas.openxmlformats.org/officeDocument/2006/relationships/hyperlink" Target="https://www.tiktok.com/@informativost5/video/7060789700461661445" TargetMode="External"/><Relationship Id="rId680" Type="http://schemas.openxmlformats.org/officeDocument/2006/relationships/hyperlink" Target="https://www.tiktok.com/@informativost5/video/7060439241007975686" TargetMode="External"/><Relationship Id="rId202" Type="http://schemas.openxmlformats.org/officeDocument/2006/relationships/hyperlink" Target="https://www.tiktok.com/@informativost5/video/6986549295612841222" TargetMode="External"/><Relationship Id="rId444" Type="http://schemas.openxmlformats.org/officeDocument/2006/relationships/hyperlink" Target="https://www.tiktok.com/@informativost5/video/7021797977815534853" TargetMode="External"/><Relationship Id="rId686" Type="http://schemas.openxmlformats.org/officeDocument/2006/relationships/hyperlink" Target="https://www.tiktok.com/@informativost5/video/7061288798721723654" TargetMode="External"/><Relationship Id="rId201" Type="http://schemas.openxmlformats.org/officeDocument/2006/relationships/hyperlink" Target="https://www.tiktok.com/@informativost5/video/6985453609479572742" TargetMode="External"/><Relationship Id="rId443" Type="http://schemas.openxmlformats.org/officeDocument/2006/relationships/hyperlink" Target="https://www.tiktok.com/@informativost5/video/7022340998537694469" TargetMode="External"/><Relationship Id="rId685" Type="http://schemas.openxmlformats.org/officeDocument/2006/relationships/hyperlink" Target="https://www.tiktok.com/@informativost5/video/7061267853030264069" TargetMode="External"/><Relationship Id="rId200" Type="http://schemas.openxmlformats.org/officeDocument/2006/relationships/hyperlink" Target="https://www.tiktok.com/@informativost5/video/6985453217744227589" TargetMode="External"/><Relationship Id="rId442" Type="http://schemas.openxmlformats.org/officeDocument/2006/relationships/hyperlink" Target="https://www.tiktok.com/@informativost5/video/7021803751300156678" TargetMode="External"/><Relationship Id="rId684" Type="http://schemas.openxmlformats.org/officeDocument/2006/relationships/hyperlink" Target="https://www.tiktok.com/@informativost5/video/7061181230607355141" TargetMode="External"/><Relationship Id="rId441" Type="http://schemas.openxmlformats.org/officeDocument/2006/relationships/hyperlink" Target="https://www.tiktok.com/@informativost5/video/7021966865819815173" TargetMode="External"/><Relationship Id="rId683" Type="http://schemas.openxmlformats.org/officeDocument/2006/relationships/hyperlink" Target="https://www.tiktok.com/@informativost5/video/7060919264903056646" TargetMode="External"/><Relationship Id="rId437" Type="http://schemas.openxmlformats.org/officeDocument/2006/relationships/hyperlink" Target="https://www.tiktok.com/@informativost5/video/7021542017494764806" TargetMode="External"/><Relationship Id="rId679" Type="http://schemas.openxmlformats.org/officeDocument/2006/relationships/hyperlink" Target="https://www.tiktok.com/@informativost5/video/7059381476885925126" TargetMode="External"/><Relationship Id="rId436" Type="http://schemas.openxmlformats.org/officeDocument/2006/relationships/hyperlink" Target="https://www.tiktok.com/@informativost5/video/7021512165530144005" TargetMode="External"/><Relationship Id="rId678" Type="http://schemas.openxmlformats.org/officeDocument/2006/relationships/hyperlink" Target="https://www.tiktok.com/@informativost5/video/7059295331242052870" TargetMode="External"/><Relationship Id="rId435" Type="http://schemas.openxmlformats.org/officeDocument/2006/relationships/hyperlink" Target="https://www.tiktok.com/@informativost5/video/7021423906393230598" TargetMode="External"/><Relationship Id="rId677" Type="http://schemas.openxmlformats.org/officeDocument/2006/relationships/hyperlink" Target="https://www.tiktok.com/@informativost5/video/7058298074690505989" TargetMode="External"/><Relationship Id="rId434" Type="http://schemas.openxmlformats.org/officeDocument/2006/relationships/hyperlink" Target="https://www.tiktok.com/@informativost5/video/7021168638736616709" TargetMode="External"/><Relationship Id="rId676" Type="http://schemas.openxmlformats.org/officeDocument/2006/relationships/hyperlink" Target="https://www.tiktok.com/@informativost5/video/7058211295346085125" TargetMode="External"/><Relationship Id="rId439" Type="http://schemas.openxmlformats.org/officeDocument/2006/relationships/hyperlink" Target="https://www.tiktok.com/@informativost5/video/7021882439748422918" TargetMode="External"/><Relationship Id="rId438" Type="http://schemas.openxmlformats.org/officeDocument/2006/relationships/hyperlink" Target="https://www.tiktok.com/@informativost5/video/7021795873139019013" TargetMode="External"/><Relationship Id="rId671" Type="http://schemas.openxmlformats.org/officeDocument/2006/relationships/hyperlink" Target="https://www.tiktok.com/@informativost5/video/7058177374931733766" TargetMode="External"/><Relationship Id="rId670" Type="http://schemas.openxmlformats.org/officeDocument/2006/relationships/hyperlink" Target="https://www.tiktok.com/@informativost5/video/7057913887164796165" TargetMode="External"/><Relationship Id="rId433" Type="http://schemas.openxmlformats.org/officeDocument/2006/relationships/hyperlink" Target="https://www.tiktok.com/@informativost5/video/7021175007141252357" TargetMode="External"/><Relationship Id="rId675" Type="http://schemas.openxmlformats.org/officeDocument/2006/relationships/hyperlink" Target="https://www.tiktok.com/@informativost5/video/7058296425167260933" TargetMode="External"/><Relationship Id="rId432" Type="http://schemas.openxmlformats.org/officeDocument/2006/relationships/hyperlink" Target="https://www.tiktok.com/@informativost5/video/7021139811234843910" TargetMode="External"/><Relationship Id="rId674" Type="http://schemas.openxmlformats.org/officeDocument/2006/relationships/hyperlink" Target="https://www.tiktok.com/@informativost5/video/7058209958587895045" TargetMode="External"/><Relationship Id="rId431" Type="http://schemas.openxmlformats.org/officeDocument/2006/relationships/hyperlink" Target="https://www.tiktok.com/@informativost5/video/7021054357495958789" TargetMode="External"/><Relationship Id="rId673" Type="http://schemas.openxmlformats.org/officeDocument/2006/relationships/hyperlink" Target="https://www.tiktok.com/@informativost5/video/7058292301528878341" TargetMode="External"/><Relationship Id="rId430" Type="http://schemas.openxmlformats.org/officeDocument/2006/relationships/hyperlink" Target="https://www.tiktok.com/@informativost5/video/7020798502749916421" TargetMode="External"/><Relationship Id="rId672" Type="http://schemas.openxmlformats.org/officeDocument/2006/relationships/hyperlink" Target="https://www.tiktok.com/@informativost5/video/7058262798601686277" TargetMode="External"/></Relationships>
</file>

<file path=xl/worksheets/_rels/sheet3.xml.rels><?xml version="1.0" encoding="UTF-8" standalone="yes"?><Relationships xmlns="http://schemas.openxmlformats.org/package/2006/relationships"><Relationship Id="rId150" Type="http://schemas.openxmlformats.org/officeDocument/2006/relationships/hyperlink" Target="https://www.tiktok.com/tag/filomena" TargetMode="External"/><Relationship Id="rId1" Type="http://schemas.openxmlformats.org/officeDocument/2006/relationships/hyperlink" Target="https://www.tiktok.com/@a3noticias/video/6772247100840267013" TargetMode="External"/><Relationship Id="rId2" Type="http://schemas.openxmlformats.org/officeDocument/2006/relationships/hyperlink" Target="https://www.tiktok.com/@a3noticias/video/6772247806863265029?is_from_webapp=1&amp;sender_device=pc&amp;web_id=6915518856270611973" TargetMode="External"/><Relationship Id="rId3" Type="http://schemas.openxmlformats.org/officeDocument/2006/relationships/hyperlink" Target="https://www.tiktok.com/@a3noticias/video/6778171221021363461?is_from_webapp=1&amp;sender_device=pc&amp;web_id=6915518856270611973" TargetMode="External"/><Relationship Id="rId149" Type="http://schemas.openxmlformats.org/officeDocument/2006/relationships/hyperlink" Target="https://www.tiktok.com/@a3noticias/video/7047135184650587398?is_from_webapp=1&amp;sender_device=pc&amp;web_id=6915518856270611973" TargetMode="External"/><Relationship Id="rId4" Type="http://schemas.openxmlformats.org/officeDocument/2006/relationships/hyperlink" Target="https://www.tiktok.com/@a3noticias/video/6779147747057470725" TargetMode="External"/><Relationship Id="rId148" Type="http://schemas.openxmlformats.org/officeDocument/2006/relationships/hyperlink" Target="https://www.tiktok.com/tag/d%C3%ADamundialdelatelevisi%C3%B3n" TargetMode="External"/><Relationship Id="rId9" Type="http://schemas.openxmlformats.org/officeDocument/2006/relationships/hyperlink" Target="https://www.tiktok.com/@a3noticias/video/6779258520412900613?is_from_webapp=1&amp;sender_device=pc&amp;web_id=6915518856270611973" TargetMode="External"/><Relationship Id="rId143" Type="http://schemas.openxmlformats.org/officeDocument/2006/relationships/hyperlink" Target="https://www.tiktok.com/@a3noticias/video/7007397805899681029?is_from_webapp=1&amp;sender_device=pc&amp;web_id=6915518856270611973" TargetMode="External"/><Relationship Id="rId142" Type="http://schemas.openxmlformats.org/officeDocument/2006/relationships/hyperlink" Target="https://www.tiktok.com/tag/11s" TargetMode="External"/><Relationship Id="rId141" Type="http://schemas.openxmlformats.org/officeDocument/2006/relationships/hyperlink" Target="https://www.tiktok.com/@a3noticias/video/7006276729710857478?is_from_webapp=1&amp;sender_device=pc&amp;web_id=6915518856270611973" TargetMode="External"/><Relationship Id="rId140" Type="http://schemas.openxmlformats.org/officeDocument/2006/relationships/hyperlink" Target="https://www.tiktok.com/tag/esonoes" TargetMode="External"/><Relationship Id="rId5" Type="http://schemas.openxmlformats.org/officeDocument/2006/relationships/hyperlink" Target="https://www.tiktok.com/@a3noticias/video/6779197324758469893?is_from_webapp=1&amp;sender_device=pc&amp;web_id=6915518856270611973" TargetMode="External"/><Relationship Id="rId147" Type="http://schemas.openxmlformats.org/officeDocument/2006/relationships/hyperlink" Target="https://www.tiktok.com/@a3noticias/video/7032972751522499845?is_from_webapp=1&amp;sender_device=pc&amp;web_id=6915518856270611973" TargetMode="External"/><Relationship Id="rId6" Type="http://schemas.openxmlformats.org/officeDocument/2006/relationships/hyperlink" Target="https://www.tiktok.com/@a3noticias/video/6779204046126353670?is_from_webapp=1&amp;sender_device=pc&amp;web_id=6915518856270611973" TargetMode="External"/><Relationship Id="rId146" Type="http://schemas.openxmlformats.org/officeDocument/2006/relationships/hyperlink" Target="https://www.tiktok.com/tag/volc%C3%A1n" TargetMode="External"/><Relationship Id="rId7" Type="http://schemas.openxmlformats.org/officeDocument/2006/relationships/hyperlink" Target="https://www.tiktok.com/@a3noticias/video/6779256725603175685?is_from_webapp=1&amp;sender_device=pc&amp;web_id=6915518856270611973" TargetMode="External"/><Relationship Id="rId145" Type="http://schemas.openxmlformats.org/officeDocument/2006/relationships/hyperlink" Target="https://www.tiktok.com/@a3noticias/video/7013287537649224966?is_from_webapp=1&amp;sender_device=pc&amp;web_id=6915518856270611973" TargetMode="External"/><Relationship Id="rId8" Type="http://schemas.openxmlformats.org/officeDocument/2006/relationships/hyperlink" Target="https://www.tiktok.com/tag/terrassa" TargetMode="External"/><Relationship Id="rId144" Type="http://schemas.openxmlformats.org/officeDocument/2006/relationships/hyperlink" Target="https://www.tiktok.com/tag/11s" TargetMode="External"/><Relationship Id="rId139" Type="http://schemas.openxmlformats.org/officeDocument/2006/relationships/hyperlink" Target="https://www.tiktok.com/@a3noticias/video/6997313500318010629?is_from_webapp=1&amp;sender_device=pc&amp;web_id=6915518856270611973" TargetMode="External"/><Relationship Id="rId138" Type="http://schemas.openxmlformats.org/officeDocument/2006/relationships/hyperlink" Target="https://www.tiktok.com/tag/%C3%BAltimahora" TargetMode="External"/><Relationship Id="rId137" Type="http://schemas.openxmlformats.org/officeDocument/2006/relationships/hyperlink" Target="https://www.tiktok.com/@a3noticias/video/6995263354772147462?is_from_webapp=1&amp;sender_device=pc&amp;web_id=6915518856270611973" TargetMode="External"/><Relationship Id="rId132" Type="http://schemas.openxmlformats.org/officeDocument/2006/relationships/hyperlink" Target="https://www.tiktok.com/tag/antena3deportes" TargetMode="External"/><Relationship Id="rId131" Type="http://schemas.openxmlformats.org/officeDocument/2006/relationships/hyperlink" Target="https://www.tiktok.com/@a3noticias/video/6962216730173263110?is_from_webapp=1&amp;sender_device=pc&amp;web_id=6915518856270611973" TargetMode="External"/><Relationship Id="rId130" Type="http://schemas.openxmlformats.org/officeDocument/2006/relationships/hyperlink" Target="https://www.tiktok.com/tag/fitboxing%3F" TargetMode="External"/><Relationship Id="rId136" Type="http://schemas.openxmlformats.org/officeDocument/2006/relationships/hyperlink" Target="https://www.tiktok.com/tag/verano" TargetMode="External"/><Relationship Id="rId135" Type="http://schemas.openxmlformats.org/officeDocument/2006/relationships/hyperlink" Target="https://www.tiktok.com/@a3noticias/video/6979970263777578245?is_from_webapp=1&amp;sender_device=pc&amp;web_id=6915518856270611973" TargetMode="External"/><Relationship Id="rId134" Type="http://schemas.openxmlformats.org/officeDocument/2006/relationships/hyperlink" Target="https://www.tiktok.com/tag/disneyfilter" TargetMode="External"/><Relationship Id="rId133" Type="http://schemas.openxmlformats.org/officeDocument/2006/relationships/hyperlink" Target="https://www.tiktok.com/@a3noticias/video/6975190243335097606?is_from_webapp=1&amp;sender_device=pc&amp;web_id=6915518856270611973" TargetMode="External"/><Relationship Id="rId154" Type="http://schemas.openxmlformats.org/officeDocument/2006/relationships/hyperlink" Target="https://www.tiktok.com/@a3noticias/video/7066443472512847110" TargetMode="External"/><Relationship Id="rId153" Type="http://schemas.openxmlformats.org/officeDocument/2006/relationships/hyperlink" Target="https://www.tiktok.com/@a3noticias/video/7062101831064784134" TargetMode="External"/><Relationship Id="rId152" Type="http://schemas.openxmlformats.org/officeDocument/2006/relationships/hyperlink" Target="https://www.tiktok.com/tag/manus%C3%A1nchez" TargetMode="External"/><Relationship Id="rId151" Type="http://schemas.openxmlformats.org/officeDocument/2006/relationships/hyperlink" Target="https://www.tiktok.com/@a3noticias/video/7049476774232673542?is_from_webapp=1&amp;sender_device=pc&amp;web_id=6915518856270611973" TargetMode="External"/><Relationship Id="rId158" Type="http://schemas.openxmlformats.org/officeDocument/2006/relationships/drawing" Target="../drawings/drawing3.xml"/><Relationship Id="rId157" Type="http://schemas.openxmlformats.org/officeDocument/2006/relationships/hyperlink" Target="https://www.tiktok.com/@a3noticias/video/7085052642698726661" TargetMode="External"/><Relationship Id="rId156" Type="http://schemas.openxmlformats.org/officeDocument/2006/relationships/hyperlink" Target="https://www.tiktok.com/@a3noticias/video/7084204452030254341" TargetMode="External"/><Relationship Id="rId155" Type="http://schemas.openxmlformats.org/officeDocument/2006/relationships/hyperlink" Target="https://www.tiktok.com/@a3noticias/video/7075413157220601093" TargetMode="External"/><Relationship Id="rId40" Type="http://schemas.openxmlformats.org/officeDocument/2006/relationships/hyperlink" Target="https://www.tiktok.com/tag/susannagriso" TargetMode="External"/><Relationship Id="rId42" Type="http://schemas.openxmlformats.org/officeDocument/2006/relationships/hyperlink" Target="https://www.tiktok.com/tag/gloria" TargetMode="External"/><Relationship Id="rId41" Type="http://schemas.openxmlformats.org/officeDocument/2006/relationships/hyperlink" Target="https://www.tiktok.com/@a3noticias/video/6784703243399253254?is_from_webapp=1&amp;sender_device=pc&amp;web_id=6915518856270611973" TargetMode="External"/><Relationship Id="rId44" Type="http://schemas.openxmlformats.org/officeDocument/2006/relationships/hyperlink" Target="https://www.tiktok.com/tag/m%C3%B3nicacarrillo" TargetMode="External"/><Relationship Id="rId43" Type="http://schemas.openxmlformats.org/officeDocument/2006/relationships/hyperlink" Target="https://www.tiktok.com/@a3noticias/video/6784747510339538181?is_from_webapp=1&amp;sender_device=pc&amp;web_id=6915518856270611973" TargetMode="External"/><Relationship Id="rId46" Type="http://schemas.openxmlformats.org/officeDocument/2006/relationships/hyperlink" Target="https://www.tiktok.com/tag/dedoschallenge" TargetMode="External"/><Relationship Id="rId45" Type="http://schemas.openxmlformats.org/officeDocument/2006/relationships/hyperlink" Target="https://www.tiktok.com/@a3noticias/video/6785180781967904006?is_from_webapp=1&amp;sender_device=pc&amp;web_id=6915518856270611973" TargetMode="External"/><Relationship Id="rId48" Type="http://schemas.openxmlformats.org/officeDocument/2006/relationships/hyperlink" Target="https://www.tiktok.com/tag/antena3" TargetMode="External"/><Relationship Id="rId47" Type="http://schemas.openxmlformats.org/officeDocument/2006/relationships/hyperlink" Target="https://www.tiktok.com/@a3noticias/video/6787127729394420997?is_from_webapp=1&amp;sender_device=pc&amp;web_id=6915518856270611973" TargetMode="External"/><Relationship Id="rId49" Type="http://schemas.openxmlformats.org/officeDocument/2006/relationships/hyperlink" Target="https://www.tiktok.com/@a3noticias/video/6789712729654512902?is_from_webapp=1&amp;sender_device=pc&amp;web_id=6915518856270611973" TargetMode="External"/><Relationship Id="rId31" Type="http://schemas.openxmlformats.org/officeDocument/2006/relationships/hyperlink" Target="https://www.tiktok.com/tag/estrenos" TargetMode="External"/><Relationship Id="rId30" Type="http://schemas.openxmlformats.org/officeDocument/2006/relationships/hyperlink" Target="https://www.tiktok.com/@a3noticias/video/6780703796038339845?is_from_webapp=1&amp;sender_device=pc&amp;web_id=6915518856270611973" TargetMode="External"/><Relationship Id="rId33" Type="http://schemas.openxmlformats.org/officeDocument/2006/relationships/hyperlink" Target="https://www.tiktok.com/tag/oscarnoms" TargetMode="External"/><Relationship Id="rId32" Type="http://schemas.openxmlformats.org/officeDocument/2006/relationships/hyperlink" Target="https://www.tiktok.com/@a3noticias/video/6781498407979699462?is_from_webapp=1&amp;sender_device=pc&amp;web_id=6915518856270611973" TargetMode="External"/><Relationship Id="rId35" Type="http://schemas.openxmlformats.org/officeDocument/2006/relationships/hyperlink" Target="https://www.tiktok.com/@a3noticias/video/6782272765803203845?is_from_webapp=1&amp;sender_device=pc&amp;web_id=6915518856270611973" TargetMode="External"/><Relationship Id="rId34" Type="http://schemas.openxmlformats.org/officeDocument/2006/relationships/hyperlink" Target="https://www.tiktok.com/@a3noticias/video/6781501138320592133?is_from_webapp=1&amp;sender_device=pc&amp;web_id=6915518856270611973" TargetMode="External"/><Relationship Id="rId37" Type="http://schemas.openxmlformats.org/officeDocument/2006/relationships/hyperlink" Target="https://www.tiktok.com/@a3noticias/video/6784114121689402630?is_from_webapp=1&amp;sender_device=pc&amp;web_id=6915518856270611973" TargetMode="External"/><Relationship Id="rId36" Type="http://schemas.openxmlformats.org/officeDocument/2006/relationships/hyperlink" Target="https://www.tiktok.com/tag/siesta" TargetMode="External"/><Relationship Id="rId39" Type="http://schemas.openxmlformats.org/officeDocument/2006/relationships/hyperlink" Target="https://www.tiktok.com/@a3noticias/video/6784148669919677702?is_from_webapp=1&amp;sender_device=pc&amp;web_id=6915518856270611973" TargetMode="External"/><Relationship Id="rId38" Type="http://schemas.openxmlformats.org/officeDocument/2006/relationships/hyperlink" Target="https://www.tiktok.com/tag/antena3" TargetMode="External"/><Relationship Id="rId20" Type="http://schemas.openxmlformats.org/officeDocument/2006/relationships/hyperlink" Target="https://www.tiktok.com/tag/puentea%C3%A9reo" TargetMode="External"/><Relationship Id="rId22" Type="http://schemas.openxmlformats.org/officeDocument/2006/relationships/hyperlink" Target="https://www.tiktok.com/tag/papa" TargetMode="External"/><Relationship Id="rId21" Type="http://schemas.openxmlformats.org/officeDocument/2006/relationships/hyperlink" Target="https://www.tiktok.com/@a3noticias/video/6779617792015535366?is_from_webapp=1&amp;sender_device=pc&amp;web_id=6915518856270611973" TargetMode="External"/><Relationship Id="rId24" Type="http://schemas.openxmlformats.org/officeDocument/2006/relationships/hyperlink" Target="https://www.tiktok.com/tag/gobiernodecoalici%C3%B3n" TargetMode="External"/><Relationship Id="rId23" Type="http://schemas.openxmlformats.org/officeDocument/2006/relationships/hyperlink" Target="https://www.tiktok.com/@a3noticias/video/6779923172851518726?is_from_webapp=1&amp;sender_device=pc&amp;web_id=6915518856270611973" TargetMode="External"/><Relationship Id="rId26" Type="http://schemas.openxmlformats.org/officeDocument/2006/relationships/hyperlink" Target="https://www.tiktok.com/tag/ratas" TargetMode="External"/><Relationship Id="rId25" Type="http://schemas.openxmlformats.org/officeDocument/2006/relationships/hyperlink" Target="https://www.tiktok.com/@a3noticias/video/6779980737606208774?is_from_webapp=1&amp;sender_device=pc&amp;web_id=6915518856270611973" TargetMode="External"/><Relationship Id="rId28" Type="http://schemas.openxmlformats.org/officeDocument/2006/relationships/hyperlink" Target="https://www.tiktok.com/@a3noticias/video/6780700679993314566?is_from_webapp=1&amp;sender_device=pc&amp;web_id=6915518856270611973" TargetMode="External"/><Relationship Id="rId27" Type="http://schemas.openxmlformats.org/officeDocument/2006/relationships/hyperlink" Target="https://www.tiktok.com/@a3noticias/video/6780016617985248517?is_from_webapp=1&amp;sender_device=pc&amp;web_id=6915518856270611973" TargetMode="External"/><Relationship Id="rId29" Type="http://schemas.openxmlformats.org/officeDocument/2006/relationships/hyperlink" Target="https://www.tiktok.com/tag/esports" TargetMode="External"/><Relationship Id="rId11" Type="http://schemas.openxmlformats.org/officeDocument/2006/relationships/hyperlink" Target="https://www.tiktok.com/@a3noticias/video/6779263620862840070?is_from_webapp=1&amp;sender_device=pc&amp;web_id=6915518856270611973" TargetMode="External"/><Relationship Id="rId10" Type="http://schemas.openxmlformats.org/officeDocument/2006/relationships/hyperlink" Target="https://www.tiktok.com/tag/cool" TargetMode="External"/><Relationship Id="rId13" Type="http://schemas.openxmlformats.org/officeDocument/2006/relationships/hyperlink" Target="https://www.tiktok.com/@a3noticias/video/6779549826393640197?is_from_webapp=1&amp;sender_device=pc&amp;web_id=6915518856270611973" TargetMode="External"/><Relationship Id="rId12" Type="http://schemas.openxmlformats.org/officeDocument/2006/relationships/hyperlink" Target="https://www.tiktok.com/tag/fashionvictim" TargetMode="External"/><Relationship Id="rId15" Type="http://schemas.openxmlformats.org/officeDocument/2006/relationships/hyperlink" Target="https://www.tiktok.com/@a3noticias/video/6779562781877275910?is_from_webapp=1&amp;sender_device=pc&amp;web_id=6915518856270611973" TargetMode="External"/><Relationship Id="rId14" Type="http://schemas.openxmlformats.org/officeDocument/2006/relationships/hyperlink" Target="https://www.tiktok.com/tag/pedros%C3%A1nchez" TargetMode="External"/><Relationship Id="rId17" Type="http://schemas.openxmlformats.org/officeDocument/2006/relationships/hyperlink" Target="https://www.tiktok.com/@a3noticias/video/6779607792841018630?is_from_webapp=1&amp;sender_device=pc&amp;web_id=6915518856270611973" TargetMode="External"/><Relationship Id="rId16" Type="http://schemas.openxmlformats.org/officeDocument/2006/relationships/hyperlink" Target="https://www.tiktok.com/tag/pabloiglesias" TargetMode="External"/><Relationship Id="rId19" Type="http://schemas.openxmlformats.org/officeDocument/2006/relationships/hyperlink" Target="https://www.tiktok.com/@a3noticias/video/6779611553466551558?is_from_webapp=1&amp;sender_device=pc&amp;web_id=6915518856270611973" TargetMode="External"/><Relationship Id="rId18" Type="http://schemas.openxmlformats.org/officeDocument/2006/relationships/hyperlink" Target="https://www.tiktok.com/tag/elinternado" TargetMode="External"/><Relationship Id="rId84" Type="http://schemas.openxmlformats.org/officeDocument/2006/relationships/hyperlink" Target="https://www.tiktok.com/@a3noticias/video/6835552617402289414?is_from_webapp=1&amp;sender_device=pc&amp;web_id=6915518856270611973" TargetMode="External"/><Relationship Id="rId83" Type="http://schemas.openxmlformats.org/officeDocument/2006/relationships/hyperlink" Target="https://www.tiktok.com/tag/blacklivesmatter" TargetMode="External"/><Relationship Id="rId86" Type="http://schemas.openxmlformats.org/officeDocument/2006/relationships/hyperlink" Target="https://www.tiktok.com/@a3noticias/video/6836319827888475398?is_from_webapp=1&amp;sender_device=pc&amp;web_id=6915518856270611973" TargetMode="External"/><Relationship Id="rId85" Type="http://schemas.openxmlformats.org/officeDocument/2006/relationships/hyperlink" Target="https://www.tiktok.com/tag/desescalada" TargetMode="External"/><Relationship Id="rId88" Type="http://schemas.openxmlformats.org/officeDocument/2006/relationships/hyperlink" Target="https://www.tiktok.com/@a3noticias/video/6843456953134386437?is_from_webapp=1&amp;sender_device=pc&amp;web_id=6915518856270611973" TargetMode="External"/><Relationship Id="rId87" Type="http://schemas.openxmlformats.org/officeDocument/2006/relationships/hyperlink" Target="https://www.tiktok.com/tag/paudones" TargetMode="External"/><Relationship Id="rId89" Type="http://schemas.openxmlformats.org/officeDocument/2006/relationships/hyperlink" Target="https://www.tiktok.com/tag/orgullo" TargetMode="External"/><Relationship Id="rId80" Type="http://schemas.openxmlformats.org/officeDocument/2006/relationships/hyperlink" Target="https://www.tiktok.com/@a3noticias/video/6831274274599292166?is_from_webapp=1&amp;sender_device=pc&amp;web_id=6915518856270611973" TargetMode="External"/><Relationship Id="rId82" Type="http://schemas.openxmlformats.org/officeDocument/2006/relationships/hyperlink" Target="https://www.tiktok.com/@a3noticias/video/6834203073196510470?is_from_webapp=1&amp;sender_device=pc&amp;web_id=6915518856270611973" TargetMode="External"/><Relationship Id="rId81" Type="http://schemas.openxmlformats.org/officeDocument/2006/relationships/hyperlink" Target="https://www.tiktok.com/tag/sostenible" TargetMode="External"/><Relationship Id="rId73" Type="http://schemas.openxmlformats.org/officeDocument/2006/relationships/hyperlink" Target="https://www.tiktok.com/tag/antena3deportes" TargetMode="External"/><Relationship Id="rId72" Type="http://schemas.openxmlformats.org/officeDocument/2006/relationships/hyperlink" Target="https://www.tiktok.com/@a3noticias/video/6805139770600148230?is_from_webapp=1&amp;sender_device=pc&amp;web_id=6915518856270611973" TargetMode="External"/><Relationship Id="rId75" Type="http://schemas.openxmlformats.org/officeDocument/2006/relationships/hyperlink" Target="https://www.tiktok.com/tag/aplausosanitario" TargetMode="External"/><Relationship Id="rId74" Type="http://schemas.openxmlformats.org/officeDocument/2006/relationships/hyperlink" Target="https://www.tiktok.com/@a3noticias/video/6806030056956251397?is_from_webapp=1&amp;sender_device=pc&amp;web_id=6915518856270611973" TargetMode="External"/><Relationship Id="rId77" Type="http://schemas.openxmlformats.org/officeDocument/2006/relationships/hyperlink" Target="https://www.tiktok.com/tag/aplausosanitario" TargetMode="External"/><Relationship Id="rId76" Type="http://schemas.openxmlformats.org/officeDocument/2006/relationships/hyperlink" Target="https://www.tiktok.com/@a3noticias/video/6817962925408423173?is_from_webapp=1&amp;sender_device=pc&amp;web_id=6915518856270611973" TargetMode="External"/><Relationship Id="rId79" Type="http://schemas.openxmlformats.org/officeDocument/2006/relationships/hyperlink" Target="https://www.tiktok.com/tag/cuarentena" TargetMode="External"/><Relationship Id="rId78" Type="http://schemas.openxmlformats.org/officeDocument/2006/relationships/hyperlink" Target="https://www.tiktok.com/@a3noticias/video/6828554483803491589?is_from_webapp=1&amp;sender_device=pc&amp;web_id=6915518856270611973" TargetMode="External"/><Relationship Id="rId71" Type="http://schemas.openxmlformats.org/officeDocument/2006/relationships/hyperlink" Target="https://www.tiktok.com/tag/aplausosanitario" TargetMode="External"/><Relationship Id="rId70" Type="http://schemas.openxmlformats.org/officeDocument/2006/relationships/hyperlink" Target="https://www.tiktok.com/@a3noticias/video/6804218295693085957?is_from_webapp=1&amp;sender_device=pc&amp;web_id=6915518856270611973" TargetMode="External"/><Relationship Id="rId62" Type="http://schemas.openxmlformats.org/officeDocument/2006/relationships/hyperlink" Target="https://www.tiktok.com/@a3noticias/video/6795595181157518597?is_from_webapp=1&amp;sender_device=pc&amp;web_id=6915518856270611973" TargetMode="External"/><Relationship Id="rId61" Type="http://schemas.openxmlformats.org/officeDocument/2006/relationships/hyperlink" Target="https://www.tiktok.com/tag/almeida" TargetMode="External"/><Relationship Id="rId64" Type="http://schemas.openxmlformats.org/officeDocument/2006/relationships/hyperlink" Target="https://www.tiktok.com/@a3noticias/video/6801858129832234245?is_from_webapp=1&amp;sender_device=pc&amp;web_id=6915518856270611973" TargetMode="External"/><Relationship Id="rId63" Type="http://schemas.openxmlformats.org/officeDocument/2006/relationships/hyperlink" Target="https://www.tiktok.com/tag/gatos" TargetMode="External"/><Relationship Id="rId66" Type="http://schemas.openxmlformats.org/officeDocument/2006/relationships/hyperlink" Target="https://www.tiktok.com/@a3noticias/video/6801858887990398214?is_from_webapp=1&amp;sender_device=pc&amp;web_id=6915518856270611973" TargetMode="External"/><Relationship Id="rId65" Type="http://schemas.openxmlformats.org/officeDocument/2006/relationships/hyperlink" Target="https://www.tiktok.com/tag/ellameinspira" TargetMode="External"/><Relationship Id="rId68" Type="http://schemas.openxmlformats.org/officeDocument/2006/relationships/hyperlink" Target="https://www.tiktok.com/@a3noticias/video/6803825133552291078?is_from_webapp=1&amp;sender_device=pc&amp;web_id=6915518856270611973" TargetMode="External"/><Relationship Id="rId67" Type="http://schemas.openxmlformats.org/officeDocument/2006/relationships/hyperlink" Target="https://www.tiktok.com/tag/ellameinspira" TargetMode="External"/><Relationship Id="rId60" Type="http://schemas.openxmlformats.org/officeDocument/2006/relationships/hyperlink" Target="https://www.tiktok.com/@a3noticias/video/6795152961069698309?is_from_webapp=1&amp;sender_device=pc&amp;web_id=6915518856270611973" TargetMode="External"/><Relationship Id="rId69" Type="http://schemas.openxmlformats.org/officeDocument/2006/relationships/hyperlink" Target="https://www.tiktok.com/tag/yomequedoencasa" TargetMode="External"/><Relationship Id="rId51" Type="http://schemas.openxmlformats.org/officeDocument/2006/relationships/hyperlink" Target="https://www.tiktok.com/@a3noticias/video/6790351732531678469?is_from_webapp=1&amp;sender_device=pc&amp;web_id=6915518856270611973" TargetMode="External"/><Relationship Id="rId50" Type="http://schemas.openxmlformats.org/officeDocument/2006/relationships/hyperlink" Target="https://www.tiktok.com/tag/fake" TargetMode="External"/><Relationship Id="rId53" Type="http://schemas.openxmlformats.org/officeDocument/2006/relationships/hyperlink" Target="https://www.tiktok.com/@a3noticias/video/6791068151934192902?is_from_webapp=1&amp;sender_device=pc&amp;web_id=6915518856270611973" TargetMode="External"/><Relationship Id="rId52" Type="http://schemas.openxmlformats.org/officeDocument/2006/relationships/hyperlink" Target="https://www.tiktok.com/tag/kirkdouglas" TargetMode="External"/><Relationship Id="rId55" Type="http://schemas.openxmlformats.org/officeDocument/2006/relationships/hyperlink" Target="https://www.tiktok.com/@a3noticias/video/6793440918675426565?is_from_webapp=1&amp;sender_device=pc&amp;web_id=6915518856270611973" TargetMode="External"/><Relationship Id="rId54" Type="http://schemas.openxmlformats.org/officeDocument/2006/relationships/hyperlink" Target="https://www.tiktok.com/tag/oscars2020" TargetMode="External"/><Relationship Id="rId57" Type="http://schemas.openxmlformats.org/officeDocument/2006/relationships/hyperlink" Target="https://www.tiktok.com/@a3noticias/video/6793444347942620421?is_from_webapp=1&amp;sender_device=pc&amp;web_id=6915518856270611973" TargetMode="External"/><Relationship Id="rId56" Type="http://schemas.openxmlformats.org/officeDocument/2006/relationships/hyperlink" Target="https://www.tiktok.com/tag/sanvalent%C3%ADn" TargetMode="External"/><Relationship Id="rId59" Type="http://schemas.openxmlformats.org/officeDocument/2006/relationships/hyperlink" Target="https://www.tiktok.com/@a3noticias/video/6795143396135652613?is_from_webapp=1&amp;sender_device=pc&amp;web_id=6915518856270611973" TargetMode="External"/><Relationship Id="rId58" Type="http://schemas.openxmlformats.org/officeDocument/2006/relationships/hyperlink" Target="https://www.tiktok.com/tag/love" TargetMode="External"/><Relationship Id="rId107" Type="http://schemas.openxmlformats.org/officeDocument/2006/relationships/hyperlink" Target="https://www.tiktok.com/@a3noticias/video/6937319438878248197?is_from_webapp=1&amp;sender_device=pc&amp;web_id=6915518856270611973" TargetMode="External"/><Relationship Id="rId106" Type="http://schemas.openxmlformats.org/officeDocument/2006/relationships/hyperlink" Target="https://www.tiktok.com/@a3noticias/video/6934806897983802630?is_from_webapp=1&amp;sender_device=pc&amp;web_id=6915518856270611973" TargetMode="External"/><Relationship Id="rId105" Type="http://schemas.openxmlformats.org/officeDocument/2006/relationships/hyperlink" Target="https://www.tiktok.com/tag/perseverance" TargetMode="External"/><Relationship Id="rId104" Type="http://schemas.openxmlformats.org/officeDocument/2006/relationships/hyperlink" Target="https://www.tiktok.com/@a3noticias/video/6930655316216483078?is_from_webapp=1&amp;sender_device=pc&amp;web_id=6915518856270611973" TargetMode="External"/><Relationship Id="rId109" Type="http://schemas.openxmlformats.org/officeDocument/2006/relationships/hyperlink" Target="https://www.tiktok.com/@a3noticias/video/6937336736938822918?is_from_webapp=1&amp;sender_device=pc&amp;web_id=6915518856270611973" TargetMode="External"/><Relationship Id="rId108" Type="http://schemas.openxmlformats.org/officeDocument/2006/relationships/hyperlink" Target="https://www.tiktok.com/tag/tutiempo" TargetMode="External"/><Relationship Id="rId103" Type="http://schemas.openxmlformats.org/officeDocument/2006/relationships/hyperlink" Target="https://www.tiktok.com/tag/antena3noticias" TargetMode="External"/><Relationship Id="rId102" Type="http://schemas.openxmlformats.org/officeDocument/2006/relationships/hyperlink" Target="https://www.tiktok.com/@a3noticias/video/6914559064370334978?is_from_webapp=1&amp;sender_device=pc&amp;web_id=6915518856270611973" TargetMode="External"/><Relationship Id="rId101" Type="http://schemas.openxmlformats.org/officeDocument/2006/relationships/hyperlink" Target="https://www.tiktok.com/tag/antena3noticias" TargetMode="External"/><Relationship Id="rId100" Type="http://schemas.openxmlformats.org/officeDocument/2006/relationships/hyperlink" Target="https://www.tiktok.com/@a3noticias/video/6888254825469938945?is_from_webapp=1&amp;sender_device=pc&amp;web_id=6915518856270611973" TargetMode="External"/><Relationship Id="rId129" Type="http://schemas.openxmlformats.org/officeDocument/2006/relationships/hyperlink" Target="https://www.tiktok.com/@a3noticias/video/6962079288141122821?is_from_webapp=1&amp;sender_device=pc&amp;web_id=6915518856270611973" TargetMode="External"/><Relationship Id="rId128" Type="http://schemas.openxmlformats.org/officeDocument/2006/relationships/hyperlink" Target="https://www.tiktok.com/tag/jacquelinesauvage" TargetMode="External"/><Relationship Id="rId127" Type="http://schemas.openxmlformats.org/officeDocument/2006/relationships/hyperlink" Target="https://www.tiktok.com/@a3noticias/video/6958130281295400197?is_from_webapp=1&amp;sender_device=pc&amp;web_id=6915518856270611973" TargetMode="External"/><Relationship Id="rId126" Type="http://schemas.openxmlformats.org/officeDocument/2006/relationships/hyperlink" Target="https://www.tiktok.com/tag/d%C3%BAo" TargetMode="External"/><Relationship Id="rId121" Type="http://schemas.openxmlformats.org/officeDocument/2006/relationships/hyperlink" Target="https://www.tiktok.com/@a3noticias/video/6950620141965102341?is_from_webapp=1&amp;sender_device=pc&amp;web_id=6915518856270611973" TargetMode="External"/><Relationship Id="rId120" Type="http://schemas.openxmlformats.org/officeDocument/2006/relationships/hyperlink" Target="https://www.tiktok.com/tag/m%C3%B3nicacarrillo" TargetMode="External"/><Relationship Id="rId125" Type="http://schemas.openxmlformats.org/officeDocument/2006/relationships/hyperlink" Target="https://www.tiktok.com/@a3noticias/video/6954063604089982213?is_from_webapp=1&amp;sender_device=pc&amp;web_id=6915518856270611973" TargetMode="External"/><Relationship Id="rId124" Type="http://schemas.openxmlformats.org/officeDocument/2006/relationships/hyperlink" Target="https://www.tiktok.com/tag/miedos" TargetMode="External"/><Relationship Id="rId123" Type="http://schemas.openxmlformats.org/officeDocument/2006/relationships/hyperlink" Target="https://www.tiktok.com/@a3noticias/video/6952438085305093381?is_from_webapp=1&amp;sender_device=pc&amp;web_id=6915518856270611973" TargetMode="External"/><Relationship Id="rId122" Type="http://schemas.openxmlformats.org/officeDocument/2006/relationships/hyperlink" Target="https://www.tiktok.com/tag/crealectura" TargetMode="External"/><Relationship Id="rId95" Type="http://schemas.openxmlformats.org/officeDocument/2006/relationships/hyperlink" Target="https://www.tiktok.com/tag/pontelamascarilla" TargetMode="External"/><Relationship Id="rId94" Type="http://schemas.openxmlformats.org/officeDocument/2006/relationships/hyperlink" Target="https://www.tiktok.com/@a3noticias/video/6873202606714391809?is_from_webapp=1&amp;sender_device=pc&amp;web_id=6915518856270611973" TargetMode="External"/><Relationship Id="rId97" Type="http://schemas.openxmlformats.org/officeDocument/2006/relationships/hyperlink" Target="https://www.tiktok.com/tag/challenge" TargetMode="External"/><Relationship Id="rId96" Type="http://schemas.openxmlformats.org/officeDocument/2006/relationships/hyperlink" Target="https://www.tiktok.com/@a3noticias/video/6881311822968835329?is_from_webapp=1&amp;sender_device=pc&amp;web_id=6915518856270611973" TargetMode="External"/><Relationship Id="rId99" Type="http://schemas.openxmlformats.org/officeDocument/2006/relationships/hyperlink" Target="https://www.tiktok.com/tag/felizfinde" TargetMode="External"/><Relationship Id="rId98" Type="http://schemas.openxmlformats.org/officeDocument/2006/relationships/hyperlink" Target="https://www.tiktok.com/@a3noticias/video/6887108260151774466?is_from_webapp=1&amp;sender_device=pc&amp;web_id=6915518856270611973" TargetMode="External"/><Relationship Id="rId91" Type="http://schemas.openxmlformats.org/officeDocument/2006/relationships/hyperlink" Target="https://www.tiktok.com/@robledo21_" TargetMode="External"/><Relationship Id="rId90" Type="http://schemas.openxmlformats.org/officeDocument/2006/relationships/hyperlink" Target="https://www.tiktok.com/@a3noticias/video/6855646444846730502?is_from_webapp=1&amp;sender_device=pc&amp;web_id=6915518856270611973" TargetMode="External"/><Relationship Id="rId93" Type="http://schemas.openxmlformats.org/officeDocument/2006/relationships/hyperlink" Target="https://www.tiktok.com/tag/cenicienta" TargetMode="External"/><Relationship Id="rId92" Type="http://schemas.openxmlformats.org/officeDocument/2006/relationships/hyperlink" Target="https://www.tiktok.com/@a3noticias/video/6872286038572764417?is_from_webapp=1&amp;sender_device=pc&amp;web_id=6915518856270611973" TargetMode="External"/><Relationship Id="rId118" Type="http://schemas.openxmlformats.org/officeDocument/2006/relationships/hyperlink" Target="https://www.tiktok.com/tag/bulos" TargetMode="External"/><Relationship Id="rId117" Type="http://schemas.openxmlformats.org/officeDocument/2006/relationships/hyperlink" Target="https://www.tiktok.com/@a3noticias/video/6949221461701774597?is_from_webapp=1&amp;sender_device=pc&amp;web_id=6915518856270611973" TargetMode="External"/><Relationship Id="rId116" Type="http://schemas.openxmlformats.org/officeDocument/2006/relationships/hyperlink" Target="https://www.tiktok.com/tag/loveisland" TargetMode="External"/><Relationship Id="rId115" Type="http://schemas.openxmlformats.org/officeDocument/2006/relationships/hyperlink" Target="https://www.tiktok.com/@a3noticias/video/6942958115537095942?is_from_webapp=1&amp;sender_device=pc&amp;web_id=6915518856270611973" TargetMode="External"/><Relationship Id="rId119" Type="http://schemas.openxmlformats.org/officeDocument/2006/relationships/hyperlink" Target="https://www.tiktok.com/@a3noticias/video/6949857685378567430?is_from_webapp=1&amp;sender_device=pc&amp;web_id=6915518856270611973" TargetMode="External"/><Relationship Id="rId110" Type="http://schemas.openxmlformats.org/officeDocument/2006/relationships/hyperlink" Target="https://www.tiktok.com/tag/8m" TargetMode="External"/><Relationship Id="rId114" Type="http://schemas.openxmlformats.org/officeDocument/2006/relationships/hyperlink" Target="https://www.tiktok.com/tag/vintage" TargetMode="External"/><Relationship Id="rId113" Type="http://schemas.openxmlformats.org/officeDocument/2006/relationships/hyperlink" Target="https://www.tiktok.com/@a3noticias/video/6939074593088998661?is_from_webapp=1&amp;sender_device=pc&amp;web_id=6915518856270611973" TargetMode="External"/><Relationship Id="rId112" Type="http://schemas.openxmlformats.org/officeDocument/2006/relationships/hyperlink" Target="https://www.tiktok.com/tag/antena3%3F" TargetMode="External"/><Relationship Id="rId111" Type="http://schemas.openxmlformats.org/officeDocument/2006/relationships/hyperlink" Target="https://www.tiktok.com/@a3noticias/video/6939065699344125190?is_from_webapp=1&amp;sender_device=pc&amp;web_id=6915518856270611973" TargetMode="External"/></Relationships>
</file>

<file path=xl/worksheets/_rels/sheet4.xml.rels><?xml version="1.0" encoding="UTF-8" standalone="yes"?><Relationships xmlns="http://schemas.openxmlformats.org/package/2006/relationships"><Relationship Id="rId190" Type="http://schemas.openxmlformats.org/officeDocument/2006/relationships/hyperlink" Target="https://www.tiktok.com/@rtvenoticias/video/6946473696760548614?is_from_webapp=1&amp;sender_device=pc&amp;web_id=6915518856270611973" TargetMode="External"/><Relationship Id="rId194" Type="http://schemas.openxmlformats.org/officeDocument/2006/relationships/hyperlink" Target="https://www.tiktok.com/@rtvenoticias/video/6946852271393213701?is_from_webapp=1&amp;sender_device=pc&amp;web_id=6915518856270611973" TargetMode="External"/><Relationship Id="rId193" Type="http://schemas.openxmlformats.org/officeDocument/2006/relationships/hyperlink" Target="https://www.tiktok.com/tag/conciencia" TargetMode="External"/><Relationship Id="rId192" Type="http://schemas.openxmlformats.org/officeDocument/2006/relationships/hyperlink" Target="https://www.tiktok.com/@rtvenoticias/video/6946566845830843654?is_from_webapp=1&amp;sender_device=pc&amp;web_id=6915518856270611973" TargetMode="External"/><Relationship Id="rId191" Type="http://schemas.openxmlformats.org/officeDocument/2006/relationships/hyperlink" Target="https://www.tiktok.com/tag/aprendeentiktok" TargetMode="External"/><Relationship Id="rId187" Type="http://schemas.openxmlformats.org/officeDocument/2006/relationships/hyperlink" Target="https://www.tiktok.com/tag/verificartve" TargetMode="External"/><Relationship Id="rId186" Type="http://schemas.openxmlformats.org/officeDocument/2006/relationships/hyperlink" Target="https://www.tiktok.com/@rtvenoticias/video/6946240203665231110?is_from_webapp=1&amp;sender_device=pc&amp;web_id=6915518856270611973" TargetMode="External"/><Relationship Id="rId185" Type="http://schemas.openxmlformats.org/officeDocument/2006/relationships/hyperlink" Target="https://www.tiktok.com/tag/d%C3%ADadelavisibilidadtrans" TargetMode="External"/><Relationship Id="rId184" Type="http://schemas.openxmlformats.org/officeDocument/2006/relationships/hyperlink" Target="https://www.tiktok.com/@rtvenoticias/video/6945880279961652485?is_from_webapp=1&amp;sender_device=pc&amp;web_id=6915518856270611973" TargetMode="External"/><Relationship Id="rId189" Type="http://schemas.openxmlformats.org/officeDocument/2006/relationships/hyperlink" Target="https://www.tiktok.com/tag/semanasanta" TargetMode="External"/><Relationship Id="rId188" Type="http://schemas.openxmlformats.org/officeDocument/2006/relationships/hyperlink" Target="https://www.tiktok.com/@rtvenoticias/video/6946304677612965125?is_from_webapp=1&amp;sender_device=pc&amp;web_id=6915518856270611973" TargetMode="External"/><Relationship Id="rId183" Type="http://schemas.openxmlformats.org/officeDocument/2006/relationships/hyperlink" Target="https://www.tiktok.com/tag/alhilo" TargetMode="External"/><Relationship Id="rId182" Type="http://schemas.openxmlformats.org/officeDocument/2006/relationships/hyperlink" Target="https://www.tiktok.com/@rtvenoticias/video/6945861535550033158?is_from_webapp=1&amp;sender_device=pc&amp;web_id=6915518856270611973" TargetMode="External"/><Relationship Id="rId181" Type="http://schemas.openxmlformats.org/officeDocument/2006/relationships/hyperlink" Target="https://www.tiktok.com/tag/aqu%C3%ADlatierra" TargetMode="External"/><Relationship Id="rId180" Type="http://schemas.openxmlformats.org/officeDocument/2006/relationships/hyperlink" Target="https://www.tiktok.com/@rtvenoticias/video/6945486702693731589?is_from_webapp=1&amp;sender_device=pc&amp;web_id=6915518856270611973" TargetMode="External"/><Relationship Id="rId176" Type="http://schemas.openxmlformats.org/officeDocument/2006/relationships/hyperlink" Target="https://www.tiktok.com/@rtvenoticias/video/6945089662893509893?is_from_webapp=1&amp;sender_device=pc&amp;web_id=6915518856270611973" TargetMode="External"/><Relationship Id="rId175" Type="http://schemas.openxmlformats.org/officeDocument/2006/relationships/hyperlink" Target="https://www.tiktok.com/tag/josegomes" TargetMode="External"/><Relationship Id="rId174" Type="http://schemas.openxmlformats.org/officeDocument/2006/relationships/hyperlink" Target="https://www.tiktok.com/@rtvenoticias/video/6944816855634808070?is_from_webapp=1&amp;sender_device=pc&amp;web_id=6915518856270611973" TargetMode="External"/><Relationship Id="rId173" Type="http://schemas.openxmlformats.org/officeDocument/2006/relationships/hyperlink" Target="https://www.tiktok.com/tag/zoomnet" TargetMode="External"/><Relationship Id="rId179" Type="http://schemas.openxmlformats.org/officeDocument/2006/relationships/hyperlink" Target="https://www.tiktok.com/tag/zoomnet" TargetMode="External"/><Relationship Id="rId178" Type="http://schemas.openxmlformats.org/officeDocument/2006/relationships/hyperlink" Target="https://www.tiktok.com/@rtvenoticias/video/6945132030355197190?is_from_webapp=1&amp;sender_device=pc&amp;web_id=6915518856270611973" TargetMode="External"/><Relationship Id="rId177" Type="http://schemas.openxmlformats.org/officeDocument/2006/relationships/hyperlink" Target="https://www.tiktok.com/tag/conciencia" TargetMode="External"/><Relationship Id="rId198" Type="http://schemas.openxmlformats.org/officeDocument/2006/relationships/hyperlink" Target="https://www.tiktok.com/tag/tiktokfootballacademy" TargetMode="External"/><Relationship Id="rId197" Type="http://schemas.openxmlformats.org/officeDocument/2006/relationships/hyperlink" Target="https://www.tiktok.com/@rtvenoticias/video/6946985475055930629?is_from_webapp=1&amp;sender_device=pc&amp;web_id=6915518856270611973" TargetMode="External"/><Relationship Id="rId196" Type="http://schemas.openxmlformats.org/officeDocument/2006/relationships/hyperlink" Target="https://www.tiktok.com/tag/recetadepascua" TargetMode="External"/><Relationship Id="rId195" Type="http://schemas.openxmlformats.org/officeDocument/2006/relationships/hyperlink" Target="https://www.tiktok.com/@rtvenoticias/video/6946943886195477765?is_from_webapp=1&amp;sender_device=pc&amp;web_id=6915518856270611973" TargetMode="External"/><Relationship Id="rId199" Type="http://schemas.openxmlformats.org/officeDocument/2006/relationships/hyperlink" Target="https://www.tiktok.com/@rtvenoticias/video/6947235994315820294?is_from_webapp=1&amp;sender_device=pc&amp;web_id=6915518856270611973" TargetMode="External"/><Relationship Id="rId150" Type="http://schemas.openxmlformats.org/officeDocument/2006/relationships/hyperlink" Target="https://www.tiktok.com/@rtvenoticias/video/6942155028949929221?is_from_webapp=1&amp;sender_device=pc&amp;web_id=6915518856270611973" TargetMode="External"/><Relationship Id="rId392" Type="http://schemas.openxmlformats.org/officeDocument/2006/relationships/hyperlink" Target="https://www.tiktok.com/tag/zoomnet" TargetMode="External"/><Relationship Id="rId391" Type="http://schemas.openxmlformats.org/officeDocument/2006/relationships/hyperlink" Target="https://www.tiktok.com/@rtvenoticias/video/6965399799281487110?is_from_webapp=1&amp;sender_device=pc&amp;web_id=6915518856270611973" TargetMode="External"/><Relationship Id="rId390" Type="http://schemas.openxmlformats.org/officeDocument/2006/relationships/hyperlink" Target="https://www.tiktok.com/tag/cuandonoeraviral" TargetMode="External"/><Relationship Id="rId1" Type="http://schemas.openxmlformats.org/officeDocument/2006/relationships/hyperlink" Target="https://www.tiktok.com/@rtvenoticias/video/6927727593592589574?is_from_webapp=1&amp;sender_device=pc&amp;web_id=6915518856270611973" TargetMode="External"/><Relationship Id="rId2" Type="http://schemas.openxmlformats.org/officeDocument/2006/relationships/hyperlink" Target="https://www.tiktok.com/@rtvenoticias/video/6928024337677061382?is_from_webapp=1&amp;sender_device=pc&amp;web_id=6915518856270611973" TargetMode="External"/><Relationship Id="rId3" Type="http://schemas.openxmlformats.org/officeDocument/2006/relationships/hyperlink" Target="https://www.tiktok.com/@rtvenoticias/video/6928433789702130949?is_from_webapp=1&amp;sender_device=pc&amp;web_id=6915518856270611973" TargetMode="External"/><Relationship Id="rId149" Type="http://schemas.openxmlformats.org/officeDocument/2006/relationships/hyperlink" Target="https://www.tiktok.com/tag/zoomnet" TargetMode="External"/><Relationship Id="rId4" Type="http://schemas.openxmlformats.org/officeDocument/2006/relationships/hyperlink" Target="http://rtve.es/" TargetMode="External"/><Relationship Id="rId148" Type="http://schemas.openxmlformats.org/officeDocument/2006/relationships/hyperlink" Target="https://www.tiktok.com/@rtvenoticias/video/6942046875725942022?is_from_webapp=1&amp;sender_device=pc&amp;web_id=6915518856270611973" TargetMode="External"/><Relationship Id="rId1090" Type="http://schemas.openxmlformats.org/officeDocument/2006/relationships/hyperlink" Target="https://www.tiktok.com/@rtvenoticias/video/7066093290399010053?is_from_webapp=1&amp;sender_device=pc&amp;web_id=6915518856270611973" TargetMode="External"/><Relationship Id="rId1091" Type="http://schemas.openxmlformats.org/officeDocument/2006/relationships/hyperlink" Target="https://www.tiktok.com/tag/protecci%C3%B3nanimal" TargetMode="External"/><Relationship Id="rId1092" Type="http://schemas.openxmlformats.org/officeDocument/2006/relationships/hyperlink" Target="https://www.tiktok.com/@rtvenoticias/video/7066114948841131269?is_from_webapp=1&amp;sender_device=pc&amp;web_id=6915518856270611973" TargetMode="External"/><Relationship Id="rId1093" Type="http://schemas.openxmlformats.org/officeDocument/2006/relationships/hyperlink" Target="https://www.tiktok.com/tag/videojuego" TargetMode="External"/><Relationship Id="rId1094" Type="http://schemas.openxmlformats.org/officeDocument/2006/relationships/hyperlink" Target="https://www.tiktok.com/@rtvenoticias/video/7066130270012919046?is_from_webapp=1&amp;sender_device=pc&amp;web_id=6915518856270611973" TargetMode="External"/><Relationship Id="rId9" Type="http://schemas.openxmlformats.org/officeDocument/2006/relationships/hyperlink" Target="https://www.tiktok.com/@rtvenoticias/video/6929927740808236294?is_from_webapp=1&amp;sender_device=pc&amp;web_id=6915518856270611973" TargetMode="External"/><Relationship Id="rId143" Type="http://schemas.openxmlformats.org/officeDocument/2006/relationships/hyperlink" Target="https://www.tiktok.com/tag/pandemia" TargetMode="External"/><Relationship Id="rId385" Type="http://schemas.openxmlformats.org/officeDocument/2006/relationships/hyperlink" Target="https://www.tiktok.com/@rtvenoticias/video/6964441400863689989?is_from_webapp=1&amp;sender_device=pc&amp;web_id=6915518856270611973" TargetMode="External"/><Relationship Id="rId1095" Type="http://schemas.openxmlformats.org/officeDocument/2006/relationships/hyperlink" Target="https://www.tiktok.com/@rtvenoticias/video/7066373504043732230?is_from_webapp=1&amp;sender_device=pc&amp;web_id=6915518856270611973" TargetMode="External"/><Relationship Id="rId142" Type="http://schemas.openxmlformats.org/officeDocument/2006/relationships/hyperlink" Target="https://www.tiktok.com/@rtvenoticias/video/6941459433239170309?is_from_webapp=1&amp;sender_device=pc&amp;web_id=6915518856270611973" TargetMode="External"/><Relationship Id="rId384" Type="http://schemas.openxmlformats.org/officeDocument/2006/relationships/hyperlink" Target="https://www.tiktok.com/tag/conciencia" TargetMode="External"/><Relationship Id="rId1096" Type="http://schemas.openxmlformats.org/officeDocument/2006/relationships/hyperlink" Target="https://www.tiktok.com/tag/elescal%C3%B3n" TargetMode="External"/><Relationship Id="rId141" Type="http://schemas.openxmlformats.org/officeDocument/2006/relationships/hyperlink" Target="https://www.tiktok.com/tag/drones" TargetMode="External"/><Relationship Id="rId383" Type="http://schemas.openxmlformats.org/officeDocument/2006/relationships/hyperlink" Target="https://www.tiktok.com/@rtvenoticias/video/6964414262651407621?is_from_webapp=1&amp;sender_device=pc&amp;web_id=6915518856270611973" TargetMode="External"/><Relationship Id="rId1097" Type="http://schemas.openxmlformats.org/officeDocument/2006/relationships/hyperlink" Target="https://www.tiktok.com/@rtvenoticias/video/7066418919086574853?is_from_webapp=1&amp;sender_device=pc&amp;web_id=6915518856270611973" TargetMode="External"/><Relationship Id="rId140" Type="http://schemas.openxmlformats.org/officeDocument/2006/relationships/hyperlink" Target="https://www.tiktok.com/@rtvenoticias/video/6941046092343610630?is_from_webapp=1&amp;sender_device=pc&amp;web_id=6915518856270611973" TargetMode="External"/><Relationship Id="rId382" Type="http://schemas.openxmlformats.org/officeDocument/2006/relationships/hyperlink" Target="https://www.tiktok.com/@rtvenoticias/video/6964088476581088517?is_from_webapp=1&amp;sender_device=pc&amp;web_id=6915518856270611973" TargetMode="External"/><Relationship Id="rId1098" Type="http://schemas.openxmlformats.org/officeDocument/2006/relationships/hyperlink" Target="https://www.tiktok.com/tag/ayuso" TargetMode="External"/><Relationship Id="rId5" Type="http://schemas.openxmlformats.org/officeDocument/2006/relationships/hyperlink" Target="https://www.tiktok.com/@rtvenoticias/video/6928485047976676614?is_from_webapp=1&amp;sender_device=pc&amp;web_id=6915518856270611973" TargetMode="External"/><Relationship Id="rId147" Type="http://schemas.openxmlformats.org/officeDocument/2006/relationships/hyperlink" Target="https://www.tiktok.com/tag/cuandoseaspadre" TargetMode="External"/><Relationship Id="rId389" Type="http://schemas.openxmlformats.org/officeDocument/2006/relationships/hyperlink" Target="https://www.tiktok.com/@rtvenoticias/video/6965135317879819526?is_from_webapp=1&amp;sender_device=pc&amp;web_id=6915518856270611973" TargetMode="External"/><Relationship Id="rId1099" Type="http://schemas.openxmlformats.org/officeDocument/2006/relationships/hyperlink" Target="https://www.tiktok.com/@rtvenoticias/video/7066786796977376518?is_from_webapp=1&amp;sender_device=pc&amp;web_id=6915518856270611973" TargetMode="External"/><Relationship Id="rId6" Type="http://schemas.openxmlformats.org/officeDocument/2006/relationships/hyperlink" Target="https://www.tiktok.com/@rtvenoticias/video/6929165848351411462?is_from_webapp=1&amp;sender_device=pc&amp;web_id=6915518856270611973" TargetMode="External"/><Relationship Id="rId146" Type="http://schemas.openxmlformats.org/officeDocument/2006/relationships/hyperlink" Target="https://www.tiktok.com/@rtvenoticias/video/6941764411199655174?is_from_webapp=1&amp;sender_device=pc&amp;web_id=6915518856270611973" TargetMode="External"/><Relationship Id="rId388" Type="http://schemas.openxmlformats.org/officeDocument/2006/relationships/hyperlink" Target="https://www.tiktok.com/tag/sitges" TargetMode="External"/><Relationship Id="rId7" Type="http://schemas.openxmlformats.org/officeDocument/2006/relationships/hyperlink" Target="https://www.tiktok.com/@rtvenoticias/video/6929490569626471686?is_from_webapp=1&amp;sender_device=pc&amp;web_id=6915518856270611973" TargetMode="External"/><Relationship Id="rId145" Type="http://schemas.openxmlformats.org/officeDocument/2006/relationships/hyperlink" Target="https://www.tiktok.com/tag/cuandonoeraviral" TargetMode="External"/><Relationship Id="rId387" Type="http://schemas.openxmlformats.org/officeDocument/2006/relationships/hyperlink" Target="https://www.tiktok.com/@rtvenoticias/video/6965009588789710086?is_from_webapp=1&amp;sender_device=pc&amp;web_id=6915518856270611973" TargetMode="External"/><Relationship Id="rId8" Type="http://schemas.openxmlformats.org/officeDocument/2006/relationships/hyperlink" Target="https://www.tiktok.com/@rtvenoticias/video/6929574705309420805?is_from_webapp=1&amp;sender_device=pc&amp;web_id=6915518856270611973" TargetMode="External"/><Relationship Id="rId144" Type="http://schemas.openxmlformats.org/officeDocument/2006/relationships/hyperlink" Target="https://www.tiktok.com/@rtvenoticias/video/6941672103708036358?is_from_webapp=1&amp;sender_device=pc&amp;web_id=6915518856270611973" TargetMode="External"/><Relationship Id="rId386" Type="http://schemas.openxmlformats.org/officeDocument/2006/relationships/hyperlink" Target="https://www.tiktok.com/tag/crisismigratoria" TargetMode="External"/><Relationship Id="rId381" Type="http://schemas.openxmlformats.org/officeDocument/2006/relationships/hyperlink" Target="https://www.tiktok.com/tag/museo" TargetMode="External"/><Relationship Id="rId380" Type="http://schemas.openxmlformats.org/officeDocument/2006/relationships/hyperlink" Target="https://www.tiktok.com/@rtvenoticias/video/6963696079036648710?is_from_webapp=1&amp;sender_device=pc&amp;web_id=6915518856270611973" TargetMode="External"/><Relationship Id="rId139" Type="http://schemas.openxmlformats.org/officeDocument/2006/relationships/hyperlink" Target="https://www.tiktok.com/tag/conciencia" TargetMode="External"/><Relationship Id="rId138" Type="http://schemas.openxmlformats.org/officeDocument/2006/relationships/hyperlink" Target="https://www.tiktok.com/@rtvenoticias/video/6941025975622798597?is_from_webapp=1&amp;sender_device=pc&amp;web_id=6915518856270611973" TargetMode="External"/><Relationship Id="rId137" Type="http://schemas.openxmlformats.org/officeDocument/2006/relationships/hyperlink" Target="https://www.tiktok.com/tag/vetealmedico" TargetMode="External"/><Relationship Id="rId379" Type="http://schemas.openxmlformats.org/officeDocument/2006/relationships/hyperlink" Target="https://www.tiktok.com/tag/ceuta" TargetMode="External"/><Relationship Id="rId1080" Type="http://schemas.openxmlformats.org/officeDocument/2006/relationships/hyperlink" Target="https://www.tiktok.com/@rtvenoticias/video/7065708656708340998?is_from_webapp=1&amp;sender_device=pc&amp;web_id=6915518856270611973" TargetMode="External"/><Relationship Id="rId1081" Type="http://schemas.openxmlformats.org/officeDocument/2006/relationships/hyperlink" Target="https://www.tiktok.com/tag/egea" TargetMode="External"/><Relationship Id="rId1082" Type="http://schemas.openxmlformats.org/officeDocument/2006/relationships/hyperlink" Target="https://www.tiktok.com/@rtvenoticias/video/7065738508199087365?is_from_webapp=1&amp;sender_device=pc&amp;web_id=6915518856270611973" TargetMode="External"/><Relationship Id="rId1083" Type="http://schemas.openxmlformats.org/officeDocument/2006/relationships/hyperlink" Target="https://www.tiktok.com/tag/frases" TargetMode="External"/><Relationship Id="rId132" Type="http://schemas.openxmlformats.org/officeDocument/2006/relationships/hyperlink" Target="https://www.tiktok.com/tag/alhilo" TargetMode="External"/><Relationship Id="rId374" Type="http://schemas.openxmlformats.org/officeDocument/2006/relationships/hyperlink" Target="https://www.tiktok.com/@rtvenoticias/video/6962960808934411525?is_from_webapp=1&amp;sender_device=pc&amp;web_id=6915518856270611973" TargetMode="External"/><Relationship Id="rId1084" Type="http://schemas.openxmlformats.org/officeDocument/2006/relationships/hyperlink" Target="https://www.tiktok.com/@rtvenoticias/video/7065754726725324037?is_from_webapp=1&amp;sender_device=pc&amp;web_id=6915518856270611973" TargetMode="External"/><Relationship Id="rId131" Type="http://schemas.openxmlformats.org/officeDocument/2006/relationships/hyperlink" Target="https://www.tiktok.com/@rtvenoticias/video/6940677666831863046?is_from_webapp=1&amp;sender_device=pc&amp;web_id=6915518856270611973" TargetMode="External"/><Relationship Id="rId373" Type="http://schemas.openxmlformats.org/officeDocument/2006/relationships/hyperlink" Target="https://www.tiktok.com/tag/newyork" TargetMode="External"/><Relationship Id="rId1085" Type="http://schemas.openxmlformats.org/officeDocument/2006/relationships/hyperlink" Target="https://www.tiktok.com/tag/expresidenta" TargetMode="External"/><Relationship Id="rId130" Type="http://schemas.openxmlformats.org/officeDocument/2006/relationships/hyperlink" Target="https://www.tiktok.com/tag/pasi%C3%B3n" TargetMode="External"/><Relationship Id="rId372" Type="http://schemas.openxmlformats.org/officeDocument/2006/relationships/hyperlink" Target="https://www.tiktok.com/@rtvenoticias/video/6962919064817716486?is_from_webapp=1&amp;sender_device=pc&amp;web_id=6915518856270611973" TargetMode="External"/><Relationship Id="rId1086" Type="http://schemas.openxmlformats.org/officeDocument/2006/relationships/hyperlink" Target="https://www.tiktok.com/@rtvenoticias/video/7066029529239735558?is_from_webapp=1&amp;sender_device=pc&amp;web_id=6915518856270611973" TargetMode="External"/><Relationship Id="rId371" Type="http://schemas.openxmlformats.org/officeDocument/2006/relationships/hyperlink" Target="https://www.tiktok.com/tag/datosrtve" TargetMode="External"/><Relationship Id="rId1087" Type="http://schemas.openxmlformats.org/officeDocument/2006/relationships/hyperlink" Target="https://www.tiktok.com/tag/casado" TargetMode="External"/><Relationship Id="rId136" Type="http://schemas.openxmlformats.org/officeDocument/2006/relationships/hyperlink" Target="https://www.tiktok.com/@rtvenoticias/video/6940740573234089222?is_from_webapp=1&amp;sender_device=pc&amp;web_id=6915518856270611973" TargetMode="External"/><Relationship Id="rId378" Type="http://schemas.openxmlformats.org/officeDocument/2006/relationships/hyperlink" Target="https://www.tiktok.com/@rtvenoticias/video/6963679397719198982?is_from_webapp=1&amp;sender_device=pc&amp;web_id=6915518856270611973" TargetMode="External"/><Relationship Id="rId1088" Type="http://schemas.openxmlformats.org/officeDocument/2006/relationships/hyperlink" Target="https://www.tiktok.com/@rtvenoticias/video/7066035017255800070?is_from_webapp=1&amp;sender_device=pc&amp;web_id=6915518856270611973" TargetMode="External"/><Relationship Id="rId135" Type="http://schemas.openxmlformats.org/officeDocument/2006/relationships/hyperlink" Target="https://www.tiktok.com/tag/darias" TargetMode="External"/><Relationship Id="rId377" Type="http://schemas.openxmlformats.org/officeDocument/2006/relationships/hyperlink" Target="https://www.tiktok.com/tag/lgtb" TargetMode="External"/><Relationship Id="rId1089" Type="http://schemas.openxmlformats.org/officeDocument/2006/relationships/hyperlink" Target="https://www.tiktok.com/tag/villadepitanxo" TargetMode="External"/><Relationship Id="rId134" Type="http://schemas.openxmlformats.org/officeDocument/2006/relationships/hyperlink" Target="https://www.tiktok.com/@rtvenoticias/video/6940712376505257221?is_from_webapp=1&amp;sender_device=pc&amp;web_id=6915518856270611973" TargetMode="External"/><Relationship Id="rId376" Type="http://schemas.openxmlformats.org/officeDocument/2006/relationships/hyperlink" Target="https://www.tiktok.com/@rtvenoticias/video/6963290011110296838?is_from_webapp=1&amp;sender_device=pc&amp;web_id=6915518856270611973" TargetMode="External"/><Relationship Id="rId133" Type="http://schemas.openxmlformats.org/officeDocument/2006/relationships/hyperlink" Target="https://www.tiktok.com/@rtvenoticias/video/6940706190464716037?is_from_webapp=1&amp;sender_device=pc&amp;web_id=6915518856270611973" TargetMode="External"/><Relationship Id="rId375" Type="http://schemas.openxmlformats.org/officeDocument/2006/relationships/hyperlink" Target="https://www.tiktok.com/tag/zoomnet" TargetMode="External"/><Relationship Id="rId172" Type="http://schemas.openxmlformats.org/officeDocument/2006/relationships/hyperlink" Target="https://www.tiktok.com/@rtvenoticias/video/6944674871779577094?is_from_webapp=1&amp;sender_device=pc&amp;web_id=6915518856270611973" TargetMode="External"/><Relationship Id="rId171" Type="http://schemas.openxmlformats.org/officeDocument/2006/relationships/hyperlink" Target="https://www.tiktok.com/@crispogar" TargetMode="External"/><Relationship Id="rId170" Type="http://schemas.openxmlformats.org/officeDocument/2006/relationships/hyperlink" Target="https://www.tiktok.com/@rtvenoticias/video/6944612947327061254?is_from_webapp=1&amp;sender_device=pc&amp;web_id=6915518856270611973" TargetMode="External"/><Relationship Id="rId165" Type="http://schemas.openxmlformats.org/officeDocument/2006/relationships/hyperlink" Target="https://www.tiktok.com/@rtvenoticias/video/6944268050766138629?is_from_webapp=1&amp;sender_device=pc&amp;web_id=6915518856270611973" TargetMode="External"/><Relationship Id="rId164" Type="http://schemas.openxmlformats.org/officeDocument/2006/relationships/hyperlink" Target="https://www.tiktok.com/tag/aqu%C3%ADlatierra" TargetMode="External"/><Relationship Id="rId163" Type="http://schemas.openxmlformats.org/officeDocument/2006/relationships/hyperlink" Target="https://www.tiktok.com/@rtvenoticias/video/6944055574074019078?is_from_webapp=1&amp;sender_device=pc&amp;web_id=6915518856270611973" TargetMode="External"/><Relationship Id="rId162" Type="http://schemas.openxmlformats.org/officeDocument/2006/relationships/hyperlink" Target="https://www.tiktok.com/tag/aprendecontiktok" TargetMode="External"/><Relationship Id="rId169" Type="http://schemas.openxmlformats.org/officeDocument/2006/relationships/hyperlink" Target="https://www.tiktok.com/@rtvenoticias/video/6944382017542950150?is_from_webapp=1&amp;sender_device=pc&amp;web_id=6915518856270611973" TargetMode="External"/><Relationship Id="rId168" Type="http://schemas.openxmlformats.org/officeDocument/2006/relationships/hyperlink" Target="https://www.tiktok.com/tag/sabiasque" TargetMode="External"/><Relationship Id="rId167" Type="http://schemas.openxmlformats.org/officeDocument/2006/relationships/hyperlink" Target="https://www.tiktok.com/@rtvenoticias/video/6944344326608571653?is_from_webapp=1&amp;sender_device=pc&amp;web_id=6915518856270611973" TargetMode="External"/><Relationship Id="rId166" Type="http://schemas.openxmlformats.org/officeDocument/2006/relationships/hyperlink" Target="https://www.tiktok.com/tag/pov" TargetMode="External"/><Relationship Id="rId161" Type="http://schemas.openxmlformats.org/officeDocument/2006/relationships/hyperlink" Target="https://www.tiktok.com/@rtvenoticias/video/6944003243668245765?is_from_webapp=1&amp;sender_device=pc&amp;web_id=6915518856270611973" TargetMode="External"/><Relationship Id="rId160" Type="http://schemas.openxmlformats.org/officeDocument/2006/relationships/hyperlink" Target="https://www.tiktok.com/@rtvenoticias/video/6943616278502378758?is_from_webapp=1&amp;sender_device=pc&amp;web_id=6915518856270611973" TargetMode="External"/><Relationship Id="rId159" Type="http://schemas.openxmlformats.org/officeDocument/2006/relationships/hyperlink" Target="https://www.tiktok.com/tag/alhilo" TargetMode="External"/><Relationship Id="rId154" Type="http://schemas.openxmlformats.org/officeDocument/2006/relationships/hyperlink" Target="https://www.tiktok.com/@rtvenoticias/video/6942579937601719557?is_from_webapp=1&amp;sender_device=pc&amp;web_id=6915518856270611973" TargetMode="External"/><Relationship Id="rId396" Type="http://schemas.openxmlformats.org/officeDocument/2006/relationships/hyperlink" Target="https://www.tiktok.com/@carmenutiel" TargetMode="External"/><Relationship Id="rId153" Type="http://schemas.openxmlformats.org/officeDocument/2006/relationships/hyperlink" Target="https://www.tiktok.com/tag/pp" TargetMode="External"/><Relationship Id="rId395" Type="http://schemas.openxmlformats.org/officeDocument/2006/relationships/hyperlink" Target="https://www.tiktok.com/@rtvenoticias/video/6965920103347047686?is_from_webapp=1&amp;sender_device=pc&amp;web_id=6915518856270611973" TargetMode="External"/><Relationship Id="rId152" Type="http://schemas.openxmlformats.org/officeDocument/2006/relationships/hyperlink" Target="https://www.tiktok.com/@rtvenoticias/video/6942484248511155462?is_from_webapp=1&amp;sender_device=pc&amp;web_id=6915518856270611973" TargetMode="External"/><Relationship Id="rId394" Type="http://schemas.openxmlformats.org/officeDocument/2006/relationships/hyperlink" Target="https://www.tiktok.com/tag/datosrtve" TargetMode="External"/><Relationship Id="rId151" Type="http://schemas.openxmlformats.org/officeDocument/2006/relationships/hyperlink" Target="https://www.tiktok.com/tag/vetustamorla" TargetMode="External"/><Relationship Id="rId393" Type="http://schemas.openxmlformats.org/officeDocument/2006/relationships/hyperlink" Target="https://www.tiktok.com/@rtvenoticias/video/6965528185467391238?is_from_webapp=1&amp;sender_device=pc&amp;web_id=6915518856270611973" TargetMode="External"/><Relationship Id="rId158" Type="http://schemas.openxmlformats.org/officeDocument/2006/relationships/hyperlink" Target="https://www.tiktok.com/@rtvenoticias/video/6943307213632998661?is_from_webapp=1&amp;sender_device=pc&amp;web_id=6915518856270611973" TargetMode="External"/><Relationship Id="rId157" Type="http://schemas.openxmlformats.org/officeDocument/2006/relationships/hyperlink" Target="https://www.tiktok.com/tag/demilovato" TargetMode="External"/><Relationship Id="rId399" Type="http://schemas.openxmlformats.org/officeDocument/2006/relationships/hyperlink" Target="https://www.tiktok.com/@rtvenoticias/video/6966658562781105413?is_from_webapp=1&amp;sender_device=pc&amp;web_id=6915518856270611973" TargetMode="External"/><Relationship Id="rId156" Type="http://schemas.openxmlformats.org/officeDocument/2006/relationships/hyperlink" Target="https://www.tiktok.com/@rtvenoticias/video/6942929970918329606?is_from_webapp=1&amp;sender_device=pc&amp;web_id=6915518856270611973" TargetMode="External"/><Relationship Id="rId398" Type="http://schemas.openxmlformats.org/officeDocument/2006/relationships/hyperlink" Target="https://www.tiktok.com/tag/machismo" TargetMode="External"/><Relationship Id="rId155" Type="http://schemas.openxmlformats.org/officeDocument/2006/relationships/hyperlink" Target="https://www.tiktok.com/tag/pasarpagina" TargetMode="External"/><Relationship Id="rId397" Type="http://schemas.openxmlformats.org/officeDocument/2006/relationships/hyperlink" Target="https://www.tiktok.com/@rtvenoticias/video/6965934091673849093?is_from_webapp=1&amp;sender_device=pc&amp;web_id=6915518856270611973" TargetMode="External"/><Relationship Id="rId1510" Type="http://schemas.openxmlformats.org/officeDocument/2006/relationships/hyperlink" Target="https://www.tiktok.com/@rtvenoticias/video/7085378752225529094" TargetMode="External"/><Relationship Id="rId1511" Type="http://schemas.openxmlformats.org/officeDocument/2006/relationships/hyperlink" Target="https://www.tiktok.com/@rtvenoticias/video/7085397363715525894" TargetMode="External"/><Relationship Id="rId1512" Type="http://schemas.openxmlformats.org/officeDocument/2006/relationships/hyperlink" Target="https://www.tiktok.com/@rtvenoticias/video/7085412336596536581" TargetMode="External"/><Relationship Id="rId1513" Type="http://schemas.openxmlformats.org/officeDocument/2006/relationships/hyperlink" Target="https://www.tiktok.com/@rtvenoticias/video/7085678257076440325" TargetMode="External"/><Relationship Id="rId1514" Type="http://schemas.openxmlformats.org/officeDocument/2006/relationships/hyperlink" Target="https://www.tiktok.com/@rtvenoticias/video/7085701656247160069" TargetMode="External"/><Relationship Id="rId1515" Type="http://schemas.openxmlformats.org/officeDocument/2006/relationships/hyperlink" Target="https://www.tiktok.com/@rtvenoticias/video/7085746801541664005" TargetMode="External"/><Relationship Id="rId1516" Type="http://schemas.openxmlformats.org/officeDocument/2006/relationships/hyperlink" Target="https://www.tiktok.com/@rtvenoticias/video/7085758782386490630" TargetMode="External"/><Relationship Id="rId1517" Type="http://schemas.openxmlformats.org/officeDocument/2006/relationships/hyperlink" Target="https://www.tiktok.com/@rtvenoticias/video/7085772253790604549" TargetMode="External"/><Relationship Id="rId808" Type="http://schemas.openxmlformats.org/officeDocument/2006/relationships/hyperlink" Target="https://www.tiktok.com/@rtvenoticias/video/7035174555933101318?is_from_webapp=1&amp;sender_device=pc&amp;web_id=6915518856270611973" TargetMode="External"/><Relationship Id="rId1518" Type="http://schemas.openxmlformats.org/officeDocument/2006/relationships/hyperlink" Target="https://www.tiktok.com/@rtvenoticias/video/7086066887922060550" TargetMode="External"/><Relationship Id="rId807" Type="http://schemas.openxmlformats.org/officeDocument/2006/relationships/hyperlink" Target="https://www.tiktok.com/tag/blackfriday" TargetMode="External"/><Relationship Id="rId1519" Type="http://schemas.openxmlformats.org/officeDocument/2006/relationships/hyperlink" Target="https://www.tiktok.com/@rtvenoticias/video/7086071801079532805" TargetMode="External"/><Relationship Id="rId806" Type="http://schemas.openxmlformats.org/officeDocument/2006/relationships/hyperlink" Target="https://www.tiktok.com/@rtvenoticias/video/7034939124016483590?is_from_webapp=1&amp;sender_device=pc&amp;web_id=6915518856270611973" TargetMode="External"/><Relationship Id="rId805" Type="http://schemas.openxmlformats.org/officeDocument/2006/relationships/hyperlink" Target="https://www.tiktok.com/tag/greenpeace" TargetMode="External"/><Relationship Id="rId809" Type="http://schemas.openxmlformats.org/officeDocument/2006/relationships/hyperlink" Target="https://www.tiktok.com/tag/navidansia" TargetMode="External"/><Relationship Id="rId800" Type="http://schemas.openxmlformats.org/officeDocument/2006/relationships/hyperlink" Target="https://www.tiktok.com/@rtvenoticias/video/7034553731844672773?is_from_webapp=1&amp;sender_device=pc&amp;web_id=6915518856270611973" TargetMode="External"/><Relationship Id="rId804" Type="http://schemas.openxmlformats.org/officeDocument/2006/relationships/hyperlink" Target="https://www.tiktok.com/@rtvenoticias/video/7034917150062120198?is_from_webapp=1&amp;sender_device=pc&amp;web_id=6915518856270611973" TargetMode="External"/><Relationship Id="rId803" Type="http://schemas.openxmlformats.org/officeDocument/2006/relationships/hyperlink" Target="https://www.tiktok.com/tag/consejos" TargetMode="External"/><Relationship Id="rId802" Type="http://schemas.openxmlformats.org/officeDocument/2006/relationships/hyperlink" Target="https://www.tiktok.com/@rtvenoticias/video/7034853944509631750?is_from_webapp=1&amp;sender_device=pc&amp;web_id=6915518856270611973" TargetMode="External"/><Relationship Id="rId801" Type="http://schemas.openxmlformats.org/officeDocument/2006/relationships/hyperlink" Target="https://www.tiktok.com/tag/adolescentes" TargetMode="External"/><Relationship Id="rId1500" Type="http://schemas.openxmlformats.org/officeDocument/2006/relationships/hyperlink" Target="https://www.tiktok.com/@rtvenoticias/video/7084333457534405893?is_from_webapp=1&amp;sender_device=pc&amp;web_id=6915518856270611973" TargetMode="External"/><Relationship Id="rId1501" Type="http://schemas.openxmlformats.org/officeDocument/2006/relationships/hyperlink" Target="https://www.tiktok.com/tag/pabloiglesias" TargetMode="External"/><Relationship Id="rId1502" Type="http://schemas.openxmlformats.org/officeDocument/2006/relationships/hyperlink" Target="https://www.tiktok.com/@rtvenoticias/video/7084585032689405190?is_from_webapp=1&amp;sender_device=pc&amp;web_id=6915518856270611973" TargetMode="External"/><Relationship Id="rId1503" Type="http://schemas.openxmlformats.org/officeDocument/2006/relationships/hyperlink" Target="https://www.tiktok.com/tag/evacuaci%C3%B3n" TargetMode="External"/><Relationship Id="rId1504" Type="http://schemas.openxmlformats.org/officeDocument/2006/relationships/hyperlink" Target="https://www.tiktok.com/@rtvenoticias/video/7084641535261805830?is_from_webapp=1&amp;sender_device=pc&amp;web_id=6915518856270611973" TargetMode="External"/><Relationship Id="rId1505" Type="http://schemas.openxmlformats.org/officeDocument/2006/relationships/hyperlink" Target="https://www.tiktok.com/tag/misil" TargetMode="External"/><Relationship Id="rId1506" Type="http://schemas.openxmlformats.org/officeDocument/2006/relationships/hyperlink" Target="https://www.tiktok.com/@rtvenoticias/video/7085004978590436614" TargetMode="External"/><Relationship Id="rId1507" Type="http://schemas.openxmlformats.org/officeDocument/2006/relationships/hyperlink" Target="https://www.tiktok.com/@rtvenoticias/video/7085313451576331525" TargetMode="External"/><Relationship Id="rId1508" Type="http://schemas.openxmlformats.org/officeDocument/2006/relationships/hyperlink" Target="https://www.tiktok.com/@rtvenoticias/video/7085327809916210437" TargetMode="External"/><Relationship Id="rId1509" Type="http://schemas.openxmlformats.org/officeDocument/2006/relationships/hyperlink" Target="https://www.tiktok.com/@rtvenoticias/video/7085360303441071365" TargetMode="External"/><Relationship Id="rId40" Type="http://schemas.openxmlformats.org/officeDocument/2006/relationships/hyperlink" Target="https://www.tiktok.com/@rtvenoticias/video/6933239338197191942?is_from_webapp=1&amp;sender_device=pc&amp;web_id=6915518856270611973" TargetMode="External"/><Relationship Id="rId1334" Type="http://schemas.openxmlformats.org/officeDocument/2006/relationships/hyperlink" Target="https://www.tiktok.com/@rtvenoticias/video/7077605575877610758?is_from_webapp=1&amp;sender_device=pc&amp;web_id=6915518856270611973" TargetMode="External"/><Relationship Id="rId1335" Type="http://schemas.openxmlformats.org/officeDocument/2006/relationships/hyperlink" Target="https://www.tiktok.com/tag/kiev" TargetMode="External"/><Relationship Id="rId42" Type="http://schemas.openxmlformats.org/officeDocument/2006/relationships/hyperlink" Target="https://www.tiktok.com/@rtvenoticias/video/6933576710713543942?is_from_webapp=1&amp;sender_device=pc&amp;web_id=6915518856270611973" TargetMode="External"/><Relationship Id="rId1336" Type="http://schemas.openxmlformats.org/officeDocument/2006/relationships/hyperlink" Target="https://www.tiktok.com/@rtvenoticias/video/7077621982199696645?is_from_webapp=1&amp;sender_device=pc&amp;web_id=6915518856270611973" TargetMode="External"/><Relationship Id="rId41" Type="http://schemas.openxmlformats.org/officeDocument/2006/relationships/hyperlink" Target="https://www.tiktok.com/tag/conciencia?lang=es" TargetMode="External"/><Relationship Id="rId1337" Type="http://schemas.openxmlformats.org/officeDocument/2006/relationships/hyperlink" Target="https://www.tiktok.com/tag/pianista" TargetMode="External"/><Relationship Id="rId44" Type="http://schemas.openxmlformats.org/officeDocument/2006/relationships/hyperlink" Target="https://www.tiktok.com/@rtvenoticias/video/6933898153716370694?is_from_webapp=1&amp;sender_device=pc&amp;web_id=6915518856270611973" TargetMode="External"/><Relationship Id="rId1338" Type="http://schemas.openxmlformats.org/officeDocument/2006/relationships/hyperlink" Target="https://www.tiktok.com/@rtvenoticias/video/7077659917146000645?is_from_webapp=1&amp;sender_device=pc&amp;web_id=6915518856270611973" TargetMode="External"/><Relationship Id="rId43" Type="http://schemas.openxmlformats.org/officeDocument/2006/relationships/hyperlink" Target="https://www.tiktok.com/tag/aprendecontiktok?lang=es" TargetMode="External"/><Relationship Id="rId1339" Type="http://schemas.openxmlformats.org/officeDocument/2006/relationships/hyperlink" Target="https://www.tiktok.com/tag/d%C3%ADadelapoes%C3%ADa" TargetMode="External"/><Relationship Id="rId46" Type="http://schemas.openxmlformats.org/officeDocument/2006/relationships/hyperlink" Target="https://www.tiktok.com/@rtvenoticias/video/6933966804620496134?is_from_webapp=1&amp;sender_device=pc&amp;web_id=6915518856270611973" TargetMode="External"/><Relationship Id="rId45" Type="http://schemas.openxmlformats.org/officeDocument/2006/relationships/hyperlink" Target="https://www.tiktok.com/@antiareino?lang=es" TargetMode="External"/><Relationship Id="rId509" Type="http://schemas.openxmlformats.org/officeDocument/2006/relationships/hyperlink" Target="https://www.tiktok.com/@rtvenoticias/video/6983732401142811910?is_from_webapp=1&amp;sender_device=pc&amp;web_id=6915518856270611973" TargetMode="External"/><Relationship Id="rId508" Type="http://schemas.openxmlformats.org/officeDocument/2006/relationships/hyperlink" Target="https://www.tiktok.com/tag/orgulloentiktok" TargetMode="External"/><Relationship Id="rId503" Type="http://schemas.openxmlformats.org/officeDocument/2006/relationships/hyperlink" Target="https://www.tiktok.com/@rtvenoticias/video/6981043621248224518?is_from_webapp=1&amp;sender_device=pc&amp;web_id=6915518856270611973" TargetMode="External"/><Relationship Id="rId745" Type="http://schemas.openxmlformats.org/officeDocument/2006/relationships/hyperlink" Target="https://www.tiktok.com/@yolopuedotodo" TargetMode="External"/><Relationship Id="rId987" Type="http://schemas.openxmlformats.org/officeDocument/2006/relationships/hyperlink" Target="https://www.tiktok.com/tag/celebra" TargetMode="External"/><Relationship Id="rId502" Type="http://schemas.openxmlformats.org/officeDocument/2006/relationships/hyperlink" Target="https://www.tiktok.com/tag/orgulloentiktok" TargetMode="External"/><Relationship Id="rId744" Type="http://schemas.openxmlformats.org/officeDocument/2006/relationships/hyperlink" Target="https://www.tiktok.com/@rtvenoticias/video/7027572391056248069?is_from_webapp=1&amp;sender_device=pc&amp;web_id=6915518856270611973" TargetMode="External"/><Relationship Id="rId986" Type="http://schemas.openxmlformats.org/officeDocument/2006/relationships/hyperlink" Target="https://www.tiktok.com/@rtvenoticias/video/7059820459944201477?is_from_webapp=1&amp;sender_device=pc&amp;web_id=6915518856270611973" TargetMode="External"/><Relationship Id="rId501" Type="http://schemas.openxmlformats.org/officeDocument/2006/relationships/hyperlink" Target="https://www.tiktok.com/@rtvenoticias/video/6980785107669912838?is_from_webapp=1&amp;sender_device=pc&amp;web_id=6915518856270611973" TargetMode="External"/><Relationship Id="rId743" Type="http://schemas.openxmlformats.org/officeDocument/2006/relationships/hyperlink" Target="https://www.tiktok.com/tag/cop26" TargetMode="External"/><Relationship Id="rId985" Type="http://schemas.openxmlformats.org/officeDocument/2006/relationships/hyperlink" Target="https://www.tiktok.com/tag/canci%C3%B3n" TargetMode="External"/><Relationship Id="rId500" Type="http://schemas.openxmlformats.org/officeDocument/2006/relationships/hyperlink" Target="https://www.tiktok.com/tag/datosrtve" TargetMode="External"/><Relationship Id="rId742" Type="http://schemas.openxmlformats.org/officeDocument/2006/relationships/hyperlink" Target="https://www.tiktok.com/@rtvenoticias/video/7027528364739022086?is_from_webapp=1&amp;sender_device=pc&amp;web_id=6915518856270611973" TargetMode="External"/><Relationship Id="rId984" Type="http://schemas.openxmlformats.org/officeDocument/2006/relationships/hyperlink" Target="https://www.tiktok.com/@rtvenoticias/video/7059805304476765445?is_from_webapp=1&amp;sender_device=pc&amp;web_id=6915518856270611973" TargetMode="External"/><Relationship Id="rId507" Type="http://schemas.openxmlformats.org/officeDocument/2006/relationships/hyperlink" Target="https://www.tiktok.com/@rtvenoticias/video/6983438172097088774?is_from_webapp=1&amp;sender_device=pc&amp;web_id=6915518856270611973" TargetMode="External"/><Relationship Id="rId749" Type="http://schemas.openxmlformats.org/officeDocument/2006/relationships/hyperlink" Target="https://www.tiktok.com/tag/perezoso" TargetMode="External"/><Relationship Id="rId506" Type="http://schemas.openxmlformats.org/officeDocument/2006/relationships/hyperlink" Target="https://www.tiktok.com/tag/zoomnet" TargetMode="External"/><Relationship Id="rId748" Type="http://schemas.openxmlformats.org/officeDocument/2006/relationships/hyperlink" Target="https://www.tiktok.com/@rtvenoticias/video/7028629898558180613?is_from_webapp=1&amp;sender_device=pc&amp;web_id=6915518856270611973" TargetMode="External"/><Relationship Id="rId505" Type="http://schemas.openxmlformats.org/officeDocument/2006/relationships/hyperlink" Target="https://www.tiktok.com/@rtvenoticias/video/6981145776764259589?is_from_webapp=1&amp;sender_device=pc&amp;web_id=6915518856270611973" TargetMode="External"/><Relationship Id="rId747" Type="http://schemas.openxmlformats.org/officeDocument/2006/relationships/hyperlink" Target="https://www.tiktok.com/tag/zoomnet" TargetMode="External"/><Relationship Id="rId989" Type="http://schemas.openxmlformats.org/officeDocument/2006/relationships/hyperlink" Target="https://www.tiktok.com/tag/profesionales" TargetMode="External"/><Relationship Id="rId504" Type="http://schemas.openxmlformats.org/officeDocument/2006/relationships/hyperlink" Target="https://www.tiktok.com/tag/arte" TargetMode="External"/><Relationship Id="rId746" Type="http://schemas.openxmlformats.org/officeDocument/2006/relationships/hyperlink" Target="https://www.tiktok.com/@rtvenoticias/video/7027943311549762822?is_from_webapp=1&amp;sender_device=pc&amp;web_id=6915518856270611973" TargetMode="External"/><Relationship Id="rId988" Type="http://schemas.openxmlformats.org/officeDocument/2006/relationships/hyperlink" Target="https://www.tiktok.com/@rtvenoticias/video/7060181922521140486?is_from_webapp=1&amp;sender_device=pc&amp;web_id=6915518856270611973" TargetMode="External"/><Relationship Id="rId48" Type="http://schemas.openxmlformats.org/officeDocument/2006/relationships/hyperlink" Target="https://www.tiktok.com/@rtvenoticias/video/6934233525604371718?is_from_webapp=1&amp;sender_device=pc&amp;web_id=6915518856270611973" TargetMode="External"/><Relationship Id="rId47" Type="http://schemas.openxmlformats.org/officeDocument/2006/relationships/hyperlink" Target="https://www.tiktok.com/tag/weeklytrends?lang=es" TargetMode="External"/><Relationship Id="rId49" Type="http://schemas.openxmlformats.org/officeDocument/2006/relationships/hyperlink" Target="https://www.tiktok.com/@noel.ganados?lang=es" TargetMode="External"/><Relationship Id="rId741" Type="http://schemas.openxmlformats.org/officeDocument/2006/relationships/hyperlink" Target="https://www.tiktok.com/tag/caganer" TargetMode="External"/><Relationship Id="rId983" Type="http://schemas.openxmlformats.org/officeDocument/2006/relationships/hyperlink" Target="https://www.tiktok.com/tag/c%C3%A1diz" TargetMode="External"/><Relationship Id="rId1330" Type="http://schemas.openxmlformats.org/officeDocument/2006/relationships/hyperlink" Target="https://www.tiktok.com/@rtvenoticias/video/7077525872185527558?is_from_webapp=1&amp;sender_device=pc&amp;web_id=6915518856270611973" TargetMode="External"/><Relationship Id="rId740" Type="http://schemas.openxmlformats.org/officeDocument/2006/relationships/hyperlink" Target="https://www.tiktok.com/@rtvenoticias/video/7027157536168086789?is_from_webapp=1&amp;sender_device=pc&amp;web_id=6915518856270611973" TargetMode="External"/><Relationship Id="rId982" Type="http://schemas.openxmlformats.org/officeDocument/2006/relationships/hyperlink" Target="https://www.tiktok.com/@rtvenoticias/video/7059705939372412166?is_from_webapp=1&amp;sender_device=pc&amp;web_id=6915518856270611973" TargetMode="External"/><Relationship Id="rId1331" Type="http://schemas.openxmlformats.org/officeDocument/2006/relationships/hyperlink" Target="https://www.tiktok.com/tag/svyatoshynskyi" TargetMode="External"/><Relationship Id="rId981" Type="http://schemas.openxmlformats.org/officeDocument/2006/relationships/hyperlink" Target="https://www.tiktok.com/tag/prensa" TargetMode="External"/><Relationship Id="rId1332" Type="http://schemas.openxmlformats.org/officeDocument/2006/relationships/hyperlink" Target="https://www.tiktok.com/@rtvenoticias/video/7077597414021958918?is_from_webapp=1&amp;sender_device=pc&amp;web_id=6915518856270611973" TargetMode="External"/><Relationship Id="rId980" Type="http://schemas.openxmlformats.org/officeDocument/2006/relationships/hyperlink" Target="https://www.tiktok.com/@rtvenoticias/video/7059475263557471494?is_from_webapp=1&amp;sender_device=pc&amp;web_id=6915518856270611973" TargetMode="External"/><Relationship Id="rId1333" Type="http://schemas.openxmlformats.org/officeDocument/2006/relationships/hyperlink" Target="https://www.tiktok.com/tag/a%C3%A9reos" TargetMode="External"/><Relationship Id="rId1323" Type="http://schemas.openxmlformats.org/officeDocument/2006/relationships/hyperlink" Target="https://www.tiktok.com/@rosalia" TargetMode="External"/><Relationship Id="rId1324" Type="http://schemas.openxmlformats.org/officeDocument/2006/relationships/hyperlink" Target="https://www.tiktok.com/@rtvenoticias/video/7076772595097472261?is_from_webapp=1&amp;sender_device=pc&amp;web_id=6915518856270611973" TargetMode="External"/><Relationship Id="rId31" Type="http://schemas.openxmlformats.org/officeDocument/2006/relationships/hyperlink" Target="https://www.tiktok.com/tag/aqu%C3%ADlatierra?lang=es" TargetMode="External"/><Relationship Id="rId1325" Type="http://schemas.openxmlformats.org/officeDocument/2006/relationships/hyperlink" Target="https://www.tiktok.com/tag/zelenski" TargetMode="External"/><Relationship Id="rId30" Type="http://schemas.openxmlformats.org/officeDocument/2006/relationships/hyperlink" Target="https://www.tiktok.com/@rtvenoticias/video/6932130695502466309?is_from_webapp=1&amp;sender_device=pc&amp;web_id=6915518856270611973" TargetMode="External"/><Relationship Id="rId1326" Type="http://schemas.openxmlformats.org/officeDocument/2006/relationships/hyperlink" Target="https://www.tiktok.com/@rtvenoticias/video/7077235540604603653?is_from_webapp=1&amp;sender_device=pc&amp;web_id=6915518856270611973" TargetMode="External"/><Relationship Id="rId33" Type="http://schemas.openxmlformats.org/officeDocument/2006/relationships/hyperlink" Target="https://www.tiktok.com/tag/comics?lang=es" TargetMode="External"/><Relationship Id="rId1327" Type="http://schemas.openxmlformats.org/officeDocument/2006/relationships/hyperlink" Target="https://www.tiktok.com/tag/periodistas" TargetMode="External"/><Relationship Id="rId32" Type="http://schemas.openxmlformats.org/officeDocument/2006/relationships/hyperlink" Target="https://www.tiktok.com/@rtvenoticias/video/6932204291465710853?is_from_webapp=1&amp;sender_device=pc&amp;web_id=6915518856270611973" TargetMode="External"/><Relationship Id="rId1328" Type="http://schemas.openxmlformats.org/officeDocument/2006/relationships/hyperlink" Target="https://www.tiktok.com/@rtvenoticias/video/7077250148337863941?is_from_webapp=1&amp;sender_device=pc&amp;web_id=6915518856270611973" TargetMode="External"/><Relationship Id="rId35" Type="http://schemas.openxmlformats.org/officeDocument/2006/relationships/hyperlink" Target="https://www.tiktok.com/tag/23f?lang=es" TargetMode="External"/><Relationship Id="rId1329" Type="http://schemas.openxmlformats.org/officeDocument/2006/relationships/hyperlink" Target="https://www.tiktok.com/tag/universitarios" TargetMode="External"/><Relationship Id="rId34" Type="http://schemas.openxmlformats.org/officeDocument/2006/relationships/hyperlink" Target="https://www.tiktok.com/@rtvenoticias/video/6932478698637511942?is_from_webapp=1&amp;sender_device=pc&amp;web_id=6915518856270611973" TargetMode="External"/><Relationship Id="rId739" Type="http://schemas.openxmlformats.org/officeDocument/2006/relationships/hyperlink" Target="https://www.tiktok.com/tag/apag%C3%B3ndeluz" TargetMode="External"/><Relationship Id="rId734" Type="http://schemas.openxmlformats.org/officeDocument/2006/relationships/hyperlink" Target="https://www.tiktok.com/@rtvenoticias/video/7026411615155277062?is_from_webapp=1&amp;sender_device=pc&amp;web_id=6915518856270611973" TargetMode="External"/><Relationship Id="rId976" Type="http://schemas.openxmlformats.org/officeDocument/2006/relationships/hyperlink" Target="https://www.tiktok.com/@rtvenoticias/video/7059050144322325766?is_from_webapp=1&amp;sender_device=pc&amp;web_id=6915518856270611973" TargetMode="External"/><Relationship Id="rId733" Type="http://schemas.openxmlformats.org/officeDocument/2006/relationships/hyperlink" Target="https://www.tiktok.com/tag/meninas" TargetMode="External"/><Relationship Id="rId975" Type="http://schemas.openxmlformats.org/officeDocument/2006/relationships/hyperlink" Target="https://www.tiktok.com/tag/benidormfest" TargetMode="External"/><Relationship Id="rId732" Type="http://schemas.openxmlformats.org/officeDocument/2006/relationships/hyperlink" Target="https://www.tiktok.com/@rtvenoticias/video/7026084268614929669?is_from_webapp=1&amp;sender_device=pc&amp;web_id=6915518856270611973" TargetMode="External"/><Relationship Id="rId974" Type="http://schemas.openxmlformats.org/officeDocument/2006/relationships/hyperlink" Target="https://www.tiktok.com/@rtvenoticias/video/7058673080322870533?is_from_webapp=1&amp;sender_device=pc&amp;web_id=6915518856270611973" TargetMode="External"/><Relationship Id="rId731" Type="http://schemas.openxmlformats.org/officeDocument/2006/relationships/hyperlink" Target="https://www.tiktok.com/tag/cop26" TargetMode="External"/><Relationship Id="rId973" Type="http://schemas.openxmlformats.org/officeDocument/2006/relationships/hyperlink" Target="https://www.tiktok.com/tag/protecci%C3%B3ndedatos" TargetMode="External"/><Relationship Id="rId738" Type="http://schemas.openxmlformats.org/officeDocument/2006/relationships/hyperlink" Target="https://www.tiktok.com/@rtvenoticias/video/7027128868527983878?is_from_webapp=1&amp;sender_device=pc&amp;web_id=6915518856270611973" TargetMode="External"/><Relationship Id="rId737" Type="http://schemas.openxmlformats.org/officeDocument/2006/relationships/hyperlink" Target="https://www.tiktok.com/tag/lapalma" TargetMode="External"/><Relationship Id="rId979" Type="http://schemas.openxmlformats.org/officeDocument/2006/relationships/hyperlink" Target="https://www.tiktok.com/tag/ganaderos" TargetMode="External"/><Relationship Id="rId736" Type="http://schemas.openxmlformats.org/officeDocument/2006/relationships/hyperlink" Target="https://www.tiktok.com/@rtvenoticias/video/7026766522550996230?is_from_webapp=1&amp;sender_device=pc&amp;web_id=6915518856270611973" TargetMode="External"/><Relationship Id="rId978" Type="http://schemas.openxmlformats.org/officeDocument/2006/relationships/hyperlink" Target="https://www.tiktok.com/@rtvenoticias/video/7059417393595976965?is_from_webapp=1&amp;sender_device=pc&amp;web_id=6915518856270611973" TargetMode="External"/><Relationship Id="rId735" Type="http://schemas.openxmlformats.org/officeDocument/2006/relationships/hyperlink" Target="https://www.tiktok.com/tag/jfkjr" TargetMode="External"/><Relationship Id="rId977" Type="http://schemas.openxmlformats.org/officeDocument/2006/relationships/hyperlink" Target="https://www.tiktok.com/tag/ao2022" TargetMode="External"/><Relationship Id="rId37" Type="http://schemas.openxmlformats.org/officeDocument/2006/relationships/hyperlink" Target="https://www.tiktok.com/tag/munch?lang=es" TargetMode="External"/><Relationship Id="rId36" Type="http://schemas.openxmlformats.org/officeDocument/2006/relationships/hyperlink" Target="https://www.tiktok.com/@rtvenoticias/video/6932555157272055046?is_from_webapp=1&amp;sender_device=pc&amp;web_id=6915518856270611973" TargetMode="External"/><Relationship Id="rId39" Type="http://schemas.openxmlformats.org/officeDocument/2006/relationships/hyperlink" Target="https://www.tiktok.com/tag/alhilo?lang=es" TargetMode="External"/><Relationship Id="rId38" Type="http://schemas.openxmlformats.org/officeDocument/2006/relationships/hyperlink" Target="https://www.tiktok.com/@rtvenoticias/video/6932936123505200390?is_from_webapp=1&amp;sender_device=pc&amp;web_id=6915518856270611973" TargetMode="External"/><Relationship Id="rId730" Type="http://schemas.openxmlformats.org/officeDocument/2006/relationships/hyperlink" Target="https://www.tiktok.com/@rtvenoticias/video/7026042098868555013?is_from_webapp=1&amp;sender_device=pc&amp;web_id=6915518856270611973" TargetMode="External"/><Relationship Id="rId972" Type="http://schemas.openxmlformats.org/officeDocument/2006/relationships/hyperlink" Target="https://www.tiktok.com/@rtvenoticias/video/7058376069962910982?is_from_webapp=1&amp;sender_device=pc&amp;web_id=6915518856270611973" TargetMode="External"/><Relationship Id="rId971" Type="http://schemas.openxmlformats.org/officeDocument/2006/relationships/hyperlink" Target="https://www.tiktok.com/tag/ceart" TargetMode="External"/><Relationship Id="rId1320" Type="http://schemas.openxmlformats.org/officeDocument/2006/relationships/hyperlink" Target="https://www.tiktok.com/@rtvenoticias/video/7076500389876468997?is_from_webapp=1&amp;sender_device=pc&amp;web_id=6915518856270611973" TargetMode="External"/><Relationship Id="rId970" Type="http://schemas.openxmlformats.org/officeDocument/2006/relationships/hyperlink" Target="https://www.tiktok.com/@rtvenoticias/video/7058330760490536197?is_from_webapp=1&amp;sender_device=pc&amp;web_id=6915518856270611973" TargetMode="External"/><Relationship Id="rId1321" Type="http://schemas.openxmlformats.org/officeDocument/2006/relationships/hyperlink" Target="https://www.tiktok.com/tag/rusia" TargetMode="External"/><Relationship Id="rId1322" Type="http://schemas.openxmlformats.org/officeDocument/2006/relationships/hyperlink" Target="https://www.tiktok.com/@rtvenoticias/video/7076508292872260869?is_from_webapp=1&amp;sender_device=pc&amp;web_id=6915518856270611973" TargetMode="External"/><Relationship Id="rId1114" Type="http://schemas.openxmlformats.org/officeDocument/2006/relationships/hyperlink" Target="https://www.tiktok.com/tag/casado" TargetMode="External"/><Relationship Id="rId1356" Type="http://schemas.openxmlformats.org/officeDocument/2006/relationships/hyperlink" Target="https://www.tiktok.com/@rtvenoticias/video/7078351257932434694?is_from_webapp=1&amp;sender_device=pc&amp;web_id=6915518856270611973" TargetMode="External"/><Relationship Id="rId1115" Type="http://schemas.openxmlformats.org/officeDocument/2006/relationships/hyperlink" Target="https://www.tiktok.com/@rtvenoticias/video/7067950906100239621?is_from_webapp=1&amp;sender_device=pc&amp;web_id=6915518856270611973" TargetMode="External"/><Relationship Id="rId1357" Type="http://schemas.openxmlformats.org/officeDocument/2006/relationships/hyperlink" Target="https://www.tiktok.com/tag/cuarentena" TargetMode="External"/><Relationship Id="rId20" Type="http://schemas.openxmlformats.org/officeDocument/2006/relationships/hyperlink" Target="https://www.tiktok.com/@rtvenoticias/video/6931109953541262597?is_from_webapp=1&amp;sender_device=pc&amp;web_id=6915518856270611973" TargetMode="External"/><Relationship Id="rId1116" Type="http://schemas.openxmlformats.org/officeDocument/2006/relationships/hyperlink" Target="https://www.tiktok.com/tag/futbolistas" TargetMode="External"/><Relationship Id="rId1358" Type="http://schemas.openxmlformats.org/officeDocument/2006/relationships/hyperlink" Target="https://www.tiktok.com/@rtvenoticias/video/7078390330512493829?is_from_webapp=1&amp;sender_device=pc&amp;web_id=6915518856270611973" TargetMode="External"/><Relationship Id="rId1117" Type="http://schemas.openxmlformats.org/officeDocument/2006/relationships/hyperlink" Target="https://www.tiktok.com/@rtvenoticias/video/7068289304463822085?is_from_webapp=1&amp;sender_device=pc&amp;web_id=6915518856270611973" TargetMode="External"/><Relationship Id="rId1359" Type="http://schemas.openxmlformats.org/officeDocument/2006/relationships/hyperlink" Target="https://www.tiktok.com/tag/kiev" TargetMode="External"/><Relationship Id="rId22" Type="http://schemas.openxmlformats.org/officeDocument/2006/relationships/hyperlink" Target="https://www.tiktok.com/@rtvenoticias/video/6931302980033531141?is_from_webapp=1&amp;sender_device=pc&amp;web_id=6915518856270611973" TargetMode="External"/><Relationship Id="rId1118" Type="http://schemas.openxmlformats.org/officeDocument/2006/relationships/hyperlink" Target="https://www.tiktok.com/tag/ucrania" TargetMode="External"/><Relationship Id="rId21" Type="http://schemas.openxmlformats.org/officeDocument/2006/relationships/hyperlink" Target="https://www.tiktok.com/tag/pablohas%C3%A9l?lang=es" TargetMode="External"/><Relationship Id="rId1119" Type="http://schemas.openxmlformats.org/officeDocument/2006/relationships/hyperlink" Target="https://www.tiktok.com/@rtvenoticias/video/7068357058747337990?is_from_webapp=1&amp;sender_device=pc&amp;web_id=6915518856270611973" TargetMode="External"/><Relationship Id="rId24" Type="http://schemas.openxmlformats.org/officeDocument/2006/relationships/hyperlink" Target="https://www.tiktok.com/@rtvenoticias/video/6931373965021695238?is_from_webapp=1&amp;sender_device=pc&amp;web_id=6915518856270611973" TargetMode="External"/><Relationship Id="rId23" Type="http://schemas.openxmlformats.org/officeDocument/2006/relationships/hyperlink" Target="https://www.tiktok.com/tag/gato?lang=es" TargetMode="External"/><Relationship Id="rId525" Type="http://schemas.openxmlformats.org/officeDocument/2006/relationships/hyperlink" Target="https://www.tiktok.com/tag/toureiffel" TargetMode="External"/><Relationship Id="rId767" Type="http://schemas.openxmlformats.org/officeDocument/2006/relationships/hyperlink" Target="https://www.tiktok.com/@museodelprado" TargetMode="External"/><Relationship Id="rId524" Type="http://schemas.openxmlformats.org/officeDocument/2006/relationships/hyperlink" Target="https://www.tiktok.com/@rtvenoticias/video/6985630570336357638?is_from_webapp=1&amp;sender_device=pc&amp;web_id=6915518856270611973" TargetMode="External"/><Relationship Id="rId766" Type="http://schemas.openxmlformats.org/officeDocument/2006/relationships/hyperlink" Target="https://www.tiktok.com/@rtvenoticias/video/7031204281592188165?is_from_webapp=1&amp;sender_device=pc&amp;web_id=6915518856270611973" TargetMode="External"/><Relationship Id="rId523" Type="http://schemas.openxmlformats.org/officeDocument/2006/relationships/hyperlink" Target="https://www.tiktok.com/tag/pandemia" TargetMode="External"/><Relationship Id="rId765" Type="http://schemas.openxmlformats.org/officeDocument/2006/relationships/hyperlink" Target="https://www.tiktok.com/tag/xbox" TargetMode="External"/><Relationship Id="rId522" Type="http://schemas.openxmlformats.org/officeDocument/2006/relationships/hyperlink" Target="https://www.tiktok.com/@rtvenoticias/video/6985267803398098182?is_from_webapp=1&amp;sender_device=pc&amp;web_id=6915518856270611973" TargetMode="External"/><Relationship Id="rId764" Type="http://schemas.openxmlformats.org/officeDocument/2006/relationships/hyperlink" Target="https://www.tiktok.com/@rtvenoticias/video/7030854659090681094?is_from_webapp=1&amp;sender_device=pc&amp;web_id=6915518856270611973" TargetMode="External"/><Relationship Id="rId529" Type="http://schemas.openxmlformats.org/officeDocument/2006/relationships/hyperlink" Target="https://www.tiktok.com/tag/mistatuajes" TargetMode="External"/><Relationship Id="rId528" Type="http://schemas.openxmlformats.org/officeDocument/2006/relationships/hyperlink" Target="https://www.tiktok.com/@rtvenoticias/video/6985908978320510214?is_from_webapp=1&amp;sender_device=pc&amp;web_id=6915518856270611973" TargetMode="External"/><Relationship Id="rId527" Type="http://schemas.openxmlformats.org/officeDocument/2006/relationships/hyperlink" Target="https://www.tiktok.com/tag/diamundialdelemoji" TargetMode="External"/><Relationship Id="rId769" Type="http://schemas.openxmlformats.org/officeDocument/2006/relationships/hyperlink" Target="https://www.tiktok.com/tag/conciencia" TargetMode="External"/><Relationship Id="rId526" Type="http://schemas.openxmlformats.org/officeDocument/2006/relationships/hyperlink" Target="https://www.tiktok.com/@rtvenoticias/video/6985815338671738118?is_from_webapp=1&amp;sender_device=pc&amp;web_id=6915518856270611973" TargetMode="External"/><Relationship Id="rId768" Type="http://schemas.openxmlformats.org/officeDocument/2006/relationships/hyperlink" Target="https://www.tiktok.com/@rtvenoticias/video/7031232870282693894?is_from_webapp=1&amp;sender_device=pc&amp;web_id=6915518856270611973" TargetMode="External"/><Relationship Id="rId26" Type="http://schemas.openxmlformats.org/officeDocument/2006/relationships/hyperlink" Target="https://www.tiktok.com/@rtvenoticias/video/6931673357607898374?is_from_webapp=1&amp;sender_device=pc&amp;web_id=6915518856270611973" TargetMode="External"/><Relationship Id="rId25" Type="http://schemas.openxmlformats.org/officeDocument/2006/relationships/hyperlink" Target="https://www.tiktok.com/tag/cuandonoeraviral?lang=es" TargetMode="External"/><Relationship Id="rId28" Type="http://schemas.openxmlformats.org/officeDocument/2006/relationships/hyperlink" Target="https://www.tiktok.com/@rtvenoticias/video/6931791722657647878?is_from_webapp=1&amp;sender_device=pc&amp;web_id=6915518856270611973" TargetMode="External"/><Relationship Id="rId1350" Type="http://schemas.openxmlformats.org/officeDocument/2006/relationships/hyperlink" Target="https://www.tiktok.com/@rtvenoticias/video/7078269756100398342?is_from_webapp=1&amp;sender_device=pc&amp;web_id=6915518856270611973" TargetMode="External"/><Relationship Id="rId27" Type="http://schemas.openxmlformats.org/officeDocument/2006/relationships/hyperlink" Target="https://www.tiktok.com/tag/informesemanal?lang=es" TargetMode="External"/><Relationship Id="rId1351" Type="http://schemas.openxmlformats.org/officeDocument/2006/relationships/hyperlink" Target="https://www.tiktok.com/tag/guerra" TargetMode="External"/><Relationship Id="rId521" Type="http://schemas.openxmlformats.org/officeDocument/2006/relationships/hyperlink" Target="https://www.tiktok.com/tag/tortugaboba" TargetMode="External"/><Relationship Id="rId763" Type="http://schemas.openxmlformats.org/officeDocument/2006/relationships/hyperlink" Target="https://www.tiktok.com/tag/freebritney" TargetMode="External"/><Relationship Id="rId1110" Type="http://schemas.openxmlformats.org/officeDocument/2006/relationships/hyperlink" Target="https://www.tiktok.com/tag/almeida" TargetMode="External"/><Relationship Id="rId1352" Type="http://schemas.openxmlformats.org/officeDocument/2006/relationships/hyperlink" Target="https://www.tiktok.com/@rtvenoticias/video/7078290844142374150?is_from_webapp=1&amp;sender_device=pc&amp;web_id=6915518856270611973" TargetMode="External"/><Relationship Id="rId29" Type="http://schemas.openxmlformats.org/officeDocument/2006/relationships/hyperlink" Target="https://www.tiktok.com/tag/antesyahora?lang=es" TargetMode="External"/><Relationship Id="rId520" Type="http://schemas.openxmlformats.org/officeDocument/2006/relationships/hyperlink" Target="https://www.tiktok.com/@rtvenoticias/video/6985230600244317445?is_from_webapp=1&amp;sender_device=pc&amp;web_id=6915518856270611973" TargetMode="External"/><Relationship Id="rId762" Type="http://schemas.openxmlformats.org/officeDocument/2006/relationships/hyperlink" Target="https://www.tiktok.com/@rtvenoticias/video/7030099161840241925?is_from_webapp=1&amp;sender_device=pc&amp;web_id=6915518856270611973" TargetMode="External"/><Relationship Id="rId1111" Type="http://schemas.openxmlformats.org/officeDocument/2006/relationships/hyperlink" Target="https://www.tiktok.com/@rtvenoticias/video/7067575498611739909?is_from_webapp=1&amp;sender_device=pc&amp;web_id=6915518856270611973" TargetMode="External"/><Relationship Id="rId1353" Type="http://schemas.openxmlformats.org/officeDocument/2006/relationships/hyperlink" Target="https://www.tiktok.com/tag/acuerdo" TargetMode="External"/><Relationship Id="rId761" Type="http://schemas.openxmlformats.org/officeDocument/2006/relationships/hyperlink" Target="https://www.tiktok.com/tag/panda" TargetMode="External"/><Relationship Id="rId1112" Type="http://schemas.openxmlformats.org/officeDocument/2006/relationships/hyperlink" Target="https://www.tiktok.com/tag/serrat" TargetMode="External"/><Relationship Id="rId1354" Type="http://schemas.openxmlformats.org/officeDocument/2006/relationships/hyperlink" Target="https://www.tiktok.com/@rtvenoticias/video/7078336527834696965?is_from_webapp=1&amp;sender_device=pc&amp;web_id=6915518856270611973" TargetMode="External"/><Relationship Id="rId760" Type="http://schemas.openxmlformats.org/officeDocument/2006/relationships/hyperlink" Target="https://www.tiktok.com/@rtvenoticias/video/7029724243579440389?is_from_webapp=1&amp;sender_device=pc&amp;web_id=6915518856270611973" TargetMode="External"/><Relationship Id="rId1113" Type="http://schemas.openxmlformats.org/officeDocument/2006/relationships/hyperlink" Target="https://www.tiktok.com/@rtvenoticias/video/7067885954383580421?is_from_webapp=1&amp;sender_device=pc&amp;web_id=6915518856270611973" TargetMode="External"/><Relationship Id="rId1355" Type="http://schemas.openxmlformats.org/officeDocument/2006/relationships/hyperlink" Target="https://www.tiktok.com/tag/kremlin" TargetMode="External"/><Relationship Id="rId1103" Type="http://schemas.openxmlformats.org/officeDocument/2006/relationships/hyperlink" Target="https://www.tiktok.com/@rtvenoticias/video/7067165954354040070?is_from_webapp=1&amp;sender_device=pc&amp;web_id=6915518856270611973" TargetMode="External"/><Relationship Id="rId1345" Type="http://schemas.openxmlformats.org/officeDocument/2006/relationships/hyperlink" Target="https://www.tiktok.com/tag/pandemia" TargetMode="External"/><Relationship Id="rId1104" Type="http://schemas.openxmlformats.org/officeDocument/2006/relationships/hyperlink" Target="https://www.tiktok.com/tag/decisiones" TargetMode="External"/><Relationship Id="rId1346" Type="http://schemas.openxmlformats.org/officeDocument/2006/relationships/hyperlink" Target="https://www.tiktok.com/@rtvenoticias/video/7077989819816611077?is_from_webapp=1&amp;sender_device=pc&amp;web_id=6915518856270611973" TargetMode="External"/><Relationship Id="rId1105" Type="http://schemas.openxmlformats.org/officeDocument/2006/relationships/hyperlink" Target="https://www.tiktok.com/@rtvenoticias/video/7067213205851950342?is_from_webapp=1&amp;sender_device=pc&amp;web_id=6915518856270611973" TargetMode="External"/><Relationship Id="rId1347" Type="http://schemas.openxmlformats.org/officeDocument/2006/relationships/hyperlink" Target="https://www.tiktok.com/tag/arte" TargetMode="External"/><Relationship Id="rId1106" Type="http://schemas.openxmlformats.org/officeDocument/2006/relationships/hyperlink" Target="https://www.tiktok.com/tag/presidente" TargetMode="External"/><Relationship Id="rId1348" Type="http://schemas.openxmlformats.org/officeDocument/2006/relationships/hyperlink" Target="https://www.tiktok.com/@rtvenoticias/video/7078013148992736518?is_from_webapp=1&amp;sender_device=pc&amp;web_id=6915518856270611973" TargetMode="External"/><Relationship Id="rId11" Type="http://schemas.openxmlformats.org/officeDocument/2006/relationships/hyperlink" Target="https://www.tiktok.com/tag/alhilo?lang=es" TargetMode="External"/><Relationship Id="rId1107" Type="http://schemas.openxmlformats.org/officeDocument/2006/relationships/hyperlink" Target="https://www.tiktok.com/@rtvenoticias/video/7067242334316023045?is_from_webapp=1&amp;sender_device=pc&amp;web_id=6915518856270611973" TargetMode="External"/><Relationship Id="rId1349" Type="http://schemas.openxmlformats.org/officeDocument/2006/relationships/hyperlink" Target="https://www.tiktok.com/tag/china" TargetMode="External"/><Relationship Id="rId10" Type="http://schemas.openxmlformats.org/officeDocument/2006/relationships/hyperlink" Target="https://www.tiktok.com/@rtvenoticias/video/6930325709130943749?is_from_webapp=1&amp;sender_device=pc&amp;web_id=6915518856270611973" TargetMode="External"/><Relationship Id="rId1108" Type="http://schemas.openxmlformats.org/officeDocument/2006/relationships/hyperlink" Target="https://www.tiktok.com/tag/almudenaariza" TargetMode="External"/><Relationship Id="rId13" Type="http://schemas.openxmlformats.org/officeDocument/2006/relationships/hyperlink" Target="https://www.tiktok.com/tag/conciencia?lang=es" TargetMode="External"/><Relationship Id="rId1109" Type="http://schemas.openxmlformats.org/officeDocument/2006/relationships/hyperlink" Target="https://www.tiktok.com/@rtvenoticias/video/7067509708483054854?is_from_webapp=1&amp;sender_device=pc&amp;web_id=6915518856270611973" TargetMode="External"/><Relationship Id="rId12" Type="http://schemas.openxmlformats.org/officeDocument/2006/relationships/hyperlink" Target="https://www.tiktok.com/@rtvenoticias/video/6930594165994654981?is_from_webapp=1&amp;sender_device=pc&amp;web_id=6915518856270611973" TargetMode="External"/><Relationship Id="rId519" Type="http://schemas.openxmlformats.org/officeDocument/2006/relationships/hyperlink" Target="https://www.tiktok.com/tag/aprendecontiktok" TargetMode="External"/><Relationship Id="rId514" Type="http://schemas.openxmlformats.org/officeDocument/2006/relationships/hyperlink" Target="https://www.tiktok.com/tag/naimdarrechi" TargetMode="External"/><Relationship Id="rId756" Type="http://schemas.openxmlformats.org/officeDocument/2006/relationships/hyperlink" Target="https://www.tiktok.com/@rtvenoticias/video/7029348367096384774?is_from_webapp=1&amp;sender_device=pc&amp;web_id=6915518856270611973" TargetMode="External"/><Relationship Id="rId998" Type="http://schemas.openxmlformats.org/officeDocument/2006/relationships/hyperlink" Target="https://www.tiktok.com/@rtvenoticias/video/7060918640379743493?is_from_webapp=1&amp;sender_device=pc&amp;web_id=6915518856270611973" TargetMode="External"/><Relationship Id="rId513" Type="http://schemas.openxmlformats.org/officeDocument/2006/relationships/hyperlink" Target="https://www.tiktok.com/@rtvenoticias/video/6984523927271804166?is_from_webapp=1&amp;sender_device=pc&amp;web_id=6915518856270611973" TargetMode="External"/><Relationship Id="rId755" Type="http://schemas.openxmlformats.org/officeDocument/2006/relationships/hyperlink" Target="https://www.tiktok.com/tag/anuncio" TargetMode="External"/><Relationship Id="rId997" Type="http://schemas.openxmlformats.org/officeDocument/2006/relationships/hyperlink" Target="https://www.tiktok.com/tag/gobierno" TargetMode="External"/><Relationship Id="rId512" Type="http://schemas.openxmlformats.org/officeDocument/2006/relationships/hyperlink" Target="https://www.tiktok.com/tag/covid" TargetMode="External"/><Relationship Id="rId754" Type="http://schemas.openxmlformats.org/officeDocument/2006/relationships/hyperlink" Target="https://www.tiktok.com/@rtvenoticias/video/7029272567496133893?is_from_webapp=1&amp;sender_device=pc&amp;web_id=6915518856270611973" TargetMode="External"/><Relationship Id="rId996" Type="http://schemas.openxmlformats.org/officeDocument/2006/relationships/hyperlink" Target="https://www.tiktok.com/@rtvenoticias/video/7060555886233750790?is_from_webapp=1&amp;sender_device=pc&amp;web_id=6915518856270611973" TargetMode="External"/><Relationship Id="rId511" Type="http://schemas.openxmlformats.org/officeDocument/2006/relationships/hyperlink" Target="https://www.tiktok.com/@rtvenoticias/video/6984117594173361413?is_from_webapp=1&amp;sender_device=pc&amp;web_id=6915518856270611973" TargetMode="External"/><Relationship Id="rId753" Type="http://schemas.openxmlformats.org/officeDocument/2006/relationships/hyperlink" Target="https://www.tiktok.com/tag/conciencia" TargetMode="External"/><Relationship Id="rId995" Type="http://schemas.openxmlformats.org/officeDocument/2006/relationships/hyperlink" Target="https://www.tiktok.com/tag/igualdad" TargetMode="External"/><Relationship Id="rId518" Type="http://schemas.openxmlformats.org/officeDocument/2006/relationships/hyperlink" Target="https://www.tiktok.com/@rtvenoticias/video/6985185128175734022?is_from_webapp=1&amp;sender_device=pc&amp;web_id=6915518856270611973" TargetMode="External"/><Relationship Id="rId517" Type="http://schemas.openxmlformats.org/officeDocument/2006/relationships/hyperlink" Target="https://www.tiktok.com/tag/guogantang" TargetMode="External"/><Relationship Id="rId759" Type="http://schemas.openxmlformats.org/officeDocument/2006/relationships/hyperlink" Target="https://www.tiktok.com/tag/cohete" TargetMode="External"/><Relationship Id="rId516" Type="http://schemas.openxmlformats.org/officeDocument/2006/relationships/hyperlink" Target="https://www.tiktok.com/@rtvenoticias/video/6984894080232803590?is_from_webapp=1&amp;sender_device=pc&amp;web_id=6915518856270611973" TargetMode="External"/><Relationship Id="rId758" Type="http://schemas.openxmlformats.org/officeDocument/2006/relationships/hyperlink" Target="https://www.tiktok.com/@rtvenoticias/video/7029721015173401862?is_from_webapp=1&amp;sender_device=pc&amp;web_id=6915518856270611973" TargetMode="External"/><Relationship Id="rId515" Type="http://schemas.openxmlformats.org/officeDocument/2006/relationships/hyperlink" Target="https://www.tiktok.com/@rtvenoticias/video/6984849544911621382?is_from_webapp=1&amp;sender_device=pc&amp;web_id=6915518856270611973" TargetMode="External"/><Relationship Id="rId757" Type="http://schemas.openxmlformats.org/officeDocument/2006/relationships/hyperlink" Target="https://www.tiktok.com/tag/futuro" TargetMode="External"/><Relationship Id="rId999" Type="http://schemas.openxmlformats.org/officeDocument/2006/relationships/hyperlink" Target="https://www.tiktok.com/tag/pol%C3%A9mica" TargetMode="External"/><Relationship Id="rId15" Type="http://schemas.openxmlformats.org/officeDocument/2006/relationships/hyperlink" Target="https://www.tiktok.com/tag/recuerdodesbloqueado?lang=es" TargetMode="External"/><Relationship Id="rId990" Type="http://schemas.openxmlformats.org/officeDocument/2006/relationships/hyperlink" Target="https://www.tiktok.com/@rtvenoticias/video/7060192615173541126?is_from_webapp=1&amp;sender_device=pc&amp;web_id=6915518856270611973" TargetMode="External"/><Relationship Id="rId14" Type="http://schemas.openxmlformats.org/officeDocument/2006/relationships/hyperlink" Target="https://www.tiktok.com/@rtvenoticias/video/6930685099591748870?is_from_webapp=1&amp;sender_device=pc&amp;web_id=6915518856270611973" TargetMode="External"/><Relationship Id="rId17" Type="http://schemas.openxmlformats.org/officeDocument/2006/relationships/hyperlink" Target="https://www.tiktok.com/tag/verificartve?lang=es" TargetMode="External"/><Relationship Id="rId16" Type="http://schemas.openxmlformats.org/officeDocument/2006/relationships/hyperlink" Target="https://www.tiktok.com/@rtvenoticias/video/6930955402729295110?is_from_webapp=1&amp;sender_device=pc&amp;web_id=6915518856270611973" TargetMode="External"/><Relationship Id="rId1340" Type="http://schemas.openxmlformats.org/officeDocument/2006/relationships/hyperlink" Target="https://www.tiktok.com/@rtvenoticias/video/7077922224077802758?is_from_webapp=1&amp;sender_device=pc&amp;web_id=6915518856270611973" TargetMode="External"/><Relationship Id="rId19" Type="http://schemas.openxmlformats.org/officeDocument/2006/relationships/hyperlink" Target="https://www.tiktok.com/tag/animales?lang=es" TargetMode="External"/><Relationship Id="rId510" Type="http://schemas.openxmlformats.org/officeDocument/2006/relationships/hyperlink" Target="https://www.tiktok.com/tag/zoomnet" TargetMode="External"/><Relationship Id="rId752" Type="http://schemas.openxmlformats.org/officeDocument/2006/relationships/hyperlink" Target="https://www.tiktok.com/@rtvenoticias/video/7029008045472599302?is_from_webapp=1&amp;sender_device=pc&amp;web_id=6915518856270611973" TargetMode="External"/><Relationship Id="rId994" Type="http://schemas.openxmlformats.org/officeDocument/2006/relationships/hyperlink" Target="https://www.tiktok.com/@rtvenoticias/video/7060524517612965125?is_from_webapp=1&amp;sender_device=pc&amp;web_id=6915518856270611973" TargetMode="External"/><Relationship Id="rId1341" Type="http://schemas.openxmlformats.org/officeDocument/2006/relationships/hyperlink" Target="https://www.tiktok.com/tag/guerra" TargetMode="External"/><Relationship Id="rId18" Type="http://schemas.openxmlformats.org/officeDocument/2006/relationships/hyperlink" Target="https://www.tiktok.com/@rtvenoticias/video/6931054934020476165?is_from_webapp=1&amp;sender_device=pc&amp;web_id=6915518856270611973" TargetMode="External"/><Relationship Id="rId751" Type="http://schemas.openxmlformats.org/officeDocument/2006/relationships/hyperlink" Target="https://www.tiktok.com/tag/cienciaentiktok" TargetMode="External"/><Relationship Id="rId993" Type="http://schemas.openxmlformats.org/officeDocument/2006/relationships/hyperlink" Target="https://www.tiktok.com/tag/whoopigoldberg" TargetMode="External"/><Relationship Id="rId1100" Type="http://schemas.openxmlformats.org/officeDocument/2006/relationships/hyperlink" Target="https://www.tiktok.com/tag/ayuso" TargetMode="External"/><Relationship Id="rId1342" Type="http://schemas.openxmlformats.org/officeDocument/2006/relationships/hyperlink" Target="https://www.tiktok.com/@rtvenoticias/video/7077966045549464838?is_from_webapp=1&amp;sender_device=pc&amp;web_id=6915518856270611973" TargetMode="External"/><Relationship Id="rId750" Type="http://schemas.openxmlformats.org/officeDocument/2006/relationships/hyperlink" Target="https://www.tiktok.com/@rtvenoticias/video/7028983656630832390?is_from_webapp=1&amp;sender_device=pc&amp;web_id=6915518856270611973" TargetMode="External"/><Relationship Id="rId992" Type="http://schemas.openxmlformats.org/officeDocument/2006/relationships/hyperlink" Target="https://www.tiktok.com/@rtvenoticias/video/7060195567539932422?is_from_webapp=1&amp;sender_device=pc&amp;web_id=6915518856270611973" TargetMode="External"/><Relationship Id="rId1101" Type="http://schemas.openxmlformats.org/officeDocument/2006/relationships/hyperlink" Target="https://www.tiktok.com/@rtvenoticias/video/7067146023566609670?is_from_webapp=1&amp;sender_device=pc&amp;web_id=6915518856270611973" TargetMode="External"/><Relationship Id="rId1343" Type="http://schemas.openxmlformats.org/officeDocument/2006/relationships/hyperlink" Target="https://www.tiktok.com/tag/biden" TargetMode="External"/><Relationship Id="rId991" Type="http://schemas.openxmlformats.org/officeDocument/2006/relationships/hyperlink" Target="https://www.tiktok.com/tag/detenida" TargetMode="External"/><Relationship Id="rId1102" Type="http://schemas.openxmlformats.org/officeDocument/2006/relationships/hyperlink" Target="https://www.tiktok.com/tag/ayuso" TargetMode="External"/><Relationship Id="rId1344" Type="http://schemas.openxmlformats.org/officeDocument/2006/relationships/hyperlink" Target="https://www.tiktok.com/@rtvenoticias/video/7077981894117281029?is_from_webapp=1&amp;sender_device=pc&amp;web_id=6915518856270611973" TargetMode="External"/><Relationship Id="rId84" Type="http://schemas.openxmlformats.org/officeDocument/2006/relationships/hyperlink" Target="https://www.tiktok.com/tag/goyaalamejorinterpretaci%C3%B3n?lang=es" TargetMode="External"/><Relationship Id="rId83" Type="http://schemas.openxmlformats.org/officeDocument/2006/relationships/hyperlink" Target="https://www.tiktok.com/@rtvenoticias/video/6936978440784547078?is_from_webapp=1&amp;sender_device=pc&amp;web_id=6915518856270611973" TargetMode="External"/><Relationship Id="rId86" Type="http://schemas.openxmlformats.org/officeDocument/2006/relationships/hyperlink" Target="https://www.tiktok.com/tag/masmujeres" TargetMode="External"/><Relationship Id="rId85" Type="http://schemas.openxmlformats.org/officeDocument/2006/relationships/hyperlink" Target="https://www.tiktok.com/@rtvenoticias/video/6937283685888625925?is_from_webapp=1&amp;sender_device=pc&amp;web_id=6915518856270611973" TargetMode="External"/><Relationship Id="rId88" Type="http://schemas.openxmlformats.org/officeDocument/2006/relationships/hyperlink" Target="https://www.tiktok.com/@aintzanegorria" TargetMode="External"/><Relationship Id="rId87" Type="http://schemas.openxmlformats.org/officeDocument/2006/relationships/hyperlink" Target="https://www.tiktok.com/@rtvenoticias/video/6937365999675051269?is_from_webapp=1&amp;sender_device=pc&amp;web_id=6915518856270611973" TargetMode="External"/><Relationship Id="rId89" Type="http://schemas.openxmlformats.org/officeDocument/2006/relationships/hyperlink" Target="https://www.tiktok.com/@rtvenoticias/video/6937403619297791237?is_from_webapp=1&amp;sender_device=pc&amp;web_id=6915518856270611973" TargetMode="External"/><Relationship Id="rId709" Type="http://schemas.openxmlformats.org/officeDocument/2006/relationships/hyperlink" Target="https://www.tiktok.com/tag/cuandonoeraviral" TargetMode="External"/><Relationship Id="rId708" Type="http://schemas.openxmlformats.org/officeDocument/2006/relationships/hyperlink" Target="https://www.tiktok.com/@rtvenoticias/video/7022585642139897093?is_from_webapp=1&amp;sender_device=pc&amp;web_id=6915518856270611973" TargetMode="External"/><Relationship Id="rId707" Type="http://schemas.openxmlformats.org/officeDocument/2006/relationships/hyperlink" Target="https://www.tiktok.com/tag/elclasico" TargetMode="External"/><Relationship Id="rId949" Type="http://schemas.openxmlformats.org/officeDocument/2006/relationships/hyperlink" Target="https://www.tiktok.com/tag/fragglerock" TargetMode="External"/><Relationship Id="rId706" Type="http://schemas.openxmlformats.org/officeDocument/2006/relationships/hyperlink" Target="https://www.tiktok.com/@rtvenoticias/video/7022578781529443589?is_from_webapp=1&amp;sender_device=pc&amp;web_id=6915518856270611973" TargetMode="External"/><Relationship Id="rId948" Type="http://schemas.openxmlformats.org/officeDocument/2006/relationships/hyperlink" Target="https://www.tiktok.com/@rtvenoticias/video/7056887795213683973?is_from_webapp=1&amp;sender_device=pc&amp;web_id=6915518856270611973" TargetMode="External"/><Relationship Id="rId80" Type="http://schemas.openxmlformats.org/officeDocument/2006/relationships/hyperlink" Target="https://www.tiktok.com/@theshakh.one?lang=es" TargetMode="External"/><Relationship Id="rId82" Type="http://schemas.openxmlformats.org/officeDocument/2006/relationships/hyperlink" Target="https://www.tiktok.com/tag/karen?lang=es" TargetMode="External"/><Relationship Id="rId81" Type="http://schemas.openxmlformats.org/officeDocument/2006/relationships/hyperlink" Target="https://www.tiktok.com/@rtvenoticias/video/6936864843567877382?is_from_webapp=1&amp;sender_device=pc&amp;web_id=6915518856270611973" TargetMode="External"/><Relationship Id="rId701" Type="http://schemas.openxmlformats.org/officeDocument/2006/relationships/hyperlink" Target="https://www.tiktok.com/tag/sabiasque" TargetMode="External"/><Relationship Id="rId943" Type="http://schemas.openxmlformats.org/officeDocument/2006/relationships/hyperlink" Target="https://www.tiktok.com/tag/canciones" TargetMode="External"/><Relationship Id="rId700" Type="http://schemas.openxmlformats.org/officeDocument/2006/relationships/hyperlink" Target="https://www.tiktok.com/@rtvenoticias/video/7020927055583874310?is_from_webapp=1&amp;sender_device=pc&amp;web_id=6915518856270611973" TargetMode="External"/><Relationship Id="rId942" Type="http://schemas.openxmlformats.org/officeDocument/2006/relationships/hyperlink" Target="https://www.tiktok.com/@rtvenoticias/video/7056762392318938373?is_from_webapp=1&amp;sender_device=pc&amp;web_id=6915518856270611973" TargetMode="External"/><Relationship Id="rId941" Type="http://schemas.openxmlformats.org/officeDocument/2006/relationships/hyperlink" Target="https://www.tiktok.com/tag/benidormfest" TargetMode="External"/><Relationship Id="rId940" Type="http://schemas.openxmlformats.org/officeDocument/2006/relationships/hyperlink" Target="https://www.tiktok.com/@rtvenoticias/video/7056473496645324038?is_from_webapp=1&amp;sender_device=pc&amp;web_id=6915518856270611973" TargetMode="External"/><Relationship Id="rId705" Type="http://schemas.openxmlformats.org/officeDocument/2006/relationships/hyperlink" Target="https://www.tiktok.com/@chefjoseandres" TargetMode="External"/><Relationship Id="rId947" Type="http://schemas.openxmlformats.org/officeDocument/2006/relationships/hyperlink" Target="https://www.tiktok.com/tag/maximiliana" TargetMode="External"/><Relationship Id="rId704" Type="http://schemas.openxmlformats.org/officeDocument/2006/relationships/hyperlink" Target="https://www.tiktok.com/@rtvenoticias/video/7022159666612358405?is_from_webapp=1&amp;sender_device=pc&amp;web_id=6915518856270611973" TargetMode="External"/><Relationship Id="rId946" Type="http://schemas.openxmlformats.org/officeDocument/2006/relationships/hyperlink" Target="https://www.tiktok.com/@rtvenoticias/video/7056850196898024709?is_from_webapp=1&amp;sender_device=pc&amp;web_id=6915518856270611973" TargetMode="External"/><Relationship Id="rId703" Type="http://schemas.openxmlformats.org/officeDocument/2006/relationships/hyperlink" Target="https://www.tiktok.com/tag/telediario" TargetMode="External"/><Relationship Id="rId945" Type="http://schemas.openxmlformats.org/officeDocument/2006/relationships/hyperlink" Target="https://www.tiktok.com/tag/sacerdotes" TargetMode="External"/><Relationship Id="rId702" Type="http://schemas.openxmlformats.org/officeDocument/2006/relationships/hyperlink" Target="https://www.tiktok.com/@rtvenoticias/video/7021193365949631750?is_from_webapp=1&amp;sender_device=pc&amp;web_id=6915518856270611973" TargetMode="External"/><Relationship Id="rId944" Type="http://schemas.openxmlformats.org/officeDocument/2006/relationships/hyperlink" Target="https://www.tiktok.com/@rtvenoticias/video/7056823363095792901?is_from_webapp=1&amp;sender_device=pc&amp;web_id=6915518856270611973" TargetMode="External"/><Relationship Id="rId73" Type="http://schemas.openxmlformats.org/officeDocument/2006/relationships/hyperlink" Target="https://www.tiktok.com/@rtvenoticias/video/6936638718065249542?is_from_webapp=1&amp;sender_device=pc&amp;web_id=6915518856270611973" TargetMode="External"/><Relationship Id="rId1521" Type="http://schemas.openxmlformats.org/officeDocument/2006/relationships/hyperlink" Target="https://www.tiktok.com/@rtvenoticias/video/7086133207627861254" TargetMode="External"/><Relationship Id="rId72" Type="http://schemas.openxmlformats.org/officeDocument/2006/relationships/hyperlink" Target="https://www.tiktok.com/tag/sabiasque?lang=es" TargetMode="External"/><Relationship Id="rId1522" Type="http://schemas.openxmlformats.org/officeDocument/2006/relationships/hyperlink" Target="https://www.tiktok.com/@rtvenoticias/video/7086144123132202245" TargetMode="External"/><Relationship Id="rId75" Type="http://schemas.openxmlformats.org/officeDocument/2006/relationships/hyperlink" Target="https://www.tiktok.com/@rtvenoticias/video/6936654556390575366?is_from_webapp=1&amp;sender_device=pc&amp;web_id=6915518856270611973" TargetMode="External"/><Relationship Id="rId1523" Type="http://schemas.openxmlformats.org/officeDocument/2006/relationships/hyperlink" Target="https://www.tiktok.com/@rtvenoticias/video/7086145248283348230" TargetMode="External"/><Relationship Id="rId74" Type="http://schemas.openxmlformats.org/officeDocument/2006/relationships/hyperlink" Target="https://www.tiktok.com/@nathypeluso?lang=es" TargetMode="External"/><Relationship Id="rId1524" Type="http://schemas.openxmlformats.org/officeDocument/2006/relationships/hyperlink" Target="https://www.tiktok.com/@rtvenoticias/video/7086164476281588997" TargetMode="External"/><Relationship Id="rId77" Type="http://schemas.openxmlformats.org/officeDocument/2006/relationships/hyperlink" Target="https://www.tiktok.com/@rtvenoticias/video/6936661032727334150?is_from_webapp=1&amp;sender_device=pc&amp;web_id=6915518856270611973" TargetMode="External"/><Relationship Id="rId1525" Type="http://schemas.openxmlformats.org/officeDocument/2006/relationships/drawing" Target="../drawings/drawing4.xml"/><Relationship Id="rId76" Type="http://schemas.openxmlformats.org/officeDocument/2006/relationships/hyperlink" Target="https://www.tiktok.com/tag/goya2021?lang=es" TargetMode="External"/><Relationship Id="rId79" Type="http://schemas.openxmlformats.org/officeDocument/2006/relationships/hyperlink" Target="https://www.tiktok.com/@rtvenoticias/video/6936707604945161477?is_from_webapp=1&amp;sender_device=pc&amp;web_id=6915518856270611973" TargetMode="External"/><Relationship Id="rId78" Type="http://schemas.openxmlformats.org/officeDocument/2006/relationships/hyperlink" Target="https://www.tiktok.com/tag/goya2021?lang=es" TargetMode="External"/><Relationship Id="rId939" Type="http://schemas.openxmlformats.org/officeDocument/2006/relationships/hyperlink" Target="https://www.tiktok.com/tag/aprendecontiktok" TargetMode="External"/><Relationship Id="rId938" Type="http://schemas.openxmlformats.org/officeDocument/2006/relationships/hyperlink" Target="https://www.tiktok.com/@rtvenoticias/video/7056082331420953862?is_from_webapp=1&amp;sender_device=pc&amp;web_id=6915518856270611973" TargetMode="External"/><Relationship Id="rId937" Type="http://schemas.openxmlformats.org/officeDocument/2006/relationships/hyperlink" Target="https://www.tiktok.com/tag/desi" TargetMode="External"/><Relationship Id="rId71" Type="http://schemas.openxmlformats.org/officeDocument/2006/relationships/hyperlink" Target="https://www.tiktok.com/@rtvenoticias/video/6936573601193692422?is_from_webapp=1&amp;sender_device=pc&amp;web_id=6915518856270611973" TargetMode="External"/><Relationship Id="rId70" Type="http://schemas.openxmlformats.org/officeDocument/2006/relationships/hyperlink" Target="https://www.tiktok.com/tag/goyaalamejorinterpretacion?lang=es" TargetMode="External"/><Relationship Id="rId932" Type="http://schemas.openxmlformats.org/officeDocument/2006/relationships/hyperlink" Target="https://www.tiktok.com/@rtvenoticias/video/7055290226775772421?is_from_webapp=1&amp;sender_device=pc&amp;web_id=6915518856270611973" TargetMode="External"/><Relationship Id="rId931" Type="http://schemas.openxmlformats.org/officeDocument/2006/relationships/hyperlink" Target="https://www.tiktok.com/tag/fiestas" TargetMode="External"/><Relationship Id="rId930" Type="http://schemas.openxmlformats.org/officeDocument/2006/relationships/hyperlink" Target="https://www.tiktok.com/@rtvenoticias/video/7055007674357894405?is_from_webapp=1&amp;sender_device=pc&amp;web_id=6915518856270611973" TargetMode="External"/><Relationship Id="rId936" Type="http://schemas.openxmlformats.org/officeDocument/2006/relationships/hyperlink" Target="https://www.tiktok.com/@rtvenoticias/video/7055728459552738566?is_from_webapp=1&amp;sender_device=pc&amp;web_id=6915518856270611973" TargetMode="External"/><Relationship Id="rId935" Type="http://schemas.openxmlformats.org/officeDocument/2006/relationships/hyperlink" Target="https://www.tiktok.com/tag/aprendecontiktok" TargetMode="External"/><Relationship Id="rId934" Type="http://schemas.openxmlformats.org/officeDocument/2006/relationships/hyperlink" Target="https://www.tiktok.com/@rtvenoticias/video/7055339779411430661?is_from_webapp=1&amp;sender_device=pc&amp;web_id=6915518856270611973" TargetMode="External"/><Relationship Id="rId933" Type="http://schemas.openxmlformats.org/officeDocument/2006/relationships/hyperlink" Target="https://www.tiktok.com/tag/leonardoschwebel" TargetMode="External"/><Relationship Id="rId1520" Type="http://schemas.openxmlformats.org/officeDocument/2006/relationships/hyperlink" Target="https://www.tiktok.com/@rtvenoticias/video/7086112064674041094" TargetMode="External"/><Relationship Id="rId62" Type="http://schemas.openxmlformats.org/officeDocument/2006/relationships/hyperlink" Target="https://www.tiktok.com/@rtvenoticias/video/6935822380501716229?is_from_webapp=1&amp;sender_device=pc&amp;web_id=6915518856270611973" TargetMode="External"/><Relationship Id="rId1312" Type="http://schemas.openxmlformats.org/officeDocument/2006/relationships/hyperlink" Target="https://www.tiktok.com/@rtvenoticias/video/7076162631677299974?is_from_webapp=1&amp;sender_device=pc&amp;web_id=6915518856270611973" TargetMode="External"/><Relationship Id="rId61" Type="http://schemas.openxmlformats.org/officeDocument/2006/relationships/hyperlink" Target="https://www.tiktok.com/tag/diamundialdelavidasilvestre?lang=es" TargetMode="External"/><Relationship Id="rId1313" Type="http://schemas.openxmlformats.org/officeDocument/2006/relationships/hyperlink" Target="https://www.tiktok.com/tag/ucranianos" TargetMode="External"/><Relationship Id="rId64" Type="http://schemas.openxmlformats.org/officeDocument/2006/relationships/hyperlink" Target="https://www.tiktok.com/@rtvenoticias/video/6935854588826356997?is_from_webapp=1&amp;sender_device=pc&amp;web_id=6915518856270611973" TargetMode="External"/><Relationship Id="rId1314" Type="http://schemas.openxmlformats.org/officeDocument/2006/relationships/hyperlink" Target="https://www.tiktok.com/@rtvenoticias/video/7076428750497254662?is_from_webapp=1&amp;sender_device=pc&amp;web_id=6915518856270611973" TargetMode="External"/><Relationship Id="rId63" Type="http://schemas.openxmlformats.org/officeDocument/2006/relationships/hyperlink" Target="https://www.tiktok.com/tag/conciencia?lang=es" TargetMode="External"/><Relationship Id="rId1315" Type="http://schemas.openxmlformats.org/officeDocument/2006/relationships/hyperlink" Target="https://www.tiktok.com/tag/guerra" TargetMode="External"/><Relationship Id="rId66" Type="http://schemas.openxmlformats.org/officeDocument/2006/relationships/hyperlink" Target="https://www.tiktok.com/@rtvenoticias/video/6936115967273471237?is_from_webapp=1&amp;sender_device=pc&amp;web_id=6915518856270611973" TargetMode="External"/><Relationship Id="rId1316" Type="http://schemas.openxmlformats.org/officeDocument/2006/relationships/hyperlink" Target="https://www.tiktok.com/@rtvenoticias/video/7076469080382885126?is_from_webapp=1&amp;sender_device=pc&amp;web_id=6915518856270611973" TargetMode="External"/><Relationship Id="rId65" Type="http://schemas.openxmlformats.org/officeDocument/2006/relationships/hyperlink" Target="https://www.tiktok.com/tag/sabiasque?lang=es" TargetMode="External"/><Relationship Id="rId1317" Type="http://schemas.openxmlformats.org/officeDocument/2006/relationships/hyperlink" Target="https://www.tiktok.com/tag/ni%C3%B1os" TargetMode="External"/><Relationship Id="rId68" Type="http://schemas.openxmlformats.org/officeDocument/2006/relationships/hyperlink" Target="https://www.tiktok.com/@rtvenoticias/video/6936228642515193094?is_from_webapp=1&amp;sender_device=pc&amp;web_id=6915518856270611973" TargetMode="External"/><Relationship Id="rId1318" Type="http://schemas.openxmlformats.org/officeDocument/2006/relationships/hyperlink" Target="https://www.tiktok.com/@rtvenoticias/video/7076480106138569989?is_from_webapp=1&amp;sender_device=pc&amp;web_id=6915518856270611973" TargetMode="External"/><Relationship Id="rId67" Type="http://schemas.openxmlformats.org/officeDocument/2006/relationships/hyperlink" Target="https://www.tiktok.com/tag/asideold?lang=es" TargetMode="External"/><Relationship Id="rId1319" Type="http://schemas.openxmlformats.org/officeDocument/2006/relationships/hyperlink" Target="https://www.tiktok.com/tag/putin" TargetMode="External"/><Relationship Id="rId729" Type="http://schemas.openxmlformats.org/officeDocument/2006/relationships/hyperlink" Target="https://www.tiktok.com/tag/cocinaentiktok" TargetMode="External"/><Relationship Id="rId728" Type="http://schemas.openxmlformats.org/officeDocument/2006/relationships/hyperlink" Target="https://www.tiktok.com/@rtvenoticias/video/7025524227965046021?is_from_webapp=1&amp;sender_device=pc&amp;web_id=6915518856270611973" TargetMode="External"/><Relationship Id="rId60" Type="http://schemas.openxmlformats.org/officeDocument/2006/relationships/hyperlink" Target="https://www.tiktok.com/@rtvenoticias/video/6935530963762007302?is_from_webapp=1&amp;sender_device=pc&amp;web_id=6915518856270611973" TargetMode="External"/><Relationship Id="rId723" Type="http://schemas.openxmlformats.org/officeDocument/2006/relationships/hyperlink" Target="https://www.tiktok.com/tag/aprendeentiktok" TargetMode="External"/><Relationship Id="rId965" Type="http://schemas.openxmlformats.org/officeDocument/2006/relationships/hyperlink" Target="https://www.tiktok.com/tag/catedral" TargetMode="External"/><Relationship Id="rId722" Type="http://schemas.openxmlformats.org/officeDocument/2006/relationships/hyperlink" Target="https://www.tiktok.com/@rtvenoticias/video/7024935107303640325?is_from_webapp=1&amp;sender_device=pc&amp;web_id=6915518856270611973" TargetMode="External"/><Relationship Id="rId964" Type="http://schemas.openxmlformats.org/officeDocument/2006/relationships/hyperlink" Target="https://www.tiktok.com/@rtvenoticias/video/7057950578881629445?is_from_webapp=1&amp;sender_device=pc&amp;web_id=6915518856270611973" TargetMode="External"/><Relationship Id="rId721" Type="http://schemas.openxmlformats.org/officeDocument/2006/relationships/hyperlink" Target="https://www.tiktok.com/@helsusurros" TargetMode="External"/><Relationship Id="rId963" Type="http://schemas.openxmlformats.org/officeDocument/2006/relationships/hyperlink" Target="https://www.tiktok.com/tag/masivo" TargetMode="External"/><Relationship Id="rId720" Type="http://schemas.openxmlformats.org/officeDocument/2006/relationships/hyperlink" Target="https://www.tiktok.com/@rtvenoticias/video/7024875511562161414?is_from_webapp=1&amp;sender_device=pc&amp;web_id=6915518856270611973" TargetMode="External"/><Relationship Id="rId962" Type="http://schemas.openxmlformats.org/officeDocument/2006/relationships/hyperlink" Target="https://www.tiktok.com/@rtvenoticias/video/7057600705565035781?is_from_webapp=1&amp;sender_device=pc&amp;web_id=6915518856270611973" TargetMode="External"/><Relationship Id="rId727" Type="http://schemas.openxmlformats.org/officeDocument/2006/relationships/hyperlink" Target="https://www.tiktok.com/tag/viedeojuegos" TargetMode="External"/><Relationship Id="rId969" Type="http://schemas.openxmlformats.org/officeDocument/2006/relationships/hyperlink" Target="https://www.tiktok.com/tag/dico" TargetMode="External"/><Relationship Id="rId726" Type="http://schemas.openxmlformats.org/officeDocument/2006/relationships/hyperlink" Target="https://www.tiktok.com/@rtvenoticias/video/7025264703429414149?is_from_webapp=1&amp;sender_device=pc&amp;web_id=6915518856270611973" TargetMode="External"/><Relationship Id="rId968" Type="http://schemas.openxmlformats.org/officeDocument/2006/relationships/hyperlink" Target="https://www.tiktok.com/@rtvenoticias/video/7058307692015717638?is_from_webapp=1&amp;sender_device=pc&amp;web_id=6915518856270611973" TargetMode="External"/><Relationship Id="rId725" Type="http://schemas.openxmlformats.org/officeDocument/2006/relationships/hyperlink" Target="https://www.tiktok.com/tag/aprendecontiktok" TargetMode="External"/><Relationship Id="rId967" Type="http://schemas.openxmlformats.org/officeDocument/2006/relationships/hyperlink" Target="https://www.tiktok.com/tag/fot%C3%B3grafo" TargetMode="External"/><Relationship Id="rId724" Type="http://schemas.openxmlformats.org/officeDocument/2006/relationships/hyperlink" Target="https://www.tiktok.com/@rtvenoticias/video/7025166066405952774?is_from_webapp=1&amp;sender_device=pc&amp;web_id=6915518856270611973" TargetMode="External"/><Relationship Id="rId966" Type="http://schemas.openxmlformats.org/officeDocument/2006/relationships/hyperlink" Target="https://www.tiktok.com/@rtvenoticias/video/7058199229113699589?is_from_webapp=1&amp;sender_device=pc&amp;web_id=6915518856270611973" TargetMode="External"/><Relationship Id="rId69" Type="http://schemas.openxmlformats.org/officeDocument/2006/relationships/hyperlink" Target="https://www.tiktok.com/@rtvenoticias/video/6936497284817374470?is_from_webapp=1&amp;sender_device=pc&amp;web_id=6915518856270611973" TargetMode="External"/><Relationship Id="rId961" Type="http://schemas.openxmlformats.org/officeDocument/2006/relationships/hyperlink" Target="https://www.tiktok.com/tag/papa" TargetMode="External"/><Relationship Id="rId960" Type="http://schemas.openxmlformats.org/officeDocument/2006/relationships/hyperlink" Target="https://www.tiktok.com/@rtvenoticias/video/7057575606245920006?is_from_webapp=1&amp;sender_device=pc&amp;web_id=6915518856270611973" TargetMode="External"/><Relationship Id="rId1310" Type="http://schemas.openxmlformats.org/officeDocument/2006/relationships/hyperlink" Target="https://www.tiktok.com/@rtvenoticias/video/7076157660361526533?is_from_webapp=1&amp;sender_device=pc&amp;web_id=6915518856270611973" TargetMode="External"/><Relationship Id="rId1311" Type="http://schemas.openxmlformats.org/officeDocument/2006/relationships/hyperlink" Target="https://www.tiktok.com/tag/guerra" TargetMode="External"/><Relationship Id="rId51" Type="http://schemas.openxmlformats.org/officeDocument/2006/relationships/hyperlink" Target="https://www.tiktok.com/tag/sabiasque?lang=es" TargetMode="External"/><Relationship Id="rId1301" Type="http://schemas.openxmlformats.org/officeDocument/2006/relationships/hyperlink" Target="https://www.tiktok.com/tag/historia" TargetMode="External"/><Relationship Id="rId50" Type="http://schemas.openxmlformats.org/officeDocument/2006/relationships/hyperlink" Target="https://www.tiktok.com/@rtvenoticias/video/6934358292416285958?is_from_webapp=1&amp;sender_device=pc&amp;web_id=6915518856270611973" TargetMode="External"/><Relationship Id="rId1302" Type="http://schemas.openxmlformats.org/officeDocument/2006/relationships/hyperlink" Target="https://www.tiktok.com/@rtvenoticias/video/7076016568290807046?is_from_webapp=1&amp;sender_device=pc&amp;web_id=6915518856270611973" TargetMode="External"/><Relationship Id="rId53" Type="http://schemas.openxmlformats.org/officeDocument/2006/relationships/hyperlink" Target="https://www.tiktok.com/tag/aqu%C3%ADlatierra?lang=es" TargetMode="External"/><Relationship Id="rId1303" Type="http://schemas.openxmlformats.org/officeDocument/2006/relationships/hyperlink" Target="https://www.tiktok.com/tag/guerraucrania" TargetMode="External"/><Relationship Id="rId52" Type="http://schemas.openxmlformats.org/officeDocument/2006/relationships/hyperlink" Target="https://www.tiktok.com/@rtvenoticias/video/6934734633342995717?is_from_webapp=1&amp;sender_device=pc&amp;web_id=6915518856270611973" TargetMode="External"/><Relationship Id="rId1304" Type="http://schemas.openxmlformats.org/officeDocument/2006/relationships/hyperlink" Target="https://www.tiktok.com/@rtvenoticias/video/7076070821470506246?is_from_webapp=1&amp;sender_device=pc&amp;web_id=6915518856270611973" TargetMode="External"/><Relationship Id="rId55" Type="http://schemas.openxmlformats.org/officeDocument/2006/relationships/hyperlink" Target="https://www.tiktok.com/tag/iceberg?lang=es" TargetMode="External"/><Relationship Id="rId1305" Type="http://schemas.openxmlformats.org/officeDocument/2006/relationships/hyperlink" Target="https://www.tiktok.com/tag/biden" TargetMode="External"/><Relationship Id="rId54" Type="http://schemas.openxmlformats.org/officeDocument/2006/relationships/hyperlink" Target="https://www.tiktok.com/@rtvenoticias/video/6935103882691480838?is_from_webapp=1&amp;sender_device=pc&amp;web_id=6915518856270611973" TargetMode="External"/><Relationship Id="rId1306" Type="http://schemas.openxmlformats.org/officeDocument/2006/relationships/hyperlink" Target="https://www.tiktok.com/@rtvenoticias/video/7076105405717335301?is_from_webapp=1&amp;sender_device=pc&amp;web_id=6915518856270611973" TargetMode="External"/><Relationship Id="rId57" Type="http://schemas.openxmlformats.org/officeDocument/2006/relationships/hyperlink" Target="https://www.tiktok.com/tag/negacionistas?lang=es" TargetMode="External"/><Relationship Id="rId1307" Type="http://schemas.openxmlformats.org/officeDocument/2006/relationships/hyperlink" Target="https://www.tiktok.com/tag/esa" TargetMode="External"/><Relationship Id="rId56" Type="http://schemas.openxmlformats.org/officeDocument/2006/relationships/hyperlink" Target="https://www.tiktok.com/@rtvenoticias/video/6935467111284346117?is_from_webapp=1&amp;sender_device=pc&amp;web_id=6915518856270611973" TargetMode="External"/><Relationship Id="rId1308" Type="http://schemas.openxmlformats.org/officeDocument/2006/relationships/hyperlink" Target="https://www.tiktok.com/@rtvenoticias/video/7076128508757413125?is_from_webapp=1&amp;sender_device=pc&amp;web_id=6915518856270611973" TargetMode="External"/><Relationship Id="rId1309" Type="http://schemas.openxmlformats.org/officeDocument/2006/relationships/hyperlink" Target="https://www.tiktok.com/tag/taxistas" TargetMode="External"/><Relationship Id="rId719" Type="http://schemas.openxmlformats.org/officeDocument/2006/relationships/hyperlink" Target="https://www.tiktok.com/tag/bulo" TargetMode="External"/><Relationship Id="rId718" Type="http://schemas.openxmlformats.org/officeDocument/2006/relationships/hyperlink" Target="https://www.tiktok.com/@rtvenoticias/video/7024442235840236806?is_from_webapp=1&amp;sender_device=pc&amp;web_id=6915518856270611973" TargetMode="External"/><Relationship Id="rId717" Type="http://schemas.openxmlformats.org/officeDocument/2006/relationships/hyperlink" Target="https://www.tiktok.com/tag/tve" TargetMode="External"/><Relationship Id="rId959" Type="http://schemas.openxmlformats.org/officeDocument/2006/relationships/hyperlink" Target="https://www.tiktok.com/tag/benidormfest" TargetMode="External"/><Relationship Id="rId712" Type="http://schemas.openxmlformats.org/officeDocument/2006/relationships/hyperlink" Target="https://www.tiktok.com/@rtvenoticias/video/7023434798538575109?is_from_webapp=1&amp;sender_device=pc&amp;web_id=6915518856270611973" TargetMode="External"/><Relationship Id="rId954" Type="http://schemas.openxmlformats.org/officeDocument/2006/relationships/hyperlink" Target="https://www.tiktok.com/@rtvenoticias/video/7057206128735685894?is_from_webapp=1&amp;sender_device=pc&amp;web_id=6915518856270611973" TargetMode="External"/><Relationship Id="rId711" Type="http://schemas.openxmlformats.org/officeDocument/2006/relationships/hyperlink" Target="https://www.tiktok.com/tag/muros" TargetMode="External"/><Relationship Id="rId953" Type="http://schemas.openxmlformats.org/officeDocument/2006/relationships/hyperlink" Target="https://www.tiktok.com/@benidorm_fest" TargetMode="External"/><Relationship Id="rId710" Type="http://schemas.openxmlformats.org/officeDocument/2006/relationships/hyperlink" Target="https://www.tiktok.com/@rtvenoticias/video/7023070917752294662?is_from_webapp=1&amp;sender_device=pc&amp;web_id=6915518856270611973" TargetMode="External"/><Relationship Id="rId952" Type="http://schemas.openxmlformats.org/officeDocument/2006/relationships/hyperlink" Target="https://www.tiktok.com/@rtvenoticias/video/7057171970357480709?is_from_webapp=1&amp;sender_device=pc&amp;web_id=6915518856270611973" TargetMode="External"/><Relationship Id="rId951" Type="http://schemas.openxmlformats.org/officeDocument/2006/relationships/hyperlink" Target="https://www.tiktok.com/@rtve" TargetMode="External"/><Relationship Id="rId716" Type="http://schemas.openxmlformats.org/officeDocument/2006/relationships/hyperlink" Target="https://www.tiktok.com/@rtvenoticias/video/7024177125582212358?is_from_webapp=1&amp;sender_device=pc&amp;web_id=6915518856270611973" TargetMode="External"/><Relationship Id="rId958" Type="http://schemas.openxmlformats.org/officeDocument/2006/relationships/hyperlink" Target="https://www.tiktok.com/@rtvenoticias/video/7057453591325396229?is_from_webapp=1&amp;sender_device=pc&amp;web_id=6915518856270611973" TargetMode="External"/><Relationship Id="rId715" Type="http://schemas.openxmlformats.org/officeDocument/2006/relationships/hyperlink" Target="https://www.tiktok.com/tag/enportada" TargetMode="External"/><Relationship Id="rId957" Type="http://schemas.openxmlformats.org/officeDocument/2006/relationships/hyperlink" Target="https://www.tiktok.com/tag/estambul" TargetMode="External"/><Relationship Id="rId714" Type="http://schemas.openxmlformats.org/officeDocument/2006/relationships/hyperlink" Target="https://www.tiktok.com/@rtvenoticias/video/7023778791700958469?is_from_webapp=1&amp;sender_device=pc&amp;web_id=6915518856270611973" TargetMode="External"/><Relationship Id="rId956" Type="http://schemas.openxmlformats.org/officeDocument/2006/relationships/hyperlink" Target="https://www.tiktok.com/@rtvenoticias/video/7057243237118921989?is_from_webapp=1&amp;sender_device=pc&amp;web_id=6915518856270611973" TargetMode="External"/><Relationship Id="rId713" Type="http://schemas.openxmlformats.org/officeDocument/2006/relationships/hyperlink" Target="https://www.tiktok.com/tag/lapalma" TargetMode="External"/><Relationship Id="rId955" Type="http://schemas.openxmlformats.org/officeDocument/2006/relationships/hyperlink" Target="https://www.tiktok.com/tag/joebiden" TargetMode="External"/><Relationship Id="rId59" Type="http://schemas.openxmlformats.org/officeDocument/2006/relationships/hyperlink" Target="https://www.tiktok.com/tag/alhilo?lang=es" TargetMode="External"/><Relationship Id="rId58" Type="http://schemas.openxmlformats.org/officeDocument/2006/relationships/hyperlink" Target="https://www.tiktok.com/@rtvenoticias/video/6935506017576930565?is_from_webapp=1&amp;sender_device=pc&amp;web_id=6915518856270611973" TargetMode="External"/><Relationship Id="rId950" Type="http://schemas.openxmlformats.org/officeDocument/2006/relationships/hyperlink" Target="https://www.tiktok.com/@rtvenoticias/video/7057122750913121541?is_from_webapp=1&amp;sender_device=pc&amp;web_id=6915518856270611973" TargetMode="External"/><Relationship Id="rId1300" Type="http://schemas.openxmlformats.org/officeDocument/2006/relationships/hyperlink" Target="https://www.tiktok.com/@rtvenoticias/video/7075773170732633350?is_from_webapp=1&amp;sender_device=pc&amp;web_id=6915518856270611973" TargetMode="External"/><Relationship Id="rId590" Type="http://schemas.openxmlformats.org/officeDocument/2006/relationships/hyperlink" Target="https://www.tiktok.com/@rtvenoticias/video/6998169379930246405?is_from_webapp=1&amp;sender_device=pc&amp;web_id=6915518856270611973" TargetMode="External"/><Relationship Id="rId107" Type="http://schemas.openxmlformats.org/officeDocument/2006/relationships/hyperlink" Target="https://www.tiktok.com/tag/aprendecontiktok" TargetMode="External"/><Relationship Id="rId349" Type="http://schemas.openxmlformats.org/officeDocument/2006/relationships/hyperlink" Target="https://www.tiktok.com/@noah_elmaslindo" TargetMode="External"/><Relationship Id="rId106" Type="http://schemas.openxmlformats.org/officeDocument/2006/relationships/hyperlink" Target="https://www.tiktok.com/@rtvenoticias/video/6938821365126548741?is_from_webapp=1&amp;sender_device=pc&amp;web_id=6915518856270611973" TargetMode="External"/><Relationship Id="rId348" Type="http://schemas.openxmlformats.org/officeDocument/2006/relationships/hyperlink" Target="https://www.tiktok.com/@rtvenoticias/video/6960719285085916422?is_from_webapp=1&amp;sender_device=pc&amp;web_id=6915518856270611973" TargetMode="External"/><Relationship Id="rId105" Type="http://schemas.openxmlformats.org/officeDocument/2006/relationships/hyperlink" Target="https://www.tiktok.com/@rtvenoticias/video/6938461736978713861?is_from_webapp=1&amp;sender_device=pc&amp;web_id=6915518856270611973" TargetMode="External"/><Relationship Id="rId347" Type="http://schemas.openxmlformats.org/officeDocument/2006/relationships/hyperlink" Target="https://www.tiktok.com/tag/findelestadodealarma" TargetMode="External"/><Relationship Id="rId589" Type="http://schemas.openxmlformats.org/officeDocument/2006/relationships/hyperlink" Target="https://www.tiktok.com/@rtvenoticias/video/6997358252958698758?is_from_webapp=1&amp;sender_device=pc&amp;web_id=6915518856270611973" TargetMode="External"/><Relationship Id="rId104" Type="http://schemas.openxmlformats.org/officeDocument/2006/relationships/hyperlink" Target="https://www.tiktok.com/tag/conciencia" TargetMode="External"/><Relationship Id="rId346" Type="http://schemas.openxmlformats.org/officeDocument/2006/relationships/hyperlink" Target="https://www.tiktok.com/@rtvenoticias/video/6960692253790653701?is_from_webapp=1&amp;sender_device=pc&amp;web_id=6915518856270611973" TargetMode="External"/><Relationship Id="rId588" Type="http://schemas.openxmlformats.org/officeDocument/2006/relationships/hyperlink" Target="https://www.tiktok.com/tag/aprendecontiktok" TargetMode="External"/><Relationship Id="rId109" Type="http://schemas.openxmlformats.org/officeDocument/2006/relationships/hyperlink" Target="https://www.tiktok.com/tag/estadodealarma" TargetMode="External"/><Relationship Id="rId1170" Type="http://schemas.openxmlformats.org/officeDocument/2006/relationships/hyperlink" Target="https://www.tiktok.com/tag/torre" TargetMode="External"/><Relationship Id="rId108" Type="http://schemas.openxmlformats.org/officeDocument/2006/relationships/hyperlink" Target="https://www.tiktok.com/@rtvenoticias/video/6939086778502548742?is_from_webapp=1&amp;sender_device=pc&amp;web_id=6915518856270611973" TargetMode="External"/><Relationship Id="rId1171" Type="http://schemas.openxmlformats.org/officeDocument/2006/relationships/hyperlink" Target="https://www.tiktok.com/@rtvenoticias/video/7070184968332250373?is_from_webapp=1&amp;sender_device=pc&amp;web_id=6915518856270611973" TargetMode="External"/><Relationship Id="rId341" Type="http://schemas.openxmlformats.org/officeDocument/2006/relationships/hyperlink" Target="https://www.tiktok.com/tag/submarino" TargetMode="External"/><Relationship Id="rId583" Type="http://schemas.openxmlformats.org/officeDocument/2006/relationships/hyperlink" Target="https://www.tiktok.com/@rtvenoticias/video/6995955761859923205?is_from_webapp=1&amp;sender_device=pc&amp;web_id=6915518856270611973" TargetMode="External"/><Relationship Id="rId1172" Type="http://schemas.openxmlformats.org/officeDocument/2006/relationships/hyperlink" Target="https://www.tiktok.com/tag/josepborrell" TargetMode="External"/><Relationship Id="rId340" Type="http://schemas.openxmlformats.org/officeDocument/2006/relationships/hyperlink" Target="https://www.tiktok.com/@rtvenoticias/video/6959592912304770309?is_from_webapp=1&amp;sender_device=pc&amp;web_id=6915518856270611973" TargetMode="External"/><Relationship Id="rId582" Type="http://schemas.openxmlformats.org/officeDocument/2006/relationships/hyperlink" Target="https://www.tiktok.com/tag/toledo" TargetMode="External"/><Relationship Id="rId1173" Type="http://schemas.openxmlformats.org/officeDocument/2006/relationships/hyperlink" Target="https://www.tiktok.com/@rtvenoticias/video/7070197898956279046?is_from_webapp=1&amp;sender_device=pc&amp;web_id=6915518856270611973" TargetMode="External"/><Relationship Id="rId581" Type="http://schemas.openxmlformats.org/officeDocument/2006/relationships/hyperlink" Target="https://www.tiktok.com/@rtvenoticias/video/6995639731115674886?is_from_webapp=1&amp;sender_device=pc&amp;web_id=6915518856270611973" TargetMode="External"/><Relationship Id="rId1174" Type="http://schemas.openxmlformats.org/officeDocument/2006/relationships/hyperlink" Target="https://www.tiktok.com/tag/ucrania" TargetMode="External"/><Relationship Id="rId580" Type="http://schemas.openxmlformats.org/officeDocument/2006/relationships/hyperlink" Target="https://www.tiktok.com/tag/viaje" TargetMode="External"/><Relationship Id="rId1175" Type="http://schemas.openxmlformats.org/officeDocument/2006/relationships/hyperlink" Target="https://www.tiktok.com/@rtvenoticias/video/7070237204680871173?is_from_webapp=1&amp;sender_device=pc&amp;web_id=6915518856270611973" TargetMode="External"/><Relationship Id="rId103" Type="http://schemas.openxmlformats.org/officeDocument/2006/relationships/hyperlink" Target="https://www.tiktok.com/@rtvenoticias/video/6938427734028733702?is_from_webapp=1&amp;sender_device=pc&amp;web_id=6915518856270611973" TargetMode="External"/><Relationship Id="rId345" Type="http://schemas.openxmlformats.org/officeDocument/2006/relationships/hyperlink" Target="https://www.tiktok.com/tag/vino" TargetMode="External"/><Relationship Id="rId587" Type="http://schemas.openxmlformats.org/officeDocument/2006/relationships/hyperlink" Target="https://www.tiktok.com/@rtvenoticias/video/6996714005888830725?is_from_webapp=1&amp;sender_device=pc&amp;web_id=6915518856270611973" TargetMode="External"/><Relationship Id="rId1176" Type="http://schemas.openxmlformats.org/officeDocument/2006/relationships/hyperlink" Target="https://www.tiktok.com/tag/trenes" TargetMode="External"/><Relationship Id="rId102" Type="http://schemas.openxmlformats.org/officeDocument/2006/relationships/hyperlink" Target="https://www.tiktok.com/tag/alhilo" TargetMode="External"/><Relationship Id="rId344" Type="http://schemas.openxmlformats.org/officeDocument/2006/relationships/hyperlink" Target="https://www.tiktok.com/@rtvenoticias/video/6960324067807333638?is_from_webapp=1&amp;sender_device=pc&amp;web_id=6915518856270611973" TargetMode="External"/><Relationship Id="rId586" Type="http://schemas.openxmlformats.org/officeDocument/2006/relationships/hyperlink" Target="https://www.tiktok.com/@antiareino" TargetMode="External"/><Relationship Id="rId1177" Type="http://schemas.openxmlformats.org/officeDocument/2006/relationships/hyperlink" Target="https://www.tiktok.com/@rtvenoticias/video/7070475473557523717?is_from_webapp=1&amp;sender_device=pc&amp;web_id=6915518856270611973" TargetMode="External"/><Relationship Id="rId101" Type="http://schemas.openxmlformats.org/officeDocument/2006/relationships/hyperlink" Target="https://www.tiktok.com/@rtvenoticias/video/6938357572118285573?is_from_webapp=1&amp;sender_device=pc&amp;web_id=6915518856270611973" TargetMode="External"/><Relationship Id="rId343" Type="http://schemas.openxmlformats.org/officeDocument/2006/relationships/hyperlink" Target="https://www.tiktok.com/tag/cienciadivertida" TargetMode="External"/><Relationship Id="rId585" Type="http://schemas.openxmlformats.org/officeDocument/2006/relationships/hyperlink" Target="https://www.tiktok.com/@rtvenoticias/video/6996229886591405318?is_from_webapp=1&amp;sender_device=pc&amp;web_id=6915518856270611973" TargetMode="External"/><Relationship Id="rId1178" Type="http://schemas.openxmlformats.org/officeDocument/2006/relationships/hyperlink" Target="https://www.tiktok.com/tag/pedrosanchez" TargetMode="External"/><Relationship Id="rId100" Type="http://schemas.openxmlformats.org/officeDocument/2006/relationships/hyperlink" Target="https://www.tiktok.com/tag/ayuso" TargetMode="External"/><Relationship Id="rId342" Type="http://schemas.openxmlformats.org/officeDocument/2006/relationships/hyperlink" Target="https://www.tiktok.com/@rtvenoticias/video/6959950321187654917?is_from_webapp=1&amp;sender_device=pc&amp;web_id=6915518856270611973" TargetMode="External"/><Relationship Id="rId584" Type="http://schemas.openxmlformats.org/officeDocument/2006/relationships/hyperlink" Target="https://www.tiktok.com/tag/perseidas" TargetMode="External"/><Relationship Id="rId1179" Type="http://schemas.openxmlformats.org/officeDocument/2006/relationships/hyperlink" Target="https://www.tiktok.com/@rtvenoticias/video/7070485011484478725?is_from_webapp=1&amp;sender_device=pc&amp;web_id=6915518856270611973" TargetMode="External"/><Relationship Id="rId1169" Type="http://schemas.openxmlformats.org/officeDocument/2006/relationships/hyperlink" Target="https://www.tiktok.com/@rtvenoticias/video/7070177745333980422?is_from_webapp=1&amp;sender_device=pc&amp;web_id=6915518856270611973" TargetMode="External"/><Relationship Id="rId338" Type="http://schemas.openxmlformats.org/officeDocument/2006/relationships/hyperlink" Target="https://www.tiktok.com/@rtvenoticias/video/6959581502715825414?is_from_webapp=1&amp;sender_device=pc&amp;web_id=6915518856270611973" TargetMode="External"/><Relationship Id="rId337" Type="http://schemas.openxmlformats.org/officeDocument/2006/relationships/hyperlink" Target="https://www.tiktok.com/tag/colombia%F0%9F%87%A8%F0%9F%87%B4" TargetMode="External"/><Relationship Id="rId579" Type="http://schemas.openxmlformats.org/officeDocument/2006/relationships/hyperlink" Target="https://www.tiktok.com/@rtvenoticias/video/6995281078147616005?is_from_webapp=1&amp;sender_device=pc&amp;web_id=6915518856270611973" TargetMode="External"/><Relationship Id="rId336" Type="http://schemas.openxmlformats.org/officeDocument/2006/relationships/hyperlink" Target="https://www.tiktok.com/@rtvenoticias/video/6959217413929929990?is_from_webapp=1&amp;sender_device=pc&amp;web_id=6915518856270611973" TargetMode="External"/><Relationship Id="rId578" Type="http://schemas.openxmlformats.org/officeDocument/2006/relationships/hyperlink" Target="https://www.tiktok.com/tag/vidasilvestreentiktok" TargetMode="External"/><Relationship Id="rId335" Type="http://schemas.openxmlformats.org/officeDocument/2006/relationships/hyperlink" Target="https://www.tiktok.com/tag/conciencia" TargetMode="External"/><Relationship Id="rId577" Type="http://schemas.openxmlformats.org/officeDocument/2006/relationships/hyperlink" Target="https://www.tiktok.com/@rtvenoticias/video/6994901904098675973?is_from_webapp=1&amp;sender_device=pc&amp;web_id=6915518856270611973" TargetMode="External"/><Relationship Id="rId339" Type="http://schemas.openxmlformats.org/officeDocument/2006/relationships/hyperlink" Target="https://www.tiktok.com/tag/cohete" TargetMode="External"/><Relationship Id="rId1160" Type="http://schemas.openxmlformats.org/officeDocument/2006/relationships/hyperlink" Target="https://www.tiktok.com/tag/hospitalinfantil" TargetMode="External"/><Relationship Id="rId330" Type="http://schemas.openxmlformats.org/officeDocument/2006/relationships/hyperlink" Target="https://www.tiktok.com/@rtvenoticias/video/6958589489375628550?is_from_webapp=1&amp;sender_device=pc&amp;web_id=6915518856270611973" TargetMode="External"/><Relationship Id="rId572" Type="http://schemas.openxmlformats.org/officeDocument/2006/relationships/hyperlink" Target="https://www.tiktok.com/tag/chicago" TargetMode="External"/><Relationship Id="rId1161" Type="http://schemas.openxmlformats.org/officeDocument/2006/relationships/hyperlink" Target="https://www.tiktok.com/@rtvenoticias/video/7070112690550656261?is_from_webapp=1&amp;sender_device=pc&amp;web_id=6915518856270611973" TargetMode="External"/><Relationship Id="rId571" Type="http://schemas.openxmlformats.org/officeDocument/2006/relationships/hyperlink" Target="https://www.tiktok.com/@rtvenoticias/video/6993385181054815494?is_from_webapp=1&amp;sender_device=pc&amp;web_id=6915518856270611973" TargetMode="External"/><Relationship Id="rId1162" Type="http://schemas.openxmlformats.org/officeDocument/2006/relationships/hyperlink" Target="https://www.tiktok.com/tag/periodista" TargetMode="External"/><Relationship Id="rId570" Type="http://schemas.openxmlformats.org/officeDocument/2006/relationships/hyperlink" Target="https://www.tiktok.com/tag/conciencia" TargetMode="External"/><Relationship Id="rId1163" Type="http://schemas.openxmlformats.org/officeDocument/2006/relationships/hyperlink" Target="https://www.tiktok.com/@rtvenoticias/video/7070122830909754629?is_from_webapp=1&amp;sender_device=pc&amp;web_id=6915518856270611973" TargetMode="External"/><Relationship Id="rId1164" Type="http://schemas.openxmlformats.org/officeDocument/2006/relationships/hyperlink" Target="https://www.tiktok.com/tag/pablocasado" TargetMode="External"/><Relationship Id="rId334" Type="http://schemas.openxmlformats.org/officeDocument/2006/relationships/hyperlink" Target="https://www.tiktok.com/@rtvenoticias/video/6959202151365184773?is_from_webapp=1&amp;sender_device=pc&amp;web_id=6915518856270611973" TargetMode="External"/><Relationship Id="rId576" Type="http://schemas.openxmlformats.org/officeDocument/2006/relationships/hyperlink" Target="https://www.tiktok.com/tag/espirituol%C3%ADmpico" TargetMode="External"/><Relationship Id="rId1165" Type="http://schemas.openxmlformats.org/officeDocument/2006/relationships/hyperlink" Target="https://www.tiktok.com/@rtvenoticias/video/7070127429980867846?is_from_webapp=1&amp;sender_device=pc&amp;web_id=6915518856270611973" TargetMode="External"/><Relationship Id="rId333" Type="http://schemas.openxmlformats.org/officeDocument/2006/relationships/hyperlink" Target="https://www.tiktok.com/tag/alhilo" TargetMode="External"/><Relationship Id="rId575" Type="http://schemas.openxmlformats.org/officeDocument/2006/relationships/hyperlink" Target="https://www.tiktok.com/@rtvenoticias/video/6994538640101690630?is_from_webapp=1&amp;sender_device=pc&amp;web_id=6915518856270611973" TargetMode="External"/><Relationship Id="rId1166" Type="http://schemas.openxmlformats.org/officeDocument/2006/relationships/hyperlink" Target="https://www.tiktok.com/tag/volod%C3%ADmirzelenski" TargetMode="External"/><Relationship Id="rId332" Type="http://schemas.openxmlformats.org/officeDocument/2006/relationships/hyperlink" Target="https://www.tiktok.com/@rtvenoticias/video/6958881731055193349?is_from_webapp=1&amp;sender_device=pc&amp;web_id=6915518856270611973" TargetMode="External"/><Relationship Id="rId574" Type="http://schemas.openxmlformats.org/officeDocument/2006/relationships/hyperlink" Target="https://www.tiktok.com/tag/makeafootballteam" TargetMode="External"/><Relationship Id="rId1167" Type="http://schemas.openxmlformats.org/officeDocument/2006/relationships/hyperlink" Target="https://www.tiktok.com/@rtvenoticias/video/7070171683604221189?is_from_webapp=1&amp;sender_device=pc&amp;web_id=6915518856270611973" TargetMode="External"/><Relationship Id="rId331" Type="http://schemas.openxmlformats.org/officeDocument/2006/relationships/hyperlink" Target="https://www.tiktok.com/tag/ayuso" TargetMode="External"/><Relationship Id="rId573" Type="http://schemas.openxmlformats.org/officeDocument/2006/relationships/hyperlink" Target="https://www.tiktok.com/@rtvenoticias/video/6994069202193681669?is_from_webapp=1&amp;sender_device=pc&amp;web_id=6915518856270611973" TargetMode="External"/><Relationship Id="rId1168" Type="http://schemas.openxmlformats.org/officeDocument/2006/relationships/hyperlink" Target="https://www.tiktok.com/tag/isabeldiazayuso" TargetMode="External"/><Relationship Id="rId370" Type="http://schemas.openxmlformats.org/officeDocument/2006/relationships/hyperlink" Target="https://www.tiktok.com/@rtvenoticias/video/6962865741179768069?is_from_webapp=1&amp;sender_device=pc&amp;web_id=6915518856270611973" TargetMode="External"/><Relationship Id="rId129" Type="http://schemas.openxmlformats.org/officeDocument/2006/relationships/hyperlink" Target="https://www.tiktok.com/@rtvenoticias/video/6940340406571846917?is_from_webapp=1&amp;sender_device=pc&amp;web_id=6915518856270611973" TargetMode="External"/><Relationship Id="rId128" Type="http://schemas.openxmlformats.org/officeDocument/2006/relationships/hyperlink" Target="https://www.tiktok.com/tag/pabloiglesias" TargetMode="External"/><Relationship Id="rId127" Type="http://schemas.openxmlformats.org/officeDocument/2006/relationships/hyperlink" Target="https://www.tiktok.com/@rtvenoticias/video/6940305576995900678?is_from_webapp=1&amp;sender_device=pc&amp;web_id=6915518856270611973" TargetMode="External"/><Relationship Id="rId369" Type="http://schemas.openxmlformats.org/officeDocument/2006/relationships/hyperlink" Target="https://www.tiktok.com/tag/cuandonoeraviral" TargetMode="External"/><Relationship Id="rId126" Type="http://schemas.openxmlformats.org/officeDocument/2006/relationships/hyperlink" Target="https://www.tiktok.com/tag/aqu%C3%ADlatierra" TargetMode="External"/><Relationship Id="rId368" Type="http://schemas.openxmlformats.org/officeDocument/2006/relationships/hyperlink" Target="https://www.tiktok.com/@rtvenoticias/video/6962613947161644293?is_from_webapp=1&amp;sender_device=pc&amp;web_id=6915518856270611973" TargetMode="External"/><Relationship Id="rId1190" Type="http://schemas.openxmlformats.org/officeDocument/2006/relationships/hyperlink" Target="https://www.tiktok.com/tag/presidiendo" TargetMode="External"/><Relationship Id="rId1191" Type="http://schemas.openxmlformats.org/officeDocument/2006/relationships/hyperlink" Target="https://www.tiktok.com/@rtvenoticias/video/7070848350060367110?is_from_webapp=1&amp;sender_device=pc&amp;web_id=6915518856270611973" TargetMode="External"/><Relationship Id="rId1192" Type="http://schemas.openxmlformats.org/officeDocument/2006/relationships/hyperlink" Target="https://www.tiktok.com/tag/zelenski" TargetMode="External"/><Relationship Id="rId1193" Type="http://schemas.openxmlformats.org/officeDocument/2006/relationships/hyperlink" Target="https://www.tiktok.com/@rtvenoticias/video/7070872546727578885?is_from_webapp=1&amp;sender_device=pc&amp;web_id=6915518856270611973" TargetMode="External"/><Relationship Id="rId121" Type="http://schemas.openxmlformats.org/officeDocument/2006/relationships/hyperlink" Target="https://www.tiktok.com/@rtvenoticias/video/6940002877838494981?is_from_webapp=1&amp;sender_device=pc&amp;web_id=6915518856270611973" TargetMode="External"/><Relationship Id="rId363" Type="http://schemas.openxmlformats.org/officeDocument/2006/relationships/hyperlink" Target="https://www.tiktok.com/tag/friends" TargetMode="External"/><Relationship Id="rId1194" Type="http://schemas.openxmlformats.org/officeDocument/2006/relationships/hyperlink" Target="https://www.tiktok.com/tag/rusia" TargetMode="External"/><Relationship Id="rId120" Type="http://schemas.openxmlformats.org/officeDocument/2006/relationships/hyperlink" Target="https://www.tiktok.com/tag/beyonc%C3%A9" TargetMode="External"/><Relationship Id="rId362" Type="http://schemas.openxmlformats.org/officeDocument/2006/relationships/hyperlink" Target="https://www.tiktok.com/@rtvenoticias/video/6962215954566663430?is_from_webapp=1&amp;sender_device=pc&amp;web_id=6915518856270611973" TargetMode="External"/><Relationship Id="rId1195" Type="http://schemas.openxmlformats.org/officeDocument/2006/relationships/hyperlink" Target="https://www.tiktok.com/@rtvenoticias/video/7070944128112135429?is_from_webapp=1&amp;sender_device=pc&amp;web_id=6915518856270611973" TargetMode="External"/><Relationship Id="rId361" Type="http://schemas.openxmlformats.org/officeDocument/2006/relationships/hyperlink" Target="https://www.tiktok.com/tag/acapella" TargetMode="External"/><Relationship Id="rId1196" Type="http://schemas.openxmlformats.org/officeDocument/2006/relationships/hyperlink" Target="https://www.tiktok.com/tag/migrantes" TargetMode="External"/><Relationship Id="rId360" Type="http://schemas.openxmlformats.org/officeDocument/2006/relationships/hyperlink" Target="https://www.tiktok.com/@rtvenoticias/video/6962182779446594822?is_from_webapp=1&amp;sender_device=pc&amp;web_id=6915518856270611973" TargetMode="External"/><Relationship Id="rId1197" Type="http://schemas.openxmlformats.org/officeDocument/2006/relationships/hyperlink" Target="https://www.tiktok.com/@rtvenoticias/video/7070958777159240966?is_from_webapp=1&amp;sender_device=pc&amp;web_id=6915518856270611973" TargetMode="External"/><Relationship Id="rId125" Type="http://schemas.openxmlformats.org/officeDocument/2006/relationships/hyperlink" Target="https://www.tiktok.com/@rtvenoticias/video/6940293622197800197?is_from_webapp=1&amp;sender_device=pc&amp;web_id=6915518856270611973" TargetMode="External"/><Relationship Id="rId367" Type="http://schemas.openxmlformats.org/officeDocument/2006/relationships/hyperlink" Target="https://www.tiktok.com/tag/cienciaentiktok" TargetMode="External"/><Relationship Id="rId1198" Type="http://schemas.openxmlformats.org/officeDocument/2006/relationships/hyperlink" Target="https://www.tiktok.com/tag/putin" TargetMode="External"/><Relationship Id="rId124" Type="http://schemas.openxmlformats.org/officeDocument/2006/relationships/hyperlink" Target="https://www.tiktok.com/tag/vetustamorla" TargetMode="External"/><Relationship Id="rId366" Type="http://schemas.openxmlformats.org/officeDocument/2006/relationships/hyperlink" Target="https://www.tiktok.com/@rtvenoticias/video/6962573795580333317?is_from_webapp=1&amp;sender_device=pc&amp;web_id=6915518856270611973" TargetMode="External"/><Relationship Id="rId1199" Type="http://schemas.openxmlformats.org/officeDocument/2006/relationships/hyperlink" Target="https://www.tiktok.com/@rtvenoticias/video/7071211698417323269?is_from_webapp=1&amp;sender_device=pc&amp;web_id=6915518856270611973" TargetMode="External"/><Relationship Id="rId123" Type="http://schemas.openxmlformats.org/officeDocument/2006/relationships/hyperlink" Target="https://www.tiktok.com/@rtvenoticias/video/6940283667352734982?is_from_webapp=1&amp;sender_device=pc&amp;web_id=6915518856270611973" TargetMode="External"/><Relationship Id="rId365" Type="http://schemas.openxmlformats.org/officeDocument/2006/relationships/hyperlink" Target="https://www.tiktok.com/tag/historia" TargetMode="External"/><Relationship Id="rId122" Type="http://schemas.openxmlformats.org/officeDocument/2006/relationships/hyperlink" Target="https://www.tiktok.com/tag/billieeilish" TargetMode="External"/><Relationship Id="rId364" Type="http://schemas.openxmlformats.org/officeDocument/2006/relationships/hyperlink" Target="https://www.tiktok.com/@rtvenoticias/video/6962474329976212741?is_from_webapp=1&amp;sender_device=pc&amp;web_id=6915518856270611973" TargetMode="External"/><Relationship Id="rId95" Type="http://schemas.openxmlformats.org/officeDocument/2006/relationships/hyperlink" Target="https://www.tiktok.com/@rtvenoticias/video/6937706958480805126?is_from_webapp=1&amp;sender_device=pc&amp;web_id=6915518856270611973" TargetMode="External"/><Relationship Id="rId94" Type="http://schemas.openxmlformats.org/officeDocument/2006/relationships/hyperlink" Target="https://www.tiktok.com/tag/delaporte" TargetMode="External"/><Relationship Id="rId97" Type="http://schemas.openxmlformats.org/officeDocument/2006/relationships/hyperlink" Target="https://www.tiktok.com/@rtvenoticias/video/6937948234455207173?is_from_webapp=1&amp;sender_device=pc&amp;web_id=6915518856270611973" TargetMode="External"/><Relationship Id="rId96" Type="http://schemas.openxmlformats.org/officeDocument/2006/relationships/hyperlink" Target="https://www.tiktok.com/tag/spacejam" TargetMode="External"/><Relationship Id="rId99" Type="http://schemas.openxmlformats.org/officeDocument/2006/relationships/hyperlink" Target="https://www.tiktok.com/@rtvenoticias/video/6938082848536677637?is_from_webapp=1&amp;sender_device=pc&amp;web_id=6915518856270611973" TargetMode="External"/><Relationship Id="rId98" Type="http://schemas.openxmlformats.org/officeDocument/2006/relationships/hyperlink" Target="https://www.tiktok.com/tag/tailandia" TargetMode="External"/><Relationship Id="rId91" Type="http://schemas.openxmlformats.org/officeDocument/2006/relationships/hyperlink" Target="https://www.tiktok.com/@rtvenoticias/video/6937414028083924230?is_from_webapp=1&amp;sender_device=pc&amp;web_id=6915518856270611973" TargetMode="External"/><Relationship Id="rId90" Type="http://schemas.openxmlformats.org/officeDocument/2006/relationships/hyperlink" Target="https://www.tiktok.com/tag/masmujeres" TargetMode="External"/><Relationship Id="rId93" Type="http://schemas.openxmlformats.org/officeDocument/2006/relationships/hyperlink" Target="https://www.tiktok.com/@rtvenoticias/video/6937703584016387333?is_from_webapp=1&amp;sender_device=pc&amp;web_id=6915518856270611973" TargetMode="External"/><Relationship Id="rId92" Type="http://schemas.openxmlformats.org/officeDocument/2006/relationships/hyperlink" Target="https://www.tiktok.com/@rtvenoticias" TargetMode="External"/><Relationship Id="rId118" Type="http://schemas.openxmlformats.org/officeDocument/2006/relationships/hyperlink" Target="https://www.tiktok.com/@rtvenoticias/video/6939972619408067846?is_from_webapp=1&amp;sender_device=pc&amp;web_id=6915518856270611973" TargetMode="External"/><Relationship Id="rId117" Type="http://schemas.openxmlformats.org/officeDocument/2006/relationships/hyperlink" Target="https://www.tiktok.com/tag/pabloiglesias" TargetMode="External"/><Relationship Id="rId359" Type="http://schemas.openxmlformats.org/officeDocument/2006/relationships/hyperlink" Target="https://www.tiktok.com/tag/conciencia" TargetMode="External"/><Relationship Id="rId116" Type="http://schemas.openxmlformats.org/officeDocument/2006/relationships/hyperlink" Target="https://www.tiktok.com/@rtvenoticias/video/6939937779623152902?is_from_webapp=1&amp;sender_device=pc&amp;web_id=6915518856270611973" TargetMode="External"/><Relationship Id="rId358" Type="http://schemas.openxmlformats.org/officeDocument/2006/relationships/hyperlink" Target="https://www.tiktok.com/@rtvenoticias/video/6961822352841772294?is_from_webapp=1&amp;sender_device=pc&amp;web_id=6915518856270611973" TargetMode="External"/><Relationship Id="rId115" Type="http://schemas.openxmlformats.org/officeDocument/2006/relationships/hyperlink" Target="https://www.tiktok.com/tag/antesyahora" TargetMode="External"/><Relationship Id="rId357" Type="http://schemas.openxmlformats.org/officeDocument/2006/relationships/hyperlink" Target="https://www.tiktok.com/tag/alhilo" TargetMode="External"/><Relationship Id="rId599" Type="http://schemas.openxmlformats.org/officeDocument/2006/relationships/hyperlink" Target="https://www.tiktok.com/tag/afganistan" TargetMode="External"/><Relationship Id="rId1180" Type="http://schemas.openxmlformats.org/officeDocument/2006/relationships/hyperlink" Target="https://www.tiktok.com/tag/joebiden" TargetMode="External"/><Relationship Id="rId1181" Type="http://schemas.openxmlformats.org/officeDocument/2006/relationships/hyperlink" Target="https://www.tiktok.com/@rtvenoticias/video/7070506130488708358?is_from_webapp=1&amp;sender_device=pc&amp;web_id=6915518856270611973" TargetMode="External"/><Relationship Id="rId119" Type="http://schemas.openxmlformats.org/officeDocument/2006/relationships/hyperlink" Target="https://www.tiktok.com/@rtvenoticias/video/6939999684903619846?is_from_webapp=1&amp;sender_device=pc&amp;web_id=6915518856270611973" TargetMode="External"/><Relationship Id="rId1182" Type="http://schemas.openxmlformats.org/officeDocument/2006/relationships/hyperlink" Target="https://www.tiktok.com/tag/declaraciones" TargetMode="External"/><Relationship Id="rId110" Type="http://schemas.openxmlformats.org/officeDocument/2006/relationships/hyperlink" Target="https://www.tiktok.com/@rtvenoticias/video/6939090561571818757?is_from_webapp=1&amp;sender_device=pc&amp;web_id=6915518856270611973" TargetMode="External"/><Relationship Id="rId352" Type="http://schemas.openxmlformats.org/officeDocument/2006/relationships/hyperlink" Target="https://www.tiktok.com/@rtvenoticias/video/6961075366203018502?is_from_webapp=1&amp;sender_device=pc&amp;web_id=6915518856270611973" TargetMode="External"/><Relationship Id="rId594" Type="http://schemas.openxmlformats.org/officeDocument/2006/relationships/hyperlink" Target="https://www.tiktok.com/@rtvenoticias/video/6998868926973201669?is_from_webapp=1&amp;sender_device=pc&amp;web_id=6915518856270611973" TargetMode="External"/><Relationship Id="rId1183" Type="http://schemas.openxmlformats.org/officeDocument/2006/relationships/hyperlink" Target="https://www.tiktok.com/@rtvenoticias/video/7070508662967618821?is_from_webapp=1&amp;sender_device=pc&amp;web_id=6915518856270611973" TargetMode="External"/><Relationship Id="rId351" Type="http://schemas.openxmlformats.org/officeDocument/2006/relationships/hyperlink" Target="https://www.tiktok.com/tag/ballena" TargetMode="External"/><Relationship Id="rId593" Type="http://schemas.openxmlformats.org/officeDocument/2006/relationships/hyperlink" Target="https://www.tiktok.com/tag/aprendecontiktok" TargetMode="External"/><Relationship Id="rId1184" Type="http://schemas.openxmlformats.org/officeDocument/2006/relationships/hyperlink" Target="https://www.tiktok.com/tag/kiev" TargetMode="External"/><Relationship Id="rId350" Type="http://schemas.openxmlformats.org/officeDocument/2006/relationships/hyperlink" Target="https://www.tiktok.com/@rtvenoticias/video/6960752357223271685?is_from_webapp=1&amp;sender_device=pc&amp;web_id=6915518856270611973" TargetMode="External"/><Relationship Id="rId592" Type="http://schemas.openxmlformats.org/officeDocument/2006/relationships/hyperlink" Target="https://www.tiktok.com/@rtvenoticias/video/6998556656309243142?is_from_webapp=1&amp;sender_device=pc&amp;web_id=6915518856270611973" TargetMode="External"/><Relationship Id="rId1185" Type="http://schemas.openxmlformats.org/officeDocument/2006/relationships/hyperlink" Target="https://www.tiktok.com/@rtvenoticias/video/7070558969680497925?is_from_webapp=1&amp;sender_device=pc&amp;web_id=6915518856270611973" TargetMode="External"/><Relationship Id="rId591" Type="http://schemas.openxmlformats.org/officeDocument/2006/relationships/hyperlink" Target="https://www.tiktok.com/tag/vidasilvestreentiktok" TargetMode="External"/><Relationship Id="rId1186" Type="http://schemas.openxmlformats.org/officeDocument/2006/relationships/hyperlink" Target="https://www.tiktok.com/tag/antonioresines" TargetMode="External"/><Relationship Id="rId114" Type="http://schemas.openxmlformats.org/officeDocument/2006/relationships/hyperlink" Target="https://www.tiktok.com/@rtvenoticias/video/6939570901818133765?is_from_webapp=1&amp;sender_device=pc&amp;web_id=6915518856270611973" TargetMode="External"/><Relationship Id="rId356" Type="http://schemas.openxmlformats.org/officeDocument/2006/relationships/hyperlink" Target="https://www.tiktok.com/@rtvenoticias/video/6961470660338027782?is_from_webapp=1&amp;sender_device=pc&amp;web_id=6915518856270611973" TargetMode="External"/><Relationship Id="rId598" Type="http://schemas.openxmlformats.org/officeDocument/2006/relationships/hyperlink" Target="https://www.tiktok.com/@rtvenoticias/video/7000049319428640006?is_from_webapp=1&amp;sender_device=pc&amp;web_id=6915518856270611973" TargetMode="External"/><Relationship Id="rId1187" Type="http://schemas.openxmlformats.org/officeDocument/2006/relationships/hyperlink" Target="https://www.tiktok.com/@rtvenoticias/video/7070571686864620805?is_from_webapp=1&amp;sender_device=pc&amp;web_id=6915518856270611973" TargetMode="External"/><Relationship Id="rId113" Type="http://schemas.openxmlformats.org/officeDocument/2006/relationships/hyperlink" Target="https://www.tiktok.com/tag/desbloqueandorecuerdos" TargetMode="External"/><Relationship Id="rId355" Type="http://schemas.openxmlformats.org/officeDocument/2006/relationships/hyperlink" Target="https://www.tiktok.com/tag/cr%C3%B3nicas" TargetMode="External"/><Relationship Id="rId597" Type="http://schemas.openxmlformats.org/officeDocument/2006/relationships/hyperlink" Target="https://www.tiktok.com/tag/paralimpiadas" TargetMode="External"/><Relationship Id="rId1188" Type="http://schemas.openxmlformats.org/officeDocument/2006/relationships/hyperlink" Target="https://www.tiktok.com/tag/fiscal%C3%ADa" TargetMode="External"/><Relationship Id="rId112" Type="http://schemas.openxmlformats.org/officeDocument/2006/relationships/hyperlink" Target="https://www.tiktok.com/@rtvenoticias/video/6939526060081974534?is_from_webapp=1&amp;sender_device=pc&amp;web_id=6915518856270611973" TargetMode="External"/><Relationship Id="rId354" Type="http://schemas.openxmlformats.org/officeDocument/2006/relationships/hyperlink" Target="https://www.tiktok.com/@rtvenoticias/video/6961143116904549638?is_from_webapp=1&amp;sender_device=pc&amp;web_id=6915518856270611973" TargetMode="External"/><Relationship Id="rId596" Type="http://schemas.openxmlformats.org/officeDocument/2006/relationships/hyperlink" Target="https://www.tiktok.com/@rtvenoticias/video/6999699602391764229?is_from_webapp=1&amp;sender_device=pc&amp;web_id=6915518856270611973" TargetMode="External"/><Relationship Id="rId1189" Type="http://schemas.openxmlformats.org/officeDocument/2006/relationships/hyperlink" Target="https://www.tiktok.com/@rtvenoticias/video/7070590768624307461?is_from_webapp=1&amp;sender_device=pc&amp;web_id=6915518856270611973" TargetMode="External"/><Relationship Id="rId111" Type="http://schemas.openxmlformats.org/officeDocument/2006/relationships/hyperlink" Target="https://www.tiktok.com/tag/desbloqueandorecuerdos" TargetMode="External"/><Relationship Id="rId353" Type="http://schemas.openxmlformats.org/officeDocument/2006/relationships/hyperlink" Target="https://www.tiktok.com/tag/himalaya" TargetMode="External"/><Relationship Id="rId595" Type="http://schemas.openxmlformats.org/officeDocument/2006/relationships/hyperlink" Target="https://www.tiktok.com/@antiareino" TargetMode="External"/><Relationship Id="rId1136" Type="http://schemas.openxmlformats.org/officeDocument/2006/relationships/hyperlink" Target="https://www.tiktok.com/tag/misil" TargetMode="External"/><Relationship Id="rId1378" Type="http://schemas.openxmlformats.org/officeDocument/2006/relationships/hyperlink" Target="https://www.tiktok.com/@rtvenoticias/video/7079477329386310917?is_from_webapp=1&amp;sender_device=pc&amp;web_id=6915518856270611973" TargetMode="External"/><Relationship Id="rId1137" Type="http://schemas.openxmlformats.org/officeDocument/2006/relationships/hyperlink" Target="https://www.tiktok.com/@rtvenoticias/video/7069082698236579078?is_from_webapp=1&amp;sender_device=pc&amp;web_id=6915518856270611973" TargetMode="External"/><Relationship Id="rId1379" Type="http://schemas.openxmlformats.org/officeDocument/2006/relationships/hyperlink" Target="https://www.tiktok.com/tag/irpin" TargetMode="External"/><Relationship Id="rId1138" Type="http://schemas.openxmlformats.org/officeDocument/2006/relationships/hyperlink" Target="https://www.tiktok.com/tag/hoteles" TargetMode="External"/><Relationship Id="rId1139" Type="http://schemas.openxmlformats.org/officeDocument/2006/relationships/hyperlink" Target="https://www.tiktok.com/@rtvenoticias/video/7069105418689121542?is_from_webapp=1&amp;sender_device=pc&amp;web_id=6915518856270611973" TargetMode="External"/><Relationship Id="rId305" Type="http://schemas.openxmlformats.org/officeDocument/2006/relationships/hyperlink" Target="https://www.tiktok.com/tag/davidberiain" TargetMode="External"/><Relationship Id="rId547" Type="http://schemas.openxmlformats.org/officeDocument/2006/relationships/hyperlink" Target="https://www.tiktok.com/@rtvenoticias/video/6988890240710659334?is_from_webapp=1&amp;sender_device=pc&amp;web_id=6915518856270611973" TargetMode="External"/><Relationship Id="rId789" Type="http://schemas.openxmlformats.org/officeDocument/2006/relationships/hyperlink" Target="https://www.tiktok.com/tag/borisjohnson" TargetMode="External"/><Relationship Id="rId304" Type="http://schemas.openxmlformats.org/officeDocument/2006/relationships/hyperlink" Target="https://www.tiktok.com/@rtvenoticias/video/6956291092774014213?is_from_webapp=1&amp;sender_device=pc&amp;web_id=6915518856270611973" TargetMode="External"/><Relationship Id="rId546" Type="http://schemas.openxmlformats.org/officeDocument/2006/relationships/hyperlink" Target="https://www.tiktok.com/tag/jeffbezos" TargetMode="External"/><Relationship Id="rId788" Type="http://schemas.openxmlformats.org/officeDocument/2006/relationships/hyperlink" Target="https://www.tiktok.com/@rtvenoticias/video/7033431733861108998?is_from_webapp=1&amp;sender_device=pc&amp;web_id=6915518856270611973" TargetMode="External"/><Relationship Id="rId303" Type="http://schemas.openxmlformats.org/officeDocument/2006/relationships/hyperlink" Target="https://www.tiktok.com/tag/alhilo" TargetMode="External"/><Relationship Id="rId545" Type="http://schemas.openxmlformats.org/officeDocument/2006/relationships/hyperlink" Target="https://www.tiktok.com/@rtvenoticias/video/6988489107857050885?is_from_webapp=1&amp;sender_device=pc&amp;web_id=6915518856270611973" TargetMode="External"/><Relationship Id="rId787" Type="http://schemas.openxmlformats.org/officeDocument/2006/relationships/hyperlink" Target="https://www.tiktok.com/@playz" TargetMode="External"/><Relationship Id="rId302" Type="http://schemas.openxmlformats.org/officeDocument/2006/relationships/hyperlink" Target="https://www.tiktok.com/@rtvenoticias/video/6956267824138538245?is_from_webapp=1&amp;sender_device=pc&amp;web_id=6915518856270611973" TargetMode="External"/><Relationship Id="rId544" Type="http://schemas.openxmlformats.org/officeDocument/2006/relationships/hyperlink" Target="https://www.tiktok.com/tag/espirituolimpico" TargetMode="External"/><Relationship Id="rId786" Type="http://schemas.openxmlformats.org/officeDocument/2006/relationships/hyperlink" Target="https://www.tiktok.com/@rtvenoticias/video/7033062150008524037?is_from_webapp=1&amp;sender_device=pc&amp;web_id=6915518856270611973" TargetMode="External"/><Relationship Id="rId309" Type="http://schemas.openxmlformats.org/officeDocument/2006/relationships/hyperlink" Target="https://www.tiktok.com/tag/dreamcatchers" TargetMode="External"/><Relationship Id="rId308" Type="http://schemas.openxmlformats.org/officeDocument/2006/relationships/hyperlink" Target="https://www.tiktok.com/@rtvenoticias/video/6956658901039287558?is_from_webapp=1&amp;sender_device=pc&amp;web_id=6915518856270611973" TargetMode="External"/><Relationship Id="rId307" Type="http://schemas.openxmlformats.org/officeDocument/2006/relationships/hyperlink" Target="https://www.tiktok.com/tag/conciencia" TargetMode="External"/><Relationship Id="rId549" Type="http://schemas.openxmlformats.org/officeDocument/2006/relationships/hyperlink" Target="https://www.tiktok.com/@rtvenoticias/video/6989269476277488901?is_from_webapp=1&amp;sender_device=pc&amp;web_id=6915518856270611973" TargetMode="External"/><Relationship Id="rId306" Type="http://schemas.openxmlformats.org/officeDocument/2006/relationships/hyperlink" Target="https://www.tiktok.com/@rtvenoticias/video/6956628282737528070?is_from_webapp=1&amp;sender_device=pc&amp;web_id=6915518856270611973" TargetMode="External"/><Relationship Id="rId548" Type="http://schemas.openxmlformats.org/officeDocument/2006/relationships/hyperlink" Target="https://www.tiktok.com/tag/zoomnet" TargetMode="External"/><Relationship Id="rId781" Type="http://schemas.openxmlformats.org/officeDocument/2006/relationships/hyperlink" Target="https://www.tiktok.com/tag/meses" TargetMode="External"/><Relationship Id="rId1370" Type="http://schemas.openxmlformats.org/officeDocument/2006/relationships/hyperlink" Target="https://www.tiktok.com/@rtvenoticias/video/7079116092244823302?is_from_webapp=1&amp;sender_device=pc&amp;web_id=6915518856270611973" TargetMode="External"/><Relationship Id="rId780" Type="http://schemas.openxmlformats.org/officeDocument/2006/relationships/hyperlink" Target="https://www.tiktok.com/@rtvenoticias/video/7032322022566923526?is_from_webapp=1&amp;sender_device=pc&amp;web_id=6915518856270611973" TargetMode="External"/><Relationship Id="rId1371" Type="http://schemas.openxmlformats.org/officeDocument/2006/relationships/hyperlink" Target="https://www.tiktok.com/tag/foto" TargetMode="External"/><Relationship Id="rId1130" Type="http://schemas.openxmlformats.org/officeDocument/2006/relationships/hyperlink" Target="https://www.tiktok.com/tag/erupci%C3%B3n" TargetMode="External"/><Relationship Id="rId1372" Type="http://schemas.openxmlformats.org/officeDocument/2006/relationships/hyperlink" Target="https://www.tiktok.com/@rtvenoticias/video/7079127868176911621?is_from_webapp=1&amp;sender_device=pc&amp;web_id=6915518856270611973" TargetMode="External"/><Relationship Id="rId1131" Type="http://schemas.openxmlformats.org/officeDocument/2006/relationships/hyperlink" Target="https://www.tiktok.com/@rtvenoticias/video/7068728797935193349?is_from_webapp=1&amp;sender_device=pc&amp;web_id=6915518856270611973" TargetMode="External"/><Relationship Id="rId1373" Type="http://schemas.openxmlformats.org/officeDocument/2006/relationships/hyperlink" Target="https://www.tiktok.com/tag/testimonio" TargetMode="External"/><Relationship Id="rId301" Type="http://schemas.openxmlformats.org/officeDocument/2006/relationships/hyperlink" Target="https://www.tiktok.com/tag/tospersistente" TargetMode="External"/><Relationship Id="rId543" Type="http://schemas.openxmlformats.org/officeDocument/2006/relationships/hyperlink" Target="https://www.tiktok.com/@rtvenoticias/video/6988137577509391621?is_from_webapp=1&amp;sender_device=pc&amp;web_id=6915518856270611973" TargetMode="External"/><Relationship Id="rId785" Type="http://schemas.openxmlformats.org/officeDocument/2006/relationships/hyperlink" Target="https://www.tiktok.com/tag/volcano" TargetMode="External"/><Relationship Id="rId1132" Type="http://schemas.openxmlformats.org/officeDocument/2006/relationships/hyperlink" Target="https://www.tiktok.com/tag/ucrania" TargetMode="External"/><Relationship Id="rId1374" Type="http://schemas.openxmlformats.org/officeDocument/2006/relationships/hyperlink" Target="https://www.tiktok.com/@rtvenoticias/video/7079360833062571270?is_from_webapp=1&amp;sender_device=pc&amp;web_id=6915518856270611973" TargetMode="External"/><Relationship Id="rId300" Type="http://schemas.openxmlformats.org/officeDocument/2006/relationships/hyperlink" Target="https://www.tiktok.com/@rtvenoticias/video/6955917899802496261?is_from_webapp=1&amp;sender_device=pc&amp;web_id=6915518856270611973" TargetMode="External"/><Relationship Id="rId542" Type="http://schemas.openxmlformats.org/officeDocument/2006/relationships/hyperlink" Target="https://www.tiktok.com/@rtvenoticias/video/6987778024611515653?is_from_webapp=1&amp;sender_device=pc&amp;web_id=6915518856270611973" TargetMode="External"/><Relationship Id="rId784" Type="http://schemas.openxmlformats.org/officeDocument/2006/relationships/hyperlink" Target="https://www.tiktok.com/@rtvenoticias/video/7032704687954611461?is_from_webapp=1&amp;sender_device=pc&amp;web_id=6915518856270611973" TargetMode="External"/><Relationship Id="rId1133" Type="http://schemas.openxmlformats.org/officeDocument/2006/relationships/hyperlink" Target="https://www.tiktok.com/@rtvenoticias/video/7068751499454647558?is_from_webapp=1&amp;sender_device=pc&amp;web_id=6915518856270611973" TargetMode="External"/><Relationship Id="rId1375" Type="http://schemas.openxmlformats.org/officeDocument/2006/relationships/hyperlink" Target="https://www.tiktok.com/tag/kiev" TargetMode="External"/><Relationship Id="rId541" Type="http://schemas.openxmlformats.org/officeDocument/2006/relationships/hyperlink" Target="https://www.tiktok.com/tag/inundaciones" TargetMode="External"/><Relationship Id="rId783" Type="http://schemas.openxmlformats.org/officeDocument/2006/relationships/hyperlink" Target="https://www.tiktok.com/tag/cuandonoeraviral" TargetMode="External"/><Relationship Id="rId1134" Type="http://schemas.openxmlformats.org/officeDocument/2006/relationships/hyperlink" Target="https://www.tiktok.com/tag/guerradeucrania" TargetMode="External"/><Relationship Id="rId1376" Type="http://schemas.openxmlformats.org/officeDocument/2006/relationships/hyperlink" Target="https://www.tiktok.com/@rtvenoticias/video/7079447584271650053?is_from_webapp=1&amp;sender_device=pc&amp;web_id=6915518856270611973" TargetMode="External"/><Relationship Id="rId540" Type="http://schemas.openxmlformats.org/officeDocument/2006/relationships/hyperlink" Target="https://www.tiktok.com/@rtvenoticias/video/6987410123912154374?is_from_webapp=1&amp;sender_device=pc&amp;web_id=6915518856270611973" TargetMode="External"/><Relationship Id="rId782" Type="http://schemas.openxmlformats.org/officeDocument/2006/relationships/hyperlink" Target="https://www.tiktok.com/@rtvenoticias/video/7032625224029916421?is_from_webapp=1&amp;sender_device=pc&amp;web_id=6915518856270611973" TargetMode="External"/><Relationship Id="rId1135" Type="http://schemas.openxmlformats.org/officeDocument/2006/relationships/hyperlink" Target="https://www.tiktok.com/@rtvenoticias/video/7069060343158295814?is_from_webapp=1&amp;sender_device=pc&amp;web_id=6915518856270611973" TargetMode="External"/><Relationship Id="rId1377" Type="http://schemas.openxmlformats.org/officeDocument/2006/relationships/hyperlink" Target="https://www.tiktok.com/tag/kiev" TargetMode="External"/><Relationship Id="rId1125" Type="http://schemas.openxmlformats.org/officeDocument/2006/relationships/hyperlink" Target="https://www.tiktok.com/@rtvenoticias/video/7068649591784230149?is_from_webapp=1&amp;sender_device=pc&amp;web_id=6915518856270611973" TargetMode="External"/><Relationship Id="rId1367" Type="http://schemas.openxmlformats.org/officeDocument/2006/relationships/hyperlink" Target="https://www.tiktok.com/tag/gangnamstyle" TargetMode="External"/><Relationship Id="rId1126" Type="http://schemas.openxmlformats.org/officeDocument/2006/relationships/hyperlink" Target="https://www.tiktok.com/tag/ucranianos" TargetMode="External"/><Relationship Id="rId1368" Type="http://schemas.openxmlformats.org/officeDocument/2006/relationships/hyperlink" Target="https://www.tiktok.com/@rtvenoticias/video/7079109084364033286?is_from_webapp=1&amp;sender_device=pc&amp;web_id=6915518856270611973" TargetMode="External"/><Relationship Id="rId1127" Type="http://schemas.openxmlformats.org/officeDocument/2006/relationships/hyperlink" Target="https://www.tiktok.com/@rtvenoticias/video/7068705311636425990?is_from_webapp=1&amp;sender_device=pc&amp;web_id=6915518856270611973" TargetMode="External"/><Relationship Id="rId1369" Type="http://schemas.openxmlformats.org/officeDocument/2006/relationships/hyperlink" Target="https://www.tiktok.com/tag/creador" TargetMode="External"/><Relationship Id="rId1128" Type="http://schemas.openxmlformats.org/officeDocument/2006/relationships/hyperlink" Target="https://www.tiktok.com/tag/fotoperiodista" TargetMode="External"/><Relationship Id="rId1129" Type="http://schemas.openxmlformats.org/officeDocument/2006/relationships/hyperlink" Target="https://www.tiktok.com/@rtvenoticias/video/7068713126463687941?is_from_webapp=1&amp;sender_device=pc&amp;web_id=6915518856270611973" TargetMode="External"/><Relationship Id="rId536" Type="http://schemas.openxmlformats.org/officeDocument/2006/relationships/hyperlink" Target="https://www.tiktok.com/@rtvenoticias/video/6987010716981005573?is_from_webapp=1&amp;sender_device=pc&amp;web_id=6915518856270611973" TargetMode="External"/><Relationship Id="rId778" Type="http://schemas.openxmlformats.org/officeDocument/2006/relationships/hyperlink" Target="https://www.tiktok.com/@rtvenoticias/video/7031979876785605893?is_from_webapp=1&amp;sender_device=pc&amp;web_id=6915518856270611973" TargetMode="External"/><Relationship Id="rId535" Type="http://schemas.openxmlformats.org/officeDocument/2006/relationships/hyperlink" Target="https://www.tiktok.com/tag/zoomnet" TargetMode="External"/><Relationship Id="rId777" Type="http://schemas.openxmlformats.org/officeDocument/2006/relationships/hyperlink" Target="https://www.tiktok.com/tag/yuniorgarcia" TargetMode="External"/><Relationship Id="rId534" Type="http://schemas.openxmlformats.org/officeDocument/2006/relationships/hyperlink" Target="https://www.tiktok.com/@rtvenoticias/video/6986329249464601861?is_from_webapp=1&amp;sender_device=pc&amp;web_id=6915518856270611973" TargetMode="External"/><Relationship Id="rId776" Type="http://schemas.openxmlformats.org/officeDocument/2006/relationships/hyperlink" Target="https://www.tiktok.com/@rtvenoticias/video/7031959455734451462?is_from_webapp=1&amp;sender_device=pc&amp;web_id=6915518856270611973" TargetMode="External"/><Relationship Id="rId533" Type="http://schemas.openxmlformats.org/officeDocument/2006/relationships/hyperlink" Target="https://www.tiktok.com/tag/micanciondelverano" TargetMode="External"/><Relationship Id="rId775" Type="http://schemas.openxmlformats.org/officeDocument/2006/relationships/hyperlink" Target="https://www.tiktok.com/tag/camaraabierta" TargetMode="External"/><Relationship Id="rId539" Type="http://schemas.openxmlformats.org/officeDocument/2006/relationships/hyperlink" Target="https://www.tiktok.com/tag/alhilo" TargetMode="External"/><Relationship Id="rId538" Type="http://schemas.openxmlformats.org/officeDocument/2006/relationships/hyperlink" Target="https://www.tiktok.com/@rtvenoticias/video/6987072248033152262?is_from_webapp=1&amp;sender_device=pc&amp;web_id=6915518856270611973" TargetMode="External"/><Relationship Id="rId537" Type="http://schemas.openxmlformats.org/officeDocument/2006/relationships/hyperlink" Target="https://www.tiktok.com/tag/hajj" TargetMode="External"/><Relationship Id="rId779" Type="http://schemas.openxmlformats.org/officeDocument/2006/relationships/hyperlink" Target="https://www.tiktok.com/tag/pengshuai" TargetMode="External"/><Relationship Id="rId770" Type="http://schemas.openxmlformats.org/officeDocument/2006/relationships/hyperlink" Target="https://www.tiktok.com/@rtvenoticias/video/7031239476525419781?is_from_webapp=1&amp;sender_device=pc&amp;web_id=6915518856270611973" TargetMode="External"/><Relationship Id="rId1360" Type="http://schemas.openxmlformats.org/officeDocument/2006/relationships/hyperlink" Target="https://www.tiktok.com/@rtvenoticias/video/7078748057176755461?is_from_webapp=1&amp;sender_device=pc&amp;web_id=6915518856270611973" TargetMode="External"/><Relationship Id="rId1361" Type="http://schemas.openxmlformats.org/officeDocument/2006/relationships/hyperlink" Target="https://www.tiktok.com/tag/kiev" TargetMode="External"/><Relationship Id="rId1120" Type="http://schemas.openxmlformats.org/officeDocument/2006/relationships/hyperlink" Target="https://www.tiktok.com/tag/ucrania" TargetMode="External"/><Relationship Id="rId1362" Type="http://schemas.openxmlformats.org/officeDocument/2006/relationships/hyperlink" Target="https://www.tiktok.com/@rtvenoticias/video/7078994215417482502?is_from_webapp=1&amp;sender_device=pc&amp;web_id=6915518856270611973" TargetMode="External"/><Relationship Id="rId532" Type="http://schemas.openxmlformats.org/officeDocument/2006/relationships/hyperlink" Target="https://www.tiktok.com/@rtvenoticias/video/6986228994819624198?is_from_webapp=1&amp;sender_device=pc&amp;web_id=6915518856270611973" TargetMode="External"/><Relationship Id="rId774" Type="http://schemas.openxmlformats.org/officeDocument/2006/relationships/hyperlink" Target="https://www.tiktok.com/@rtvenoticias/video/7031610557790801158?is_from_webapp=1&amp;sender_device=pc&amp;web_id=6915518856270611973" TargetMode="External"/><Relationship Id="rId1121" Type="http://schemas.openxmlformats.org/officeDocument/2006/relationships/hyperlink" Target="https://www.tiktok.com/@rtvenoticias/video/7068389519631994118?is_from_webapp=1&amp;sender_device=pc&amp;web_id=6915518856270611973" TargetMode="External"/><Relationship Id="rId1363" Type="http://schemas.openxmlformats.org/officeDocument/2006/relationships/hyperlink" Target="https://www.tiktok.com/tag/borrell" TargetMode="External"/><Relationship Id="rId531" Type="http://schemas.openxmlformats.org/officeDocument/2006/relationships/hyperlink" Target="https://www.tiktok.com/tag/datosrtve" TargetMode="External"/><Relationship Id="rId773" Type="http://schemas.openxmlformats.org/officeDocument/2006/relationships/hyperlink" Target="https://www.tiktok.com/tag/cienciaentiktok" TargetMode="External"/><Relationship Id="rId1122" Type="http://schemas.openxmlformats.org/officeDocument/2006/relationships/hyperlink" Target="https://www.tiktok.com/tag/presidente" TargetMode="External"/><Relationship Id="rId1364" Type="http://schemas.openxmlformats.org/officeDocument/2006/relationships/hyperlink" Target="https://www.tiktok.com/@rtvenoticias/video/7079087870681550085?is_from_webapp=1&amp;sender_device=pc&amp;web_id=6915518856270611973" TargetMode="External"/><Relationship Id="rId530" Type="http://schemas.openxmlformats.org/officeDocument/2006/relationships/hyperlink" Target="https://www.tiktok.com/@rtvenoticias/video/6985980181492157702?is_from_webapp=1&amp;sender_device=pc&amp;web_id=6915518856270611973" TargetMode="External"/><Relationship Id="rId772" Type="http://schemas.openxmlformats.org/officeDocument/2006/relationships/hyperlink" Target="https://www.tiktok.com/@rtvenoticias/video/7031584858564480261?is_from_webapp=1&amp;sender_device=pc&amp;web_id=6915518856270611973" TargetMode="External"/><Relationship Id="rId1123" Type="http://schemas.openxmlformats.org/officeDocument/2006/relationships/hyperlink" Target="https://www.tiktok.com/@rtvenoticias/video/7068625693537537285?is_from_webapp=1&amp;sender_device=pc&amp;web_id=6915518856270611973" TargetMode="External"/><Relationship Id="rId1365" Type="http://schemas.openxmlformats.org/officeDocument/2006/relationships/hyperlink" Target="https://www.tiktok.com/tag/ancianos" TargetMode="External"/><Relationship Id="rId771" Type="http://schemas.openxmlformats.org/officeDocument/2006/relationships/hyperlink" Target="https://www.tiktok.com/tag/vaca" TargetMode="External"/><Relationship Id="rId1124" Type="http://schemas.openxmlformats.org/officeDocument/2006/relationships/hyperlink" Target="https://www.tiktok.com/tag/enfrentamientos" TargetMode="External"/><Relationship Id="rId1366" Type="http://schemas.openxmlformats.org/officeDocument/2006/relationships/hyperlink" Target="https://www.tiktok.com/@rtvenoticias/video/7079093102287326470?is_from_webapp=1&amp;sender_device=pc&amp;web_id=6915518856270611973" TargetMode="External"/><Relationship Id="rId1158" Type="http://schemas.openxmlformats.org/officeDocument/2006/relationships/hyperlink" Target="https://www.tiktok.com/tag/guerradeucrania" TargetMode="External"/><Relationship Id="rId1159" Type="http://schemas.openxmlformats.org/officeDocument/2006/relationships/hyperlink" Target="https://www.tiktok.com/@rtvenoticias/video/7069836089963367685?is_from_webapp=1&amp;sender_device=pc&amp;web_id=6915518856270611973" TargetMode="External"/><Relationship Id="rId327" Type="http://schemas.openxmlformats.org/officeDocument/2006/relationships/hyperlink" Target="https://www.tiktok.com/tag/andalucia" TargetMode="External"/><Relationship Id="rId569" Type="http://schemas.openxmlformats.org/officeDocument/2006/relationships/hyperlink" Target="https://www.tiktok.com/@rtvenoticias/video/6993002119330647302?is_from_webapp=1&amp;sender_device=pc&amp;web_id=6915518856270611973" TargetMode="External"/><Relationship Id="rId326" Type="http://schemas.openxmlformats.org/officeDocument/2006/relationships/hyperlink" Target="https://www.tiktok.com/@rtvenoticias/video/6958096395119217926?is_from_webapp=1&amp;sender_device=pc&amp;web_id=6915518856270611973" TargetMode="External"/><Relationship Id="rId568" Type="http://schemas.openxmlformats.org/officeDocument/2006/relationships/hyperlink" Target="https://www.tiktok.com/tag/navidad" TargetMode="External"/><Relationship Id="rId325" Type="http://schemas.openxmlformats.org/officeDocument/2006/relationships/hyperlink" Target="https://www.tiktok.com/tag/zoomnet" TargetMode="External"/><Relationship Id="rId567" Type="http://schemas.openxmlformats.org/officeDocument/2006/relationships/hyperlink" Target="https://www.tiktok.com/@rtvenoticias/video/6992602727436127493?is_from_webapp=1&amp;sender_device=pc&amp;web_id=6915518856270611973" TargetMode="External"/><Relationship Id="rId324" Type="http://schemas.openxmlformats.org/officeDocument/2006/relationships/hyperlink" Target="https://www.tiktok.com/@rtvenoticias/video/6957770020432743686?is_from_webapp=1&amp;sender_device=pc&amp;web_id=6915518856270611973" TargetMode="External"/><Relationship Id="rId566" Type="http://schemas.openxmlformats.org/officeDocument/2006/relationships/hyperlink" Target="https://www.tiktok.com/tag/telediario" TargetMode="External"/><Relationship Id="rId329" Type="http://schemas.openxmlformats.org/officeDocument/2006/relationships/hyperlink" Target="https://www.tiktok.com/tag/bueu" TargetMode="External"/><Relationship Id="rId1390" Type="http://schemas.openxmlformats.org/officeDocument/2006/relationships/hyperlink" Target="https://www.tiktok.com/@rtvenoticias/video/7080169798641995014?is_from_webapp=1&amp;sender_device=pc&amp;web_id=6915518856270611973" TargetMode="External"/><Relationship Id="rId328" Type="http://schemas.openxmlformats.org/officeDocument/2006/relationships/hyperlink" Target="https://www.tiktok.com/@rtvenoticias/video/6958469132023008518?is_from_webapp=1&amp;sender_device=pc&amp;web_id=6915518856270611973" TargetMode="External"/><Relationship Id="rId1391" Type="http://schemas.openxmlformats.org/officeDocument/2006/relationships/hyperlink" Target="https://www.tiktok.com/tag/ucrania" TargetMode="External"/><Relationship Id="rId561" Type="http://schemas.openxmlformats.org/officeDocument/2006/relationships/hyperlink" Target="https://www.tiktok.com/@rtvenoticias/video/6991517815148793093?is_from_webapp=1&amp;sender_device=pc&amp;web_id=6915518856270611973" TargetMode="External"/><Relationship Id="rId1150" Type="http://schemas.openxmlformats.org/officeDocument/2006/relationships/hyperlink" Target="https://www.tiktok.com/tag/unioneuropea" TargetMode="External"/><Relationship Id="rId1392" Type="http://schemas.openxmlformats.org/officeDocument/2006/relationships/hyperlink" Target="https://www.tiktok.com/@rtvenoticias/video/7080187011323170053?is_from_webapp=1&amp;sender_device=pc&amp;web_id=6915518856270611973" TargetMode="External"/><Relationship Id="rId560" Type="http://schemas.openxmlformats.org/officeDocument/2006/relationships/hyperlink" Target="https://www.tiktok.com/tag/trend" TargetMode="External"/><Relationship Id="rId1151" Type="http://schemas.openxmlformats.org/officeDocument/2006/relationships/hyperlink" Target="https://www.tiktok.com/@rtvenoticias/video/7069501520575761669?is_from_webapp=1&amp;sender_device=pc&amp;web_id=6915518856270611973" TargetMode="External"/><Relationship Id="rId1393" Type="http://schemas.openxmlformats.org/officeDocument/2006/relationships/hyperlink" Target="https://www.tiktok.com/tag/paxlovid" TargetMode="External"/><Relationship Id="rId1152" Type="http://schemas.openxmlformats.org/officeDocument/2006/relationships/hyperlink" Target="https://www.tiktok.com/tag/madrid" TargetMode="External"/><Relationship Id="rId1394" Type="http://schemas.openxmlformats.org/officeDocument/2006/relationships/hyperlink" Target="https://www.tiktok.com/@rtvenoticias/video/7080498649918180614?is_from_webapp=1&amp;sender_device=pc&amp;web_id=6915518856270611973" TargetMode="External"/><Relationship Id="rId1153" Type="http://schemas.openxmlformats.org/officeDocument/2006/relationships/hyperlink" Target="https://www.tiktok.com/@rtvenoticias/video/7069756793135582469?is_from_webapp=1&amp;sender_device=pc&amp;web_id=6915518856270611973" TargetMode="External"/><Relationship Id="rId1395" Type="http://schemas.openxmlformats.org/officeDocument/2006/relationships/hyperlink" Target="https://www.tiktok.com/tag/zelenski" TargetMode="External"/><Relationship Id="rId323" Type="http://schemas.openxmlformats.org/officeDocument/2006/relationships/hyperlink" Target="https://www.tiktok.com/tag/madresentiktok" TargetMode="External"/><Relationship Id="rId565" Type="http://schemas.openxmlformats.org/officeDocument/2006/relationships/hyperlink" Target="https://www.tiktok.com/@rtvenoticias/video/6992240038507482373?is_from_webapp=1&amp;sender_device=pc&amp;web_id=6915518856270611973" TargetMode="External"/><Relationship Id="rId1154" Type="http://schemas.openxmlformats.org/officeDocument/2006/relationships/hyperlink" Target="https://www.tiktok.com/tag/ministra" TargetMode="External"/><Relationship Id="rId1396" Type="http://schemas.openxmlformats.org/officeDocument/2006/relationships/hyperlink" Target="https://www.tiktok.com/@rtvenoticias/video/7080505608318799109?is_from_webapp=1&amp;sender_device=pc&amp;web_id=6915518856270611973" TargetMode="External"/><Relationship Id="rId322" Type="http://schemas.openxmlformats.org/officeDocument/2006/relationships/hyperlink" Target="https://www.tiktok.com/@rtvenoticias/video/6957712680903904518?is_from_webapp=1&amp;sender_device=pc&amp;web_id=6915518856270611973" TargetMode="External"/><Relationship Id="rId564" Type="http://schemas.openxmlformats.org/officeDocument/2006/relationships/hyperlink" Target="https://www.tiktok.com/@apeleteirob" TargetMode="External"/><Relationship Id="rId1155" Type="http://schemas.openxmlformats.org/officeDocument/2006/relationships/hyperlink" Target="https://www.tiktok.com/@rtvenoticias/video/7069780222140255493?is_from_webapp=1&amp;sender_device=pc&amp;web_id=6915518856270611973" TargetMode="External"/><Relationship Id="rId1397" Type="http://schemas.openxmlformats.org/officeDocument/2006/relationships/hyperlink" Target="https://www.tiktok.com/tag/ucrania" TargetMode="External"/><Relationship Id="rId321" Type="http://schemas.openxmlformats.org/officeDocument/2006/relationships/hyperlink" Target="https://www.tiktok.com/tag/covid19" TargetMode="External"/><Relationship Id="rId563" Type="http://schemas.openxmlformats.org/officeDocument/2006/relationships/hyperlink" Target="https://www.tiktok.com/@rtvenoticias/video/6991906279371328774?is_from_webapp=1&amp;sender_device=pc&amp;web_id=6915518856270611973" TargetMode="External"/><Relationship Id="rId1156" Type="http://schemas.openxmlformats.org/officeDocument/2006/relationships/hyperlink" Target="https://www.tiktok.com/tag/alejandrosanz" TargetMode="External"/><Relationship Id="rId1398" Type="http://schemas.openxmlformats.org/officeDocument/2006/relationships/hyperlink" Target="https://www.tiktok.com/@rtvenoticias/video/7080560154248269061?is_from_webapp=1&amp;sender_device=pc&amp;web_id=6915518856270611973" TargetMode="External"/><Relationship Id="rId320" Type="http://schemas.openxmlformats.org/officeDocument/2006/relationships/hyperlink" Target="https://www.tiktok.com/@rtvenoticias/video/6957647553924041990?is_from_webapp=1&amp;sender_device=pc&amp;web_id=6915518856270611973" TargetMode="External"/><Relationship Id="rId562" Type="http://schemas.openxmlformats.org/officeDocument/2006/relationships/hyperlink" Target="https://www.tiktok.com/tag/zoomnet" TargetMode="External"/><Relationship Id="rId1157" Type="http://schemas.openxmlformats.org/officeDocument/2006/relationships/hyperlink" Target="https://www.tiktok.com/@rtvenoticias/video/7069817681079176454?is_from_webapp=1&amp;sender_device=pc&amp;web_id=6915518856270611973" TargetMode="External"/><Relationship Id="rId1399" Type="http://schemas.openxmlformats.org/officeDocument/2006/relationships/hyperlink" Target="https://www.tiktok.com/tag/willsmith" TargetMode="External"/><Relationship Id="rId1147" Type="http://schemas.openxmlformats.org/officeDocument/2006/relationships/hyperlink" Target="https://www.tiktok.com/@rtvenoticias/video/7069452036550446341?is_from_webapp=1&amp;sender_device=pc&amp;web_id=6915518856270611973" TargetMode="External"/><Relationship Id="rId1389" Type="http://schemas.openxmlformats.org/officeDocument/2006/relationships/hyperlink" Target="https://www.tiktok.com/tag/willsmith" TargetMode="External"/><Relationship Id="rId1148" Type="http://schemas.openxmlformats.org/officeDocument/2006/relationships/hyperlink" Target="https://www.tiktok.com/tag/ucrania" TargetMode="External"/><Relationship Id="rId1149" Type="http://schemas.openxmlformats.org/officeDocument/2006/relationships/hyperlink" Target="https://www.tiktok.com/@rtvenoticias/video/7069470283530538245?is_from_webapp=1&amp;sender_device=pc&amp;web_id=6915518856270611973" TargetMode="External"/><Relationship Id="rId316" Type="http://schemas.openxmlformats.org/officeDocument/2006/relationships/hyperlink" Target="https://www.tiktok.com/@rtvenoticias/video/6957383046664326406?is_from_webapp=1&amp;sender_device=pc&amp;web_id=6915518856270611973" TargetMode="External"/><Relationship Id="rId558" Type="http://schemas.openxmlformats.org/officeDocument/2006/relationships/hyperlink" Target="https://www.tiktok.com/tag/conciencia" TargetMode="External"/><Relationship Id="rId315" Type="http://schemas.openxmlformats.org/officeDocument/2006/relationships/hyperlink" Target="https://www.tiktok.com/tag/datosrtve" TargetMode="External"/><Relationship Id="rId557" Type="http://schemas.openxmlformats.org/officeDocument/2006/relationships/hyperlink" Target="https://www.tiktok.com/@rtvenoticias/video/6990749071526857990?is_from_webapp=1&amp;sender_device=pc&amp;web_id=6915518856270611973" TargetMode="External"/><Relationship Id="rId799" Type="http://schemas.openxmlformats.org/officeDocument/2006/relationships/hyperlink" Target="https://www.tiktok.com/@rtvenoticias/video/7034541749867433222?is_from_webapp=1&amp;sender_device=pc&amp;web_id=6915518856270611973" TargetMode="External"/><Relationship Id="rId314" Type="http://schemas.openxmlformats.org/officeDocument/2006/relationships/hyperlink" Target="https://www.tiktok.com/@rtvenoticias/video/6957272441089445126?is_from_webapp=1&amp;sender_device=pc&amp;web_id=6915518856270611973" TargetMode="External"/><Relationship Id="rId556" Type="http://schemas.openxmlformats.org/officeDocument/2006/relationships/hyperlink" Target="https://www.tiktok.com/tag/borisjohnson" TargetMode="External"/><Relationship Id="rId798" Type="http://schemas.openxmlformats.org/officeDocument/2006/relationships/hyperlink" Target="https://www.tiktok.com/tag/violenciacontralamujer" TargetMode="External"/><Relationship Id="rId313" Type="http://schemas.openxmlformats.org/officeDocument/2006/relationships/hyperlink" Target="https://www.tiktok.com/tag/waterpolo" TargetMode="External"/><Relationship Id="rId555" Type="http://schemas.openxmlformats.org/officeDocument/2006/relationships/hyperlink" Target="https://www.tiktok.com/@rtvenoticias/video/6990413077451672837?is_from_webapp=1&amp;sender_device=pc&amp;web_id=6915518856270611973" TargetMode="External"/><Relationship Id="rId797" Type="http://schemas.openxmlformats.org/officeDocument/2006/relationships/hyperlink" Target="https://www.tiktok.com/@rtvenoticias/video/7034181964294802693?is_from_webapp=1&amp;sender_device=pc&amp;web_id=6915518856270611973" TargetMode="External"/><Relationship Id="rId319" Type="http://schemas.openxmlformats.org/officeDocument/2006/relationships/hyperlink" Target="https://www.tiktok.com/@antiareino" TargetMode="External"/><Relationship Id="rId318" Type="http://schemas.openxmlformats.org/officeDocument/2006/relationships/hyperlink" Target="https://www.tiktok.com/@rtvenoticias/video/6957407491726658822?is_from_webapp=1&amp;sender_device=pc&amp;web_id=6915518856270611973" TargetMode="External"/><Relationship Id="rId317" Type="http://schemas.openxmlformats.org/officeDocument/2006/relationships/hyperlink" Target="https://www.tiktok.com/tag/empirestatebldg" TargetMode="External"/><Relationship Id="rId559" Type="http://schemas.openxmlformats.org/officeDocument/2006/relationships/hyperlink" Target="https://www.tiktok.com/@rtvenoticias/video/6991031005071133957?is_from_webapp=1&amp;sender_device=pc&amp;web_id=6915518856270611973" TargetMode="External"/><Relationship Id="rId1380" Type="http://schemas.openxmlformats.org/officeDocument/2006/relationships/hyperlink" Target="https://www.tiktok.com/@rtvenoticias/video/7079498788196371717?is_from_webapp=1&amp;sender_device=pc&amp;web_id=6915518856270611973" TargetMode="External"/><Relationship Id="rId550" Type="http://schemas.openxmlformats.org/officeDocument/2006/relationships/hyperlink" Target="https://www.tiktok.com/tag/noticias" TargetMode="External"/><Relationship Id="rId792" Type="http://schemas.openxmlformats.org/officeDocument/2006/relationships/hyperlink" Target="https://www.tiktok.com/@rtvenoticias/video/7033806203448773893?is_from_webapp=1&amp;sender_device=pc&amp;web_id=6915518856270611973" TargetMode="External"/><Relationship Id="rId1381" Type="http://schemas.openxmlformats.org/officeDocument/2006/relationships/hyperlink" Target="https://www.tiktok.com/tag/biden" TargetMode="External"/><Relationship Id="rId791" Type="http://schemas.openxmlformats.org/officeDocument/2006/relationships/hyperlink" Target="https://www.tiktok.com/tag/pasaportecovid" TargetMode="External"/><Relationship Id="rId1140" Type="http://schemas.openxmlformats.org/officeDocument/2006/relationships/hyperlink" Target="https://www.tiktok.com/tag/verificartve" TargetMode="External"/><Relationship Id="rId1382" Type="http://schemas.openxmlformats.org/officeDocument/2006/relationships/hyperlink" Target="https://www.tiktok.com/@rtvenoticias/video/7079698803195907334?is_from_webapp=1&amp;sender_device=pc&amp;web_id=6915518856270611973" TargetMode="External"/><Relationship Id="rId790" Type="http://schemas.openxmlformats.org/officeDocument/2006/relationships/hyperlink" Target="https://www.tiktok.com/@rtvenoticias/video/7033794294242757894?is_from_webapp=1&amp;sender_device=pc&amp;web_id=6915518856270611973" TargetMode="External"/><Relationship Id="rId1141" Type="http://schemas.openxmlformats.org/officeDocument/2006/relationships/hyperlink" Target="https://www.tiktok.com/@rtvenoticias/video/7069130093850922246?is_from_webapp=1&amp;sender_device=pc&amp;web_id=6915518856270611973" TargetMode="External"/><Relationship Id="rId1383" Type="http://schemas.openxmlformats.org/officeDocument/2006/relationships/hyperlink" Target="https://www.tiktok.com/tag/odesa" TargetMode="External"/><Relationship Id="rId1142" Type="http://schemas.openxmlformats.org/officeDocument/2006/relationships/hyperlink" Target="https://www.tiktok.com/tag/ej%C3%A9rcito" TargetMode="External"/><Relationship Id="rId1384" Type="http://schemas.openxmlformats.org/officeDocument/2006/relationships/hyperlink" Target="https://www.tiktok.com/@rtvenoticias/video/7079747460175875334?is_from_webapp=1&amp;sender_device=pc&amp;web_id=6915518856270611973" TargetMode="External"/><Relationship Id="rId312" Type="http://schemas.openxmlformats.org/officeDocument/2006/relationships/hyperlink" Target="https://www.tiktok.com/@rtvenoticias/video/6957029506297171205?is_from_webapp=1&amp;sender_device=pc&amp;web_id=6915518856270611973" TargetMode="External"/><Relationship Id="rId554" Type="http://schemas.openxmlformats.org/officeDocument/2006/relationships/hyperlink" Target="https://www.tiktok.com/tag/patrimoniodelahumanidad" TargetMode="External"/><Relationship Id="rId796" Type="http://schemas.openxmlformats.org/officeDocument/2006/relationships/hyperlink" Target="https://www.tiktok.com/@rtvenoticias/video/7034179949640584454?is_from_webapp=1&amp;sender_device=pc&amp;web_id=6915518856270611973" TargetMode="External"/><Relationship Id="rId1143" Type="http://schemas.openxmlformats.org/officeDocument/2006/relationships/hyperlink" Target="https://www.tiktok.com/@rtvenoticias/video/7069144612002123013?is_from_webapp=1&amp;sender_device=pc&amp;web_id=6915518856270611973" TargetMode="External"/><Relationship Id="rId1385" Type="http://schemas.openxmlformats.org/officeDocument/2006/relationships/hyperlink" Target="https://www.tiktok.com/tag/television" TargetMode="External"/><Relationship Id="rId311" Type="http://schemas.openxmlformats.org/officeDocument/2006/relationships/hyperlink" Target="https://www.tiktok.com/tag/bulo" TargetMode="External"/><Relationship Id="rId553" Type="http://schemas.openxmlformats.org/officeDocument/2006/relationships/hyperlink" Target="https://www.tiktok.com/@rtvenoticias/video/6990076507905330438?is_from_webapp=1&amp;sender_device=pc&amp;web_id=6915518856270611973" TargetMode="External"/><Relationship Id="rId795" Type="http://schemas.openxmlformats.org/officeDocument/2006/relationships/hyperlink" Target="https://www.tiktok.com/tag/pol%C3%A9mica" TargetMode="External"/><Relationship Id="rId1144" Type="http://schemas.openxmlformats.org/officeDocument/2006/relationships/hyperlink" Target="https://www.tiktok.com/tag/espa%C3%B1oles" TargetMode="External"/><Relationship Id="rId1386" Type="http://schemas.openxmlformats.org/officeDocument/2006/relationships/hyperlink" Target="https://www.tiktok.com/@rtvenoticias/video/7079872825238064389?is_from_webapp=1&amp;sender_device=pc&amp;web_id=6915518856270611973" TargetMode="External"/><Relationship Id="rId310" Type="http://schemas.openxmlformats.org/officeDocument/2006/relationships/hyperlink" Target="https://www.tiktok.com/@rtvenoticias/video/6956910253401312518?is_from_webapp=1&amp;sender_device=pc&amp;web_id=6915518856270611973" TargetMode="External"/><Relationship Id="rId552" Type="http://schemas.openxmlformats.org/officeDocument/2006/relationships/hyperlink" Target="https://www.tiktok.com/tag/china" TargetMode="External"/><Relationship Id="rId794" Type="http://schemas.openxmlformats.org/officeDocument/2006/relationships/hyperlink" Target="https://www.tiktok.com/@rtvenoticias/video/7034166947549859077?is_from_webapp=1&amp;sender_device=pc&amp;web_id=6915518856270611973" TargetMode="External"/><Relationship Id="rId1145" Type="http://schemas.openxmlformats.org/officeDocument/2006/relationships/hyperlink" Target="https://www.tiktok.com/@rtvenoticias/video/7069428452218113285?is_from_webapp=1&amp;sender_device=pc&amp;web_id=6915518856270611973" TargetMode="External"/><Relationship Id="rId1387" Type="http://schemas.openxmlformats.org/officeDocument/2006/relationships/hyperlink" Target="https://www.tiktok.com/tag/a%C3%B1os" TargetMode="External"/><Relationship Id="rId551" Type="http://schemas.openxmlformats.org/officeDocument/2006/relationships/hyperlink" Target="https://www.tiktok.com/@rtvenoticias/video/6989678103081520389?is_from_webapp=1&amp;sender_device=pc&amp;web_id=6915518856270611973" TargetMode="External"/><Relationship Id="rId793" Type="http://schemas.openxmlformats.org/officeDocument/2006/relationships/hyperlink" Target="https://www.tiktok.com/tag/pol%C3%A9mica" TargetMode="External"/><Relationship Id="rId1146" Type="http://schemas.openxmlformats.org/officeDocument/2006/relationships/hyperlink" Target="https://www.tiktok.com/tag/ucrania" TargetMode="External"/><Relationship Id="rId1388" Type="http://schemas.openxmlformats.org/officeDocument/2006/relationships/hyperlink" Target="https://www.tiktok.com/@rtvenoticias/video/7080019247983791365?is_from_webapp=1&amp;sender_device=pc&amp;web_id=6915518856270611973" TargetMode="External"/><Relationship Id="rId297" Type="http://schemas.openxmlformats.org/officeDocument/2006/relationships/hyperlink" Target="https://www.tiktok.com/tag/bali" TargetMode="External"/><Relationship Id="rId296" Type="http://schemas.openxmlformats.org/officeDocument/2006/relationships/hyperlink" Target="https://www.tiktok.com/@rtvenoticias/video/6955871706137382150?is_from_webapp=1&amp;sender_device=pc&amp;web_id=6915518856270611973" TargetMode="External"/><Relationship Id="rId295" Type="http://schemas.openxmlformats.org/officeDocument/2006/relationships/hyperlink" Target="https://www.tiktok.com/tag/oscar" TargetMode="External"/><Relationship Id="rId294" Type="http://schemas.openxmlformats.org/officeDocument/2006/relationships/hyperlink" Target="https://www.tiktok.com/@rtvenoticias/video/6955338264043638021?is_from_webapp=1&amp;sender_device=pc&amp;web_id=6915518856270611973" TargetMode="External"/><Relationship Id="rId299" Type="http://schemas.openxmlformats.org/officeDocument/2006/relationships/hyperlink" Target="https://www.tiktok.com/tag/aqu%C3%ADlatierra" TargetMode="External"/><Relationship Id="rId298" Type="http://schemas.openxmlformats.org/officeDocument/2006/relationships/hyperlink" Target="https://www.tiktok.com/@rtvenoticias/video/6955886681748786437?is_from_webapp=1&amp;sender_device=pc&amp;web_id=6915518856270611973" TargetMode="External"/><Relationship Id="rId271" Type="http://schemas.openxmlformats.org/officeDocument/2006/relationships/hyperlink" Target="https://www.tiktok.com/tag/familia" TargetMode="External"/><Relationship Id="rId270" Type="http://schemas.openxmlformats.org/officeDocument/2006/relationships/hyperlink" Target="https://www.tiktok.com/@rtvenoticias/video/6953281687237217541?is_from_webapp=1&amp;sender_device=pc&amp;web_id=6915518856270611973" TargetMode="External"/><Relationship Id="rId269" Type="http://schemas.openxmlformats.org/officeDocument/2006/relationships/hyperlink" Target="https://www.tiktok.com/tag/campa%C3%B1a" TargetMode="External"/><Relationship Id="rId264" Type="http://schemas.openxmlformats.org/officeDocument/2006/relationships/hyperlink" Target="https://www.tiktok.com/@rtvenoticias/video/6952513668345056517?is_from_webapp=1&amp;sender_device=pc&amp;web_id=6915518856270611973" TargetMode="External"/><Relationship Id="rId263" Type="http://schemas.openxmlformats.org/officeDocument/2006/relationships/hyperlink" Target="https://www.tiktok.com/tag/zoomnet" TargetMode="External"/><Relationship Id="rId262" Type="http://schemas.openxmlformats.org/officeDocument/2006/relationships/hyperlink" Target="https://www.tiktok.com/@rtvenoticias/video/6952218167095708933?is_from_webapp=1&amp;sender_device=pc&amp;web_id=6915518856270611973" TargetMode="External"/><Relationship Id="rId261" Type="http://schemas.openxmlformats.org/officeDocument/2006/relationships/hyperlink" Target="https://www.tiktok.com/tag/cuandonoeraviral" TargetMode="External"/><Relationship Id="rId268" Type="http://schemas.openxmlformats.org/officeDocument/2006/relationships/hyperlink" Target="https://www.tiktok.com/@rtvenoticias/video/6952929076671810822?is_from_webapp=1&amp;sender_device=pc&amp;web_id=6915518856270611973" TargetMode="External"/><Relationship Id="rId267" Type="http://schemas.openxmlformats.org/officeDocument/2006/relationships/hyperlink" Target="https://www.tiktok.com/@crispogar" TargetMode="External"/><Relationship Id="rId266" Type="http://schemas.openxmlformats.org/officeDocument/2006/relationships/hyperlink" Target="https://www.tiktok.com/@rtvenoticias/video/6952549612683021573?is_from_webapp=1&amp;sender_device=pc&amp;web_id=6915518856270611973" TargetMode="External"/><Relationship Id="rId265" Type="http://schemas.openxmlformats.org/officeDocument/2006/relationships/hyperlink" Target="https://www.tiktok.com/tag/tokio2020" TargetMode="External"/><Relationship Id="rId260" Type="http://schemas.openxmlformats.org/officeDocument/2006/relationships/hyperlink" Target="https://www.tiktok.com/@rtvenoticias/video/6952202777498062085?is_from_webapp=1&amp;sender_device=pc&amp;web_id=6915518856270611973" TargetMode="External"/><Relationship Id="rId259" Type="http://schemas.openxmlformats.org/officeDocument/2006/relationships/hyperlink" Target="https://www.tiktok.com/tag/aprendecontiktok" TargetMode="External"/><Relationship Id="rId258" Type="http://schemas.openxmlformats.org/officeDocument/2006/relationships/hyperlink" Target="https://www.tiktok.com/@rtvenoticias/video/6952190613181730053?is_from_webapp=1&amp;sender_device=pc&amp;web_id=6915518856270611973" TargetMode="External"/><Relationship Id="rId253" Type="http://schemas.openxmlformats.org/officeDocument/2006/relationships/hyperlink" Target="https://www.tiktok.com/tag/nicaragua" TargetMode="External"/><Relationship Id="rId495" Type="http://schemas.openxmlformats.org/officeDocument/2006/relationships/hyperlink" Target="https://www.tiktok.com/@rtvenoticias/video/6978874001716169989?is_from_webapp=1&amp;sender_device=pc&amp;web_id=6915518856270611973" TargetMode="External"/><Relationship Id="rId252" Type="http://schemas.openxmlformats.org/officeDocument/2006/relationships/hyperlink" Target="https://www.tiktok.com/@rtvenoticias/video/6951463045915004165?is_from_webapp=1&amp;sender_device=pc&amp;web_id=6915518856270611973" TargetMode="External"/><Relationship Id="rId494" Type="http://schemas.openxmlformats.org/officeDocument/2006/relationships/hyperlink" Target="https://www.tiktok.com/tag/zoomnet" TargetMode="External"/><Relationship Id="rId251" Type="http://schemas.openxmlformats.org/officeDocument/2006/relationships/hyperlink" Target="https://www.tiktok.com/tag/mantarraya" TargetMode="External"/><Relationship Id="rId493" Type="http://schemas.openxmlformats.org/officeDocument/2006/relationships/hyperlink" Target="https://www.tiktok.com/@rtvenoticias/video/6978570737531522310?is_from_webapp=1&amp;sender_device=pc&amp;web_id=6915518856270611973" TargetMode="External"/><Relationship Id="rId250" Type="http://schemas.openxmlformats.org/officeDocument/2006/relationships/hyperlink" Target="https://www.tiktok.com/@rtvenoticias/video/6951416119274016006?is_from_webapp=1&amp;sender_device=pc&amp;web_id=6915518856270611973" TargetMode="External"/><Relationship Id="rId492" Type="http://schemas.openxmlformats.org/officeDocument/2006/relationships/hyperlink" Target="https://www.tiktok.com/tag/generacionz" TargetMode="External"/><Relationship Id="rId257" Type="http://schemas.openxmlformats.org/officeDocument/2006/relationships/hyperlink" Target="https://www.tiktok.com/tag/dukeofedinburgh" TargetMode="External"/><Relationship Id="rId499" Type="http://schemas.openxmlformats.org/officeDocument/2006/relationships/hyperlink" Target="https://www.tiktok.com/@rtvenoticias/video/6980729198222642438?is_from_webapp=1&amp;sender_device=pc&amp;web_id=6915518856270611973" TargetMode="External"/><Relationship Id="rId256" Type="http://schemas.openxmlformats.org/officeDocument/2006/relationships/hyperlink" Target="https://www.tiktok.com/@rtvenoticias/video/6952152859752303878?is_from_webapp=1&amp;sender_device=pc&amp;web_id=6915518856270611973" TargetMode="External"/><Relationship Id="rId498" Type="http://schemas.openxmlformats.org/officeDocument/2006/relationships/hyperlink" Target="https://www.tiktok.com/tag/coche" TargetMode="External"/><Relationship Id="rId255" Type="http://schemas.openxmlformats.org/officeDocument/2006/relationships/hyperlink" Target="https://www.tiktok.com/tag/c%C3%A1maraoculta" TargetMode="External"/><Relationship Id="rId497" Type="http://schemas.openxmlformats.org/officeDocument/2006/relationships/hyperlink" Target="https://www.tiktok.com/@rtvenoticias/video/6980258943226449158?is_from_webapp=1&amp;sender_device=pc&amp;web_id=6915518856270611973" TargetMode="External"/><Relationship Id="rId254" Type="http://schemas.openxmlformats.org/officeDocument/2006/relationships/hyperlink" Target="https://www.tiktok.com/@rtvenoticias/video/6951720538318343430?is_from_webapp=1&amp;sender_device=pc&amp;web_id=6915518856270611973" TargetMode="External"/><Relationship Id="rId496" Type="http://schemas.openxmlformats.org/officeDocument/2006/relationships/hyperlink" Target="https://www.tiktok.com/tag/orgulloentiktok" TargetMode="External"/><Relationship Id="rId293" Type="http://schemas.openxmlformats.org/officeDocument/2006/relationships/hyperlink" Target="https://www.tiktok.com/tag/alfombraroja" TargetMode="External"/><Relationship Id="rId292" Type="http://schemas.openxmlformats.org/officeDocument/2006/relationships/hyperlink" Target="https://www.tiktok.com/@rtvenoticias/video/6955330264134438149?is_from_webapp=1&amp;sender_device=pc&amp;web_id=6915518856270611973" TargetMode="External"/><Relationship Id="rId291" Type="http://schemas.openxmlformats.org/officeDocument/2006/relationships/hyperlink" Target="https://www.tiktok.com/tag/zoomnet" TargetMode="External"/><Relationship Id="rId290" Type="http://schemas.openxmlformats.org/officeDocument/2006/relationships/hyperlink" Target="https://www.tiktok.com/@rtvenoticias/video/6955189366109048070?is_from_webapp=1&amp;sender_device=pc&amp;web_id=6915518856270611973" TargetMode="External"/><Relationship Id="rId286" Type="http://schemas.openxmlformats.org/officeDocument/2006/relationships/hyperlink" Target="https://www.tiktok.com/@rtvenoticias/video/6955053275993476357?is_from_webapp=1&amp;sender_device=pc&amp;web_id=6915518856270611973" TargetMode="External"/><Relationship Id="rId285" Type="http://schemas.openxmlformats.org/officeDocument/2006/relationships/hyperlink" Target="https://www.tiktok.com/tag/libros" TargetMode="External"/><Relationship Id="rId284" Type="http://schemas.openxmlformats.org/officeDocument/2006/relationships/hyperlink" Target="https://www.tiktok.com/@rtvenoticias/video/6954748286787964165?is_from_webapp=1&amp;sender_device=pc&amp;web_id=6915518856270611973" TargetMode="External"/><Relationship Id="rId283" Type="http://schemas.openxmlformats.org/officeDocument/2006/relationships/hyperlink" Target="https://www.tiktok.com/tag/datosrtve" TargetMode="External"/><Relationship Id="rId289" Type="http://schemas.openxmlformats.org/officeDocument/2006/relationships/hyperlink" Target="https://www.tiktok.com/tag/aprendecontiktok" TargetMode="External"/><Relationship Id="rId288" Type="http://schemas.openxmlformats.org/officeDocument/2006/relationships/hyperlink" Target="https://www.tiktok.com/@rtvenoticias/video/6955132387969764613?is_from_webapp=1&amp;sender_device=pc&amp;web_id=6915518856270611973" TargetMode="External"/><Relationship Id="rId287" Type="http://schemas.openxmlformats.org/officeDocument/2006/relationships/hyperlink" Target="https://www.tiktok.com/tag/aprendecontiktok" TargetMode="External"/><Relationship Id="rId282" Type="http://schemas.openxmlformats.org/officeDocument/2006/relationships/hyperlink" Target="https://www.tiktok.com/@rtvenoticias/video/6954705062723702022?is_from_webapp=1&amp;sender_device=pc&amp;web_id=6915518856270611973" TargetMode="External"/><Relationship Id="rId281" Type="http://schemas.openxmlformats.org/officeDocument/2006/relationships/hyperlink" Target="https://www.tiktok.com/tag/pabloiglesias" TargetMode="External"/><Relationship Id="rId280" Type="http://schemas.openxmlformats.org/officeDocument/2006/relationships/hyperlink" Target="https://www.tiktok.com/@rtvenoticias/video/6954399677240315141?is_from_webapp=1&amp;sender_device=pc&amp;web_id=6915518856270611973" TargetMode="External"/><Relationship Id="rId275" Type="http://schemas.openxmlformats.org/officeDocument/2006/relationships/hyperlink" Target="https://www.tiktok.com/tag/conciencia" TargetMode="External"/><Relationship Id="rId274" Type="http://schemas.openxmlformats.org/officeDocument/2006/relationships/hyperlink" Target="https://www.tiktok.com/@rtvenoticias/video/6954010048838339846?is_from_webapp=1&amp;sender_device=pc&amp;web_id=6915518856270611973" TargetMode="External"/><Relationship Id="rId273" Type="http://schemas.openxmlformats.org/officeDocument/2006/relationships/hyperlink" Target="https://www.tiktok.com/tag/alhilo" TargetMode="External"/><Relationship Id="rId272" Type="http://schemas.openxmlformats.org/officeDocument/2006/relationships/hyperlink" Target="https://www.tiktok.com/@rtvenoticias/video/6953683901063646469?is_from_webapp=1&amp;sender_device=pc&amp;web_id=6915518856270611973" TargetMode="External"/><Relationship Id="rId279" Type="http://schemas.openxmlformats.org/officeDocument/2006/relationships/hyperlink" Target="https://www.tiktok.com/tag/cuandonoeraviral" TargetMode="External"/><Relationship Id="rId278" Type="http://schemas.openxmlformats.org/officeDocument/2006/relationships/hyperlink" Target="https://www.tiktok.com/@rtvenoticias/video/6954369646631898374?is_from_webapp=1&amp;sender_device=pc&amp;web_id=6915518856270611973" TargetMode="External"/><Relationship Id="rId277" Type="http://schemas.openxmlformats.org/officeDocument/2006/relationships/hyperlink" Target="https://www.tiktok.com/tag/submarino" TargetMode="External"/><Relationship Id="rId276" Type="http://schemas.openxmlformats.org/officeDocument/2006/relationships/hyperlink" Target="https://www.tiktok.com/@rtvenoticias/video/6954054031421541638?is_from_webapp=1&amp;sender_device=pc&amp;web_id=6915518856270611973" TargetMode="External"/><Relationship Id="rId907" Type="http://schemas.openxmlformats.org/officeDocument/2006/relationships/hyperlink" Target="https://www.tiktok.com/tag/wordle" TargetMode="External"/><Relationship Id="rId906" Type="http://schemas.openxmlformats.org/officeDocument/2006/relationships/hyperlink" Target="https://www.tiktok.com/@rtvenoticias/video/7052368379851689222?is_from_webapp=1&amp;sender_device=pc&amp;web_id=6915518856270611973" TargetMode="External"/><Relationship Id="rId905" Type="http://schemas.openxmlformats.org/officeDocument/2006/relationships/hyperlink" Target="https://www.tiktok.com/tag/zoo" TargetMode="External"/><Relationship Id="rId904" Type="http://schemas.openxmlformats.org/officeDocument/2006/relationships/hyperlink" Target="https://www.tiktok.com/@rtvenoticias/video/7051996248680746246?is_from_webapp=1&amp;sender_device=pc&amp;web_id=6915518856270611973" TargetMode="External"/><Relationship Id="rId909" Type="http://schemas.openxmlformats.org/officeDocument/2006/relationships/hyperlink" Target="https://www.tiktok.com/tag/depresi%C3%B3n" TargetMode="External"/><Relationship Id="rId908" Type="http://schemas.openxmlformats.org/officeDocument/2006/relationships/hyperlink" Target="https://www.tiktok.com/@rtvenoticias/video/7052814825847655685?is_from_webapp=1&amp;sender_device=pc&amp;web_id=6915518856270611973" TargetMode="External"/><Relationship Id="rId903" Type="http://schemas.openxmlformats.org/officeDocument/2006/relationships/hyperlink" Target="https://www.tiktok.com/tag/trasplante" TargetMode="External"/><Relationship Id="rId902" Type="http://schemas.openxmlformats.org/officeDocument/2006/relationships/hyperlink" Target="https://www.tiktok.com/@rtvenoticias/video/7051926543601290501?is_from_webapp=1&amp;sender_device=pc&amp;web_id=6915518856270611973" TargetMode="External"/><Relationship Id="rId901" Type="http://schemas.openxmlformats.org/officeDocument/2006/relationships/hyperlink" Target="https://www.tiktok.com/tag/trampas" TargetMode="External"/><Relationship Id="rId900" Type="http://schemas.openxmlformats.org/officeDocument/2006/relationships/hyperlink" Target="https://www.tiktok.com/@rtvenoticias/video/7051623446299544838?is_from_webapp=1&amp;sender_device=pc&amp;web_id=6915518856270611973" TargetMode="External"/><Relationship Id="rId929" Type="http://schemas.openxmlformats.org/officeDocument/2006/relationships/hyperlink" Target="https://www.tiktok.com/tag/pir%C3%A1mide" TargetMode="External"/><Relationship Id="rId928" Type="http://schemas.openxmlformats.org/officeDocument/2006/relationships/hyperlink" Target="https://www.tiktok.com/@rtvenoticias/video/7054975945874164998?is_from_webapp=1&amp;sender_device=pc&amp;web_id=6915518856270611973" TargetMode="External"/><Relationship Id="rId927" Type="http://schemas.openxmlformats.org/officeDocument/2006/relationships/hyperlink" Target="https://www.tiktok.com/tag/ciudad" TargetMode="External"/><Relationship Id="rId926" Type="http://schemas.openxmlformats.org/officeDocument/2006/relationships/hyperlink" Target="https://www.tiktok.com/@rtvenoticias/video/7054627341888212229?is_from_webapp=1&amp;sender_device=pc&amp;web_id=6915518856270611973" TargetMode="External"/><Relationship Id="rId921" Type="http://schemas.openxmlformats.org/officeDocument/2006/relationships/hyperlink" Target="https://www.tiktok.com/tag/villa" TargetMode="External"/><Relationship Id="rId920" Type="http://schemas.openxmlformats.org/officeDocument/2006/relationships/hyperlink" Target="https://www.tiktok.com/@rtvenoticias/video/7054546273369640198?is_from_webapp=1&amp;sender_device=pc&amp;web_id=6915518856270611973" TargetMode="External"/><Relationship Id="rId925" Type="http://schemas.openxmlformats.org/officeDocument/2006/relationships/hyperlink" Target="https://www.tiktok.com/tag/isla" TargetMode="External"/><Relationship Id="rId924" Type="http://schemas.openxmlformats.org/officeDocument/2006/relationships/hyperlink" Target="https://www.tiktok.com/@rtvenoticias/video/7054601187441544453?is_from_webapp=1&amp;sender_device=pc&amp;web_id=6915518856270611973" TargetMode="External"/><Relationship Id="rId923" Type="http://schemas.openxmlformats.org/officeDocument/2006/relationships/hyperlink" Target="https://www.tiktok.com/tag/pacogento" TargetMode="External"/><Relationship Id="rId922" Type="http://schemas.openxmlformats.org/officeDocument/2006/relationships/hyperlink" Target="https://www.tiktok.com/@rtvenoticias/video/7054582084551167238?is_from_webapp=1&amp;sender_device=pc&amp;web_id=6915518856270611973" TargetMode="External"/><Relationship Id="rId918" Type="http://schemas.openxmlformats.org/officeDocument/2006/relationships/hyperlink" Target="https://www.tiktok.com/@rtvenoticias/video/7054267095139306757?is_from_webapp=1&amp;sender_device=pc&amp;web_id=6915518856270611973" TargetMode="External"/><Relationship Id="rId917" Type="http://schemas.openxmlformats.org/officeDocument/2006/relationships/hyperlink" Target="https://www.tiktok.com/tag/realeza" TargetMode="External"/><Relationship Id="rId916" Type="http://schemas.openxmlformats.org/officeDocument/2006/relationships/hyperlink" Target="https://www.tiktok.com/@rtvenoticias/video/7054240434129751301?is_from_webapp=1&amp;sender_device=pc&amp;web_id=6915518856270611973" TargetMode="External"/><Relationship Id="rId915" Type="http://schemas.openxmlformats.org/officeDocument/2006/relationships/hyperlink" Target="https://www.tiktok.com/tag/coronavirus" TargetMode="External"/><Relationship Id="rId919" Type="http://schemas.openxmlformats.org/officeDocument/2006/relationships/hyperlink" Target="https://www.tiktok.com/tag/bluemonday%3F" TargetMode="External"/><Relationship Id="rId910" Type="http://schemas.openxmlformats.org/officeDocument/2006/relationships/hyperlink" Target="https://www.tiktok.com/@rtvenoticias/video/7052835132989885701?is_from_webapp=1&amp;sender_device=pc&amp;web_id=6915518856270611973" TargetMode="External"/><Relationship Id="rId914" Type="http://schemas.openxmlformats.org/officeDocument/2006/relationships/hyperlink" Target="https://www.tiktok.com/@rtvenoticias/video/7054191096347299077?is_from_webapp=1&amp;sender_device=pc&amp;web_id=6915518856270611973" TargetMode="External"/><Relationship Id="rId913" Type="http://schemas.openxmlformats.org/officeDocument/2006/relationships/hyperlink" Target="https://www.tiktok.com/tag/dni" TargetMode="External"/><Relationship Id="rId912" Type="http://schemas.openxmlformats.org/officeDocument/2006/relationships/hyperlink" Target="https://www.tiktok.com/@rtvenoticias/video/7053112374575828230?is_from_webapp=1&amp;sender_device=pc&amp;web_id=6915518856270611973" TargetMode="External"/><Relationship Id="rId911" Type="http://schemas.openxmlformats.org/officeDocument/2006/relationships/hyperlink" Target="https://www.tiktok.com/tag/telediario" TargetMode="External"/><Relationship Id="rId1213" Type="http://schemas.openxmlformats.org/officeDocument/2006/relationships/hyperlink" Target="https://www.tiktok.com/@rtvenoticias/video/7072058310282792198?is_from_webapp=1&amp;sender_device=pc&amp;web_id=6915518856270611973" TargetMode="External"/><Relationship Id="rId1455" Type="http://schemas.openxmlformats.org/officeDocument/2006/relationships/hyperlink" Target="https://www.tiktok.com/tag/bailarines" TargetMode="External"/><Relationship Id="rId1214" Type="http://schemas.openxmlformats.org/officeDocument/2006/relationships/hyperlink" Target="https://www.tiktok.com/tag/ucrania" TargetMode="External"/><Relationship Id="rId1456" Type="http://schemas.openxmlformats.org/officeDocument/2006/relationships/hyperlink" Target="https://www.tiktok.com/@rtvenoticias/video/7083172112873049350?is_from_webapp=1&amp;sender_device=pc&amp;web_id=6915518856270611973" TargetMode="External"/><Relationship Id="rId1215" Type="http://schemas.openxmlformats.org/officeDocument/2006/relationships/hyperlink" Target="https://www.tiktok.com/@rtvenoticias/video/7072350487827205382?is_from_webapp=1&amp;sender_device=pc&amp;web_id=6915518856270611973" TargetMode="External"/><Relationship Id="rId1457" Type="http://schemas.openxmlformats.org/officeDocument/2006/relationships/hyperlink" Target="https://www.tiktok.com/tag/leyderesiduos" TargetMode="External"/><Relationship Id="rId1216" Type="http://schemas.openxmlformats.org/officeDocument/2006/relationships/hyperlink" Target="https://www.tiktok.com/tag/abuelas" TargetMode="External"/><Relationship Id="rId1458" Type="http://schemas.openxmlformats.org/officeDocument/2006/relationships/hyperlink" Target="https://www.tiktok.com/@rtvenoticias/video/7083194947985280262?is_from_webapp=1&amp;sender_device=pc&amp;web_id=6915518856270611973" TargetMode="External"/><Relationship Id="rId1217" Type="http://schemas.openxmlformats.org/officeDocument/2006/relationships/hyperlink" Target="https://www.tiktok.com/@rtvenoticias/video/7072388110557957381?is_from_webapp=1&amp;sender_device=pc&amp;web_id=6915518856270611973" TargetMode="External"/><Relationship Id="rId1459" Type="http://schemas.openxmlformats.org/officeDocument/2006/relationships/hyperlink" Target="https://www.tiktok.com/tag/borodyanka" TargetMode="External"/><Relationship Id="rId1218" Type="http://schemas.openxmlformats.org/officeDocument/2006/relationships/hyperlink" Target="https://www.tiktok.com/tag/zaporiyia" TargetMode="External"/><Relationship Id="rId1219" Type="http://schemas.openxmlformats.org/officeDocument/2006/relationships/hyperlink" Target="https://www.tiktok.com/@rtvenoticias/video/7072418753547406597?is_from_webapp=1&amp;sender_device=pc&amp;web_id=6915518856270611973" TargetMode="External"/><Relationship Id="rId629" Type="http://schemas.openxmlformats.org/officeDocument/2006/relationships/hyperlink" Target="https://www.tiktok.com/@rtvenoticias/video/7007810908298743045?is_from_webapp=1&amp;sender_device=pc&amp;web_id=6915518856270611973" TargetMode="External"/><Relationship Id="rId624" Type="http://schemas.openxmlformats.org/officeDocument/2006/relationships/hyperlink" Target="https://www.tiktok.com/tag/aprendeentiktok" TargetMode="External"/><Relationship Id="rId866" Type="http://schemas.openxmlformats.org/officeDocument/2006/relationships/hyperlink" Target="https://www.tiktok.com/@rtvenoticias/video/7044533564557348102?is_from_webapp=1&amp;sender_device=pc&amp;web_id=6915518856270611973" TargetMode="External"/><Relationship Id="rId623" Type="http://schemas.openxmlformats.org/officeDocument/2006/relationships/hyperlink" Target="https://www.tiktok.com/@rtvenoticias/video/7006258673316105477?is_from_webapp=1&amp;sender_device=pc&amp;web_id=6915518856270611973" TargetMode="External"/><Relationship Id="rId865" Type="http://schemas.openxmlformats.org/officeDocument/2006/relationships/hyperlink" Target="https://www.tiktok.com/tag/gordo" TargetMode="External"/><Relationship Id="rId622" Type="http://schemas.openxmlformats.org/officeDocument/2006/relationships/hyperlink" Target="https://www.tiktok.com/tag/dragonkomodo" TargetMode="External"/><Relationship Id="rId864" Type="http://schemas.openxmlformats.org/officeDocument/2006/relationships/hyperlink" Target="https://www.tiktok.com/@rtvenoticias/video/7044505808482159878?is_from_webapp=1&amp;sender_device=pc&amp;web_id=6915518856270611973" TargetMode="External"/><Relationship Id="rId621" Type="http://schemas.openxmlformats.org/officeDocument/2006/relationships/hyperlink" Target="https://www.tiktok.com/@rtvenoticias/video/7004413770323873030?is_from_webapp=1&amp;sender_device=pc&amp;web_id=6915518856270611973" TargetMode="External"/><Relationship Id="rId863" Type="http://schemas.openxmlformats.org/officeDocument/2006/relationships/hyperlink" Target="https://www.tiktok.com/tag/premio" TargetMode="External"/><Relationship Id="rId628" Type="http://schemas.openxmlformats.org/officeDocument/2006/relationships/hyperlink" Target="https://www.tiktok.com/tag/magritte" TargetMode="External"/><Relationship Id="rId627" Type="http://schemas.openxmlformats.org/officeDocument/2006/relationships/hyperlink" Target="https://www.tiktok.com/@rtvenoticias/video/7007451421654191365?is_from_webapp=1&amp;sender_device=pc&amp;web_id=6915518856270611973" TargetMode="External"/><Relationship Id="rId869" Type="http://schemas.openxmlformats.org/officeDocument/2006/relationships/hyperlink" Target="https://www.tiktok.com/tag/museo" TargetMode="External"/><Relationship Id="rId626" Type="http://schemas.openxmlformats.org/officeDocument/2006/relationships/hyperlink" Target="https://www.tiktok.com/tag/11septiembre" TargetMode="External"/><Relationship Id="rId868" Type="http://schemas.openxmlformats.org/officeDocument/2006/relationships/hyperlink" Target="https://www.tiktok.com/@rtvenoticias/video/7046407927409822982?is_from_webapp=1&amp;sender_device=pc&amp;web_id=6915518856270611973" TargetMode="External"/><Relationship Id="rId625" Type="http://schemas.openxmlformats.org/officeDocument/2006/relationships/hyperlink" Target="https://www.tiktok.com/@rtvenoticias/video/7006794768739093766?is_from_webapp=1&amp;sender_device=pc&amp;web_id=6915518856270611973" TargetMode="External"/><Relationship Id="rId867" Type="http://schemas.openxmlformats.org/officeDocument/2006/relationships/hyperlink" Target="https://www.tiktok.com/tag/celebraci%C3%B3n" TargetMode="External"/><Relationship Id="rId1450" Type="http://schemas.openxmlformats.org/officeDocument/2006/relationships/hyperlink" Target="https://www.tiktok.com/@rtvenoticias/video/7082818416041561350?is_from_webapp=1&amp;sender_device=pc&amp;web_id=6915518856270611973" TargetMode="External"/><Relationship Id="rId620" Type="http://schemas.openxmlformats.org/officeDocument/2006/relationships/hyperlink" Target="https://www.tiktok.com/tag/abba" TargetMode="External"/><Relationship Id="rId862" Type="http://schemas.openxmlformats.org/officeDocument/2006/relationships/hyperlink" Target="https://www.tiktok.com/@rtvenoticias/video/7044492163010399493?is_from_webapp=1&amp;sender_device=pc&amp;web_id=6915518856270611973" TargetMode="External"/><Relationship Id="rId1451" Type="http://schemas.openxmlformats.org/officeDocument/2006/relationships/hyperlink" Target="https://www.tiktok.com/tag/biden" TargetMode="External"/><Relationship Id="rId861" Type="http://schemas.openxmlformats.org/officeDocument/2006/relationships/hyperlink" Target="https://www.tiktok.com/tag/francia" TargetMode="External"/><Relationship Id="rId1210" Type="http://schemas.openxmlformats.org/officeDocument/2006/relationships/hyperlink" Target="https://www.tiktok.com/tag/rtve" TargetMode="External"/><Relationship Id="rId1452" Type="http://schemas.openxmlformats.org/officeDocument/2006/relationships/hyperlink" Target="https://www.tiktok.com/@rtvenoticias/video/7082825269693795589?is_from_webapp=1&amp;sender_device=pc&amp;web_id=6915518856270611973" TargetMode="External"/><Relationship Id="rId860" Type="http://schemas.openxmlformats.org/officeDocument/2006/relationships/hyperlink" Target="https://www.tiktok.com/@rtvenoticias/video/7044239433092107526?is_from_webapp=1&amp;sender_device=pc&amp;web_id=6915518856270611973" TargetMode="External"/><Relationship Id="rId1211" Type="http://schemas.openxmlformats.org/officeDocument/2006/relationships/hyperlink" Target="https://www.tiktok.com/@rtvenoticias/video/7071702283515399429?is_from_webapp=1&amp;sender_device=pc&amp;web_id=6915518856270611973" TargetMode="External"/><Relationship Id="rId1453" Type="http://schemas.openxmlformats.org/officeDocument/2006/relationships/hyperlink" Target="https://www.tiktok.com/tag/bucha" TargetMode="External"/><Relationship Id="rId1212" Type="http://schemas.openxmlformats.org/officeDocument/2006/relationships/hyperlink" Target="https://www.tiktok.com/tag/putin" TargetMode="External"/><Relationship Id="rId1454" Type="http://schemas.openxmlformats.org/officeDocument/2006/relationships/hyperlink" Target="https://www.tiktok.com/@rtvenoticias/video/7083153392700361989?is_from_webapp=1&amp;sender_device=pc&amp;web_id=6915518856270611973" TargetMode="External"/><Relationship Id="rId1202" Type="http://schemas.openxmlformats.org/officeDocument/2006/relationships/hyperlink" Target="https://www.tiktok.com/tag/ucraniana" TargetMode="External"/><Relationship Id="rId1444" Type="http://schemas.openxmlformats.org/officeDocument/2006/relationships/hyperlink" Target="https://www.tiktok.com/@rtvenoticias/video/7082788141525912838?is_from_webapp=1&amp;sender_device=pc&amp;web_id=6915518856270611973" TargetMode="External"/><Relationship Id="rId1203" Type="http://schemas.openxmlformats.org/officeDocument/2006/relationships/hyperlink" Target="https://www.tiktok.com/@rtvenoticias/video/7071279724244389125?is_from_webapp=1&amp;sender_device=pc&amp;web_id=6915518856270611973" TargetMode="External"/><Relationship Id="rId1445" Type="http://schemas.openxmlformats.org/officeDocument/2006/relationships/hyperlink" Target="https://www.tiktok.com/tag/testimonios" TargetMode="External"/><Relationship Id="rId1204" Type="http://schemas.openxmlformats.org/officeDocument/2006/relationships/hyperlink" Target="https://www.tiktok.com/tag/ayuso" TargetMode="External"/><Relationship Id="rId1446" Type="http://schemas.openxmlformats.org/officeDocument/2006/relationships/hyperlink" Target="https://www.tiktok.com/@rtvenoticias/video/7082795132512210181?is_from_webapp=1&amp;sender_device=pc&amp;web_id=6915518856270611973" TargetMode="External"/><Relationship Id="rId1205" Type="http://schemas.openxmlformats.org/officeDocument/2006/relationships/hyperlink" Target="https://www.tiktok.com/@rtvenoticias/video/7071307876454714629?is_from_webapp=1&amp;sender_device=pc&amp;web_id=6915518856270611973" TargetMode="External"/><Relationship Id="rId1447" Type="http://schemas.openxmlformats.org/officeDocument/2006/relationships/hyperlink" Target="https://www.tiktok.com/tag/zelenski" TargetMode="External"/><Relationship Id="rId1206" Type="http://schemas.openxmlformats.org/officeDocument/2006/relationships/hyperlink" Target="https://www.tiktok.com/tag/peace" TargetMode="External"/><Relationship Id="rId1448" Type="http://schemas.openxmlformats.org/officeDocument/2006/relationships/hyperlink" Target="https://www.tiktok.com/@rtvenoticias/video/7082795274078391558?is_from_webapp=1&amp;sender_device=pc&amp;web_id=6915518856270611973" TargetMode="External"/><Relationship Id="rId1207" Type="http://schemas.openxmlformats.org/officeDocument/2006/relationships/hyperlink" Target="https://www.tiktok.com/@rtvenoticias/video/7071328474706889990?is_from_webapp=1&amp;sender_device=pc&amp;web_id=6915518856270611973" TargetMode="External"/><Relationship Id="rId1449" Type="http://schemas.openxmlformats.org/officeDocument/2006/relationships/hyperlink" Target="https://www.tiktok.com/tag/grammy" TargetMode="External"/><Relationship Id="rId1208" Type="http://schemas.openxmlformats.org/officeDocument/2006/relationships/hyperlink" Target="https://www.tiktok.com/tag/despedidas" TargetMode="External"/><Relationship Id="rId1209" Type="http://schemas.openxmlformats.org/officeDocument/2006/relationships/hyperlink" Target="https://www.tiktok.com/@rtvenoticias/video/7071681437946219782?is_from_webapp=1&amp;sender_device=pc&amp;web_id=6915518856270611973" TargetMode="External"/><Relationship Id="rId619" Type="http://schemas.openxmlformats.org/officeDocument/2006/relationships/hyperlink" Target="https://www.tiktok.com/@rtvenoticias/video/7004053494860647685?is_from_webapp=1&amp;sender_device=pc&amp;web_id=6915518856270611973" TargetMode="External"/><Relationship Id="rId618" Type="http://schemas.openxmlformats.org/officeDocument/2006/relationships/hyperlink" Target="https://www.tiktok.com/tag/cancer" TargetMode="External"/><Relationship Id="rId613" Type="http://schemas.openxmlformats.org/officeDocument/2006/relationships/hyperlink" Target="https://www.tiktok.com/@rtvenoticias/video/7002631095191686406?is_from_webapp=1&amp;sender_device=pc&amp;web_id=6915518856270611973" TargetMode="External"/><Relationship Id="rId855" Type="http://schemas.openxmlformats.org/officeDocument/2006/relationships/hyperlink" Target="https://www.tiktok.com/tag/astronautas" TargetMode="External"/><Relationship Id="rId612" Type="http://schemas.openxmlformats.org/officeDocument/2006/relationships/hyperlink" Target="https://www.tiktok.com/tag/suiza" TargetMode="External"/><Relationship Id="rId854" Type="http://schemas.openxmlformats.org/officeDocument/2006/relationships/hyperlink" Target="https://www.tiktok.com/@rtvenoticias/video/7042643477070433541?is_from_webapp=1&amp;sender_device=pc&amp;web_id=6915518856270611973" TargetMode="External"/><Relationship Id="rId611" Type="http://schemas.openxmlformats.org/officeDocument/2006/relationships/hyperlink" Target="https://www.tiktok.com/@rtvenoticias/video/7002205024512232709?is_from_webapp=1&amp;sender_device=pc&amp;web_id=6915518856270611973" TargetMode="External"/><Relationship Id="rId853" Type="http://schemas.openxmlformats.org/officeDocument/2006/relationships/hyperlink" Target="https://www.tiktok.com/tag/actualizaci%C3%B3n" TargetMode="External"/><Relationship Id="rId610" Type="http://schemas.openxmlformats.org/officeDocument/2006/relationships/hyperlink" Target="https://www.tiktok.com/tag/videojuegos" TargetMode="External"/><Relationship Id="rId852" Type="http://schemas.openxmlformats.org/officeDocument/2006/relationships/hyperlink" Target="https://www.tiktok.com/@rtvenoticias/video/7042344337266724102?is_from_webapp=1&amp;sender_device=pc&amp;web_id=6915518856270611973" TargetMode="External"/><Relationship Id="rId617" Type="http://schemas.openxmlformats.org/officeDocument/2006/relationships/hyperlink" Target="https://www.tiktok.com/@rtvenoticias/video/7003760576040258821?is_from_webapp=1&amp;sender_device=pc&amp;web_id=6915518856270611973" TargetMode="External"/><Relationship Id="rId859" Type="http://schemas.openxmlformats.org/officeDocument/2006/relationships/hyperlink" Target="https://www.tiktok.com/tag/ni%C3%B1os" TargetMode="External"/><Relationship Id="rId616" Type="http://schemas.openxmlformats.org/officeDocument/2006/relationships/hyperlink" Target="https://www.tiktok.com/tag/lluvias" TargetMode="External"/><Relationship Id="rId858" Type="http://schemas.openxmlformats.org/officeDocument/2006/relationships/hyperlink" Target="https://www.tiktok.com/@rtvenoticias/video/7043827955927158022?is_from_webapp=1&amp;sender_device=pc&amp;web_id=6915518856270611973" TargetMode="External"/><Relationship Id="rId615" Type="http://schemas.openxmlformats.org/officeDocument/2006/relationships/hyperlink" Target="https://www.tiktok.com/@rtvenoticias/video/7003063640513400070?is_from_webapp=1&amp;sender_device=pc&amp;web_id=6915518856270611973" TargetMode="External"/><Relationship Id="rId857" Type="http://schemas.openxmlformats.org/officeDocument/2006/relationships/hyperlink" Target="https://www.tiktok.com/tag/evoluci%C3%B3n" TargetMode="External"/><Relationship Id="rId614" Type="http://schemas.openxmlformats.org/officeDocument/2006/relationships/hyperlink" Target="https://www.tiktok.com/tag/realidadvirtual" TargetMode="External"/><Relationship Id="rId856" Type="http://schemas.openxmlformats.org/officeDocument/2006/relationships/hyperlink" Target="https://www.tiktok.com/@rtvenoticias/video/7043772547418066181?is_from_webapp=1&amp;sender_device=pc&amp;web_id=6915518856270611973" TargetMode="External"/><Relationship Id="rId851" Type="http://schemas.openxmlformats.org/officeDocument/2006/relationships/hyperlink" Target="https://www.tiktok.com/tag/actriz" TargetMode="External"/><Relationship Id="rId1440" Type="http://schemas.openxmlformats.org/officeDocument/2006/relationships/hyperlink" Target="https://www.tiktok.com/@rtvenoticias/video/7082419943383256326?is_from_webapp=1&amp;sender_device=pc&amp;web_id=6915518856270611973" TargetMode="External"/><Relationship Id="rId850" Type="http://schemas.openxmlformats.org/officeDocument/2006/relationships/hyperlink" Target="https://www.tiktok.com/@rtvenoticias/video/7041985097611971846?is_from_webapp=1&amp;sender_device=pc&amp;web_id=6915518856270611973" TargetMode="External"/><Relationship Id="rId1441" Type="http://schemas.openxmlformats.org/officeDocument/2006/relationships/hyperlink" Target="https://www.tiktok.com/tag/muertos" TargetMode="External"/><Relationship Id="rId1200" Type="http://schemas.openxmlformats.org/officeDocument/2006/relationships/hyperlink" Target="https://www.tiktok.com/tag/ruso" TargetMode="External"/><Relationship Id="rId1442" Type="http://schemas.openxmlformats.org/officeDocument/2006/relationships/hyperlink" Target="https://www.tiktok.com/@rtvenoticias/video/7082744623273135366?is_from_webapp=1&amp;sender_device=pc&amp;web_id=6915518856270611973" TargetMode="External"/><Relationship Id="rId1201" Type="http://schemas.openxmlformats.org/officeDocument/2006/relationships/hyperlink" Target="https://www.tiktok.com/@rtvenoticias/video/7071235087496400134?is_from_webapp=1&amp;sender_device=pc&amp;web_id=6915518856270611973" TargetMode="External"/><Relationship Id="rId1443" Type="http://schemas.openxmlformats.org/officeDocument/2006/relationships/hyperlink" Target="https://www.tiktok.com/tag/zelenski" TargetMode="External"/><Relationship Id="rId1235" Type="http://schemas.openxmlformats.org/officeDocument/2006/relationships/hyperlink" Target="https://www.tiktok.com/@rtvenoticias/video/7073132727591079174?is_from_webapp=1&amp;sender_device=pc&amp;web_id=6915518856270611973" TargetMode="External"/><Relationship Id="rId1477" Type="http://schemas.openxmlformats.org/officeDocument/2006/relationships/hyperlink" Target="https://www.tiktok.com/@jamala_official" TargetMode="External"/><Relationship Id="rId1236" Type="http://schemas.openxmlformats.org/officeDocument/2006/relationships/hyperlink" Target="https://www.tiktok.com/tag/endurance" TargetMode="External"/><Relationship Id="rId1478" Type="http://schemas.openxmlformats.org/officeDocument/2006/relationships/hyperlink" Target="https://www.tiktok.com/@rtvenoticias/video/7083831544204283141?is_from_webapp=1&amp;sender_device=pc&amp;web_id=6915518856270611973" TargetMode="External"/><Relationship Id="rId1237" Type="http://schemas.openxmlformats.org/officeDocument/2006/relationships/hyperlink" Target="https://www.tiktok.com/@rtvenoticias/video/7073150762305457413?is_from_webapp=1&amp;sender_device=pc&amp;web_id=6915518856270611973" TargetMode="External"/><Relationship Id="rId1479" Type="http://schemas.openxmlformats.org/officeDocument/2006/relationships/hyperlink" Target="https://www.tiktok.com/tag/protecci%C3%B3n" TargetMode="External"/><Relationship Id="rId1238" Type="http://schemas.openxmlformats.org/officeDocument/2006/relationships/hyperlink" Target="https://www.tiktok.com/tag/refugiados" TargetMode="External"/><Relationship Id="rId1239" Type="http://schemas.openxmlformats.org/officeDocument/2006/relationships/hyperlink" Target="https://www.tiktok.com/@rtvenoticias/video/7073166775076097285?is_from_webapp=1&amp;sender_device=pc&amp;web_id=6915518856270611973" TargetMode="External"/><Relationship Id="rId409" Type="http://schemas.openxmlformats.org/officeDocument/2006/relationships/hyperlink" Target="https://www.tiktok.com/tag/championsleague" TargetMode="External"/><Relationship Id="rId404" Type="http://schemas.openxmlformats.org/officeDocument/2006/relationships/hyperlink" Target="https://www.tiktok.com/@rtvenoticias/video/6967003679991876870?is_from_webapp=1&amp;sender_device=pc&amp;web_id=6915518856270611973" TargetMode="External"/><Relationship Id="rId646" Type="http://schemas.openxmlformats.org/officeDocument/2006/relationships/hyperlink" Target="https://www.tiktok.com/@rtvenoticias/video/7010790975337483526?is_from_webapp=1&amp;sender_device=pc&amp;web_id=6915518856270611973" TargetMode="External"/><Relationship Id="rId888" Type="http://schemas.openxmlformats.org/officeDocument/2006/relationships/hyperlink" Target="https://www.tiktok.com/@rtvenoticias/video/7050083539517230341?is_from_webapp=1&amp;sender_device=pc&amp;web_id=6915518856270611973" TargetMode="External"/><Relationship Id="rId403" Type="http://schemas.openxmlformats.org/officeDocument/2006/relationships/hyperlink" Target="https://www.tiktok.com/@rtvenoticias/video/6966955101449653509?is_from_webapp=1&amp;sender_device=pc&amp;web_id=6915518856270611973" TargetMode="External"/><Relationship Id="rId645" Type="http://schemas.openxmlformats.org/officeDocument/2006/relationships/hyperlink" Target="https://www.tiktok.com/tag/lapalma" TargetMode="External"/><Relationship Id="rId887" Type="http://schemas.openxmlformats.org/officeDocument/2006/relationships/hyperlink" Target="https://www.tiktok.com/tag/animales" TargetMode="External"/><Relationship Id="rId402" Type="http://schemas.openxmlformats.org/officeDocument/2006/relationships/hyperlink" Target="https://www.tiktok.com/tag/eclipse" TargetMode="External"/><Relationship Id="rId644" Type="http://schemas.openxmlformats.org/officeDocument/2006/relationships/hyperlink" Target="https://www.tiktok.com/@rtvenoticias/video/7010398295143058693?is_from_webapp=1&amp;sender_device=pc&amp;web_id=6915518856270611973" TargetMode="External"/><Relationship Id="rId886" Type="http://schemas.openxmlformats.org/officeDocument/2006/relationships/hyperlink" Target="https://www.tiktok.com/@rtvenoticias/video/7049800364496899334?is_from_webapp=1&amp;sender_device=pc&amp;web_id=6915518856270611973" TargetMode="External"/><Relationship Id="rId401" Type="http://schemas.openxmlformats.org/officeDocument/2006/relationships/hyperlink" Target="https://www.tiktok.com/@rtvenoticias/video/6966736655063584005?is_from_webapp=1&amp;sender_device=pc&amp;web_id=6915518856270611973" TargetMode="External"/><Relationship Id="rId643" Type="http://schemas.openxmlformats.org/officeDocument/2006/relationships/hyperlink" Target="https://www.tiktok.com/@rtvenoticias/video/7010029074399644933?is_from_webapp=1&amp;sender_device=pc&amp;web_id=6915518856270611973" TargetMode="External"/><Relationship Id="rId885" Type="http://schemas.openxmlformats.org/officeDocument/2006/relationships/hyperlink" Target="https://www.tiktok.com/tag/regalo" TargetMode="External"/><Relationship Id="rId408" Type="http://schemas.openxmlformats.org/officeDocument/2006/relationships/hyperlink" Target="https://www.tiktok.com/@rtvenoticias/video/6967734969678433542?is_from_webapp=1&amp;sender_device=pc&amp;web_id=6915518856270611973" TargetMode="External"/><Relationship Id="rId407" Type="http://schemas.openxmlformats.org/officeDocument/2006/relationships/hyperlink" Target="https://www.tiktok.com/tag/timo" TargetMode="External"/><Relationship Id="rId649" Type="http://schemas.openxmlformats.org/officeDocument/2006/relationships/hyperlink" Target="https://www.tiktok.com/tag/lapalma" TargetMode="External"/><Relationship Id="rId406" Type="http://schemas.openxmlformats.org/officeDocument/2006/relationships/hyperlink" Target="https://www.tiktok.com/@rtvenoticias/video/6967322770044734725?is_from_webapp=1&amp;sender_device=pc&amp;web_id=6915518856270611973" TargetMode="External"/><Relationship Id="rId648" Type="http://schemas.openxmlformats.org/officeDocument/2006/relationships/hyperlink" Target="https://www.tiktok.com/@rtvenoticias/video/7011577686162164997?is_from_webapp=1&amp;sender_device=pc&amp;web_id=6915518856270611973" TargetMode="External"/><Relationship Id="rId405" Type="http://schemas.openxmlformats.org/officeDocument/2006/relationships/hyperlink" Target="https://www.tiktok.com/tag/conciencia" TargetMode="External"/><Relationship Id="rId647" Type="http://schemas.openxmlformats.org/officeDocument/2006/relationships/hyperlink" Target="https://www.tiktok.com/tag/canarias" TargetMode="External"/><Relationship Id="rId889" Type="http://schemas.openxmlformats.org/officeDocument/2006/relationships/hyperlink" Target="https://www.tiktok.com/tag/reyesmagos" TargetMode="External"/><Relationship Id="rId880" Type="http://schemas.openxmlformats.org/officeDocument/2006/relationships/hyperlink" Target="https://www.tiktok.com/@rtvenoticias/video/7049055604169624838?is_from_webapp=1&amp;sender_device=pc&amp;web_id=6915518856270611973" TargetMode="External"/><Relationship Id="rId1470" Type="http://schemas.openxmlformats.org/officeDocument/2006/relationships/hyperlink" Target="https://www.tiktok.com/@rtvenoticias/video/7083538734372687110?is_from_webapp=1&amp;sender_device=pc&amp;web_id=6915518856270611973" TargetMode="External"/><Relationship Id="rId1471" Type="http://schemas.openxmlformats.org/officeDocument/2006/relationships/hyperlink" Target="https://www.tiktok.com/tag/andriivka" TargetMode="External"/><Relationship Id="rId1230" Type="http://schemas.openxmlformats.org/officeDocument/2006/relationships/hyperlink" Target="https://www.tiktok.com/tag/refugiados" TargetMode="External"/><Relationship Id="rId1472" Type="http://schemas.openxmlformats.org/officeDocument/2006/relationships/hyperlink" Target="https://www.tiktok.com/@rtvenoticias/video/7083543876639739141?is_from_webapp=1&amp;sender_device=pc&amp;web_id=6915518856270611973" TargetMode="External"/><Relationship Id="rId400" Type="http://schemas.openxmlformats.org/officeDocument/2006/relationships/hyperlink" Target="https://www.tiktok.com/tag/alhilo" TargetMode="External"/><Relationship Id="rId642" Type="http://schemas.openxmlformats.org/officeDocument/2006/relationships/hyperlink" Target="https://www.tiktok.com/tag/volcan" TargetMode="External"/><Relationship Id="rId884" Type="http://schemas.openxmlformats.org/officeDocument/2006/relationships/hyperlink" Target="https://www.tiktok.com/@rtvenoticias/video/7049430968154836230?is_from_webapp=1&amp;sender_device=pc&amp;web_id=6915518856270611973" TargetMode="External"/><Relationship Id="rId1231" Type="http://schemas.openxmlformats.org/officeDocument/2006/relationships/hyperlink" Target="https://www.tiktok.com/@rtvenoticias/video/7072799197291990277?is_from_webapp=1&amp;sender_device=pc&amp;web_id=6915518856270611973" TargetMode="External"/><Relationship Id="rId1473" Type="http://schemas.openxmlformats.org/officeDocument/2006/relationships/hyperlink" Target="https://www.tiktok.com/tag/renta" TargetMode="External"/><Relationship Id="rId641" Type="http://schemas.openxmlformats.org/officeDocument/2006/relationships/hyperlink" Target="https://www.tiktok.com/@rtvenoticias/video/7009764268040146181?is_from_webapp=1&amp;sender_device=pc&amp;web_id=6915518856270611973" TargetMode="External"/><Relationship Id="rId883" Type="http://schemas.openxmlformats.org/officeDocument/2006/relationships/hyperlink" Target="https://www.tiktok.com/tag/expertos" TargetMode="External"/><Relationship Id="rId1232" Type="http://schemas.openxmlformats.org/officeDocument/2006/relationships/hyperlink" Target="https://www.tiktok.com/tag/biden" TargetMode="External"/><Relationship Id="rId1474" Type="http://schemas.openxmlformats.org/officeDocument/2006/relationships/hyperlink" Target="https://www.tiktok.com/@rtvenoticias/video/7083560491422960901?is_from_webapp=1&amp;sender_device=pc&amp;web_id=6915518856270611973" TargetMode="External"/><Relationship Id="rId640" Type="http://schemas.openxmlformats.org/officeDocument/2006/relationships/hyperlink" Target="https://www.tiktok.com/tag/aragami2" TargetMode="External"/><Relationship Id="rId882" Type="http://schemas.openxmlformats.org/officeDocument/2006/relationships/hyperlink" Target="https://www.tiktok.com/@rtvenoticias/video/7049081120754846982?is_from_webapp=1&amp;sender_device=pc&amp;web_id=6915518856270611973" TargetMode="External"/><Relationship Id="rId1233" Type="http://schemas.openxmlformats.org/officeDocument/2006/relationships/hyperlink" Target="https://www.tiktok.com/@rtvenoticias/video/7073103747433385222?is_from_webapp=1&amp;sender_device=pc&amp;web_id=6915518856270611973" TargetMode="External"/><Relationship Id="rId1475" Type="http://schemas.openxmlformats.org/officeDocument/2006/relationships/hyperlink" Target="https://www.tiktok.com/tag/borodyanka" TargetMode="External"/><Relationship Id="rId881" Type="http://schemas.openxmlformats.org/officeDocument/2006/relationships/hyperlink" Target="https://www.tiktok.com/tag/alcalde" TargetMode="External"/><Relationship Id="rId1234" Type="http://schemas.openxmlformats.org/officeDocument/2006/relationships/hyperlink" Target="https://www.tiktok.com/tag/polaco" TargetMode="External"/><Relationship Id="rId1476" Type="http://schemas.openxmlformats.org/officeDocument/2006/relationships/hyperlink" Target="https://www.tiktok.com/@rtvenoticias/video/7083630742495874310?is_from_webapp=1&amp;sender_device=pc&amp;web_id=6915518856270611973" TargetMode="External"/><Relationship Id="rId1224" Type="http://schemas.openxmlformats.org/officeDocument/2006/relationships/hyperlink" Target="https://www.tiktok.com/tag/presidente" TargetMode="External"/><Relationship Id="rId1466" Type="http://schemas.openxmlformats.org/officeDocument/2006/relationships/hyperlink" Target="https://www.tiktok.com/@rtvenoticias/video/7083517421121785093?is_from_webapp=1&amp;sender_device=pc&amp;web_id=6915518856270611973" TargetMode="External"/><Relationship Id="rId1225" Type="http://schemas.openxmlformats.org/officeDocument/2006/relationships/hyperlink" Target="https://www.tiktok.com/@rtvenoticias/video/7072753803216440582?is_from_webapp=1&amp;sender_device=pc&amp;web_id=6915518856270611973" TargetMode="External"/><Relationship Id="rId1467" Type="http://schemas.openxmlformats.org/officeDocument/2006/relationships/hyperlink" Target="https://www.tiktok.com/tag/mari%C3%BApol" TargetMode="External"/><Relationship Id="rId1226" Type="http://schemas.openxmlformats.org/officeDocument/2006/relationships/hyperlink" Target="https://www.tiktok.com/tag/g%C3%A9nero" TargetMode="External"/><Relationship Id="rId1468" Type="http://schemas.openxmlformats.org/officeDocument/2006/relationships/hyperlink" Target="https://www.tiktok.com/@rtvenoticias/video/7083530591202774278?is_from_webapp=1&amp;sender_device=pc&amp;web_id=6915518856270611973" TargetMode="External"/><Relationship Id="rId1227" Type="http://schemas.openxmlformats.org/officeDocument/2006/relationships/hyperlink" Target="https://www.tiktok.com/@rtvenoticias/video/7072765922011778309?is_from_webapp=1&amp;sender_device=pc&amp;web_id=6915518856270611973" TargetMode="External"/><Relationship Id="rId1469" Type="http://schemas.openxmlformats.org/officeDocument/2006/relationships/hyperlink" Target="https://www.tiktok.com/tag/dron" TargetMode="External"/><Relationship Id="rId1228" Type="http://schemas.openxmlformats.org/officeDocument/2006/relationships/hyperlink" Target="https://www.tiktok.com/tag/edificio" TargetMode="External"/><Relationship Id="rId1229" Type="http://schemas.openxmlformats.org/officeDocument/2006/relationships/hyperlink" Target="https://www.tiktok.com/@rtvenoticias/video/7072794367102127365?is_from_webapp=1&amp;sender_device=pc&amp;web_id=6915518856270611973" TargetMode="External"/><Relationship Id="rId635" Type="http://schemas.openxmlformats.org/officeDocument/2006/relationships/hyperlink" Target="https://www.tiktok.com/@rtvenoticias/video/7008656763729857797?is_from_webapp=1&amp;sender_device=pc&amp;web_id=6915518856270611973" TargetMode="External"/><Relationship Id="rId877" Type="http://schemas.openxmlformats.org/officeDocument/2006/relationships/hyperlink" Target="https://www.tiktok.com/tag/voz" TargetMode="External"/><Relationship Id="rId634" Type="http://schemas.openxmlformats.org/officeDocument/2006/relationships/hyperlink" Target="https://www.tiktok.com/tag/mujeresfuertes" TargetMode="External"/><Relationship Id="rId876" Type="http://schemas.openxmlformats.org/officeDocument/2006/relationships/hyperlink" Target="https://www.tiktok.com/@rtvenoticias/video/7047919927914712326?is_from_webapp=1&amp;sender_device=pc&amp;web_id=6915518856270611973" TargetMode="External"/><Relationship Id="rId633" Type="http://schemas.openxmlformats.org/officeDocument/2006/relationships/hyperlink" Target="https://www.tiktok.com/@rtvenoticias/video/7008174402986675461?is_from_webapp=1&amp;sender_device=pc&amp;web_id=6915518856270611973" TargetMode="External"/><Relationship Id="rId875" Type="http://schemas.openxmlformats.org/officeDocument/2006/relationships/hyperlink" Target="https://www.tiktok.com/tag/actriz" TargetMode="External"/><Relationship Id="rId632" Type="http://schemas.openxmlformats.org/officeDocument/2006/relationships/hyperlink" Target="https://www.tiktok.com/tag/afganistan" TargetMode="External"/><Relationship Id="rId874" Type="http://schemas.openxmlformats.org/officeDocument/2006/relationships/hyperlink" Target="https://www.tiktok.com/@rtvenoticias/video/7047904612388539653?is_from_webapp=1&amp;sender_device=pc&amp;web_id=6915518856270611973" TargetMode="External"/><Relationship Id="rId639" Type="http://schemas.openxmlformats.org/officeDocument/2006/relationships/hyperlink" Target="https://www.tiktok.com/@rtvenoticias/video/7009222375707249926?is_from_webapp=1&amp;sender_device=pc&amp;web_id=6915518856270611973" TargetMode="External"/><Relationship Id="rId638" Type="http://schemas.openxmlformats.org/officeDocument/2006/relationships/hyperlink" Target="https://www.tiktok.com/tag/covid19" TargetMode="External"/><Relationship Id="rId637" Type="http://schemas.openxmlformats.org/officeDocument/2006/relationships/hyperlink" Target="https://www.tiktok.com/@rtvenoticias/video/7008937799919488261?is_from_webapp=1&amp;sender_device=pc&amp;web_id=6915518856270611973" TargetMode="External"/><Relationship Id="rId879" Type="http://schemas.openxmlformats.org/officeDocument/2006/relationships/hyperlink" Target="https://www.tiktok.com/tag/entrandoal2022" TargetMode="External"/><Relationship Id="rId636" Type="http://schemas.openxmlformats.org/officeDocument/2006/relationships/hyperlink" Target="https://www.tiktok.com/tag/fashionweek" TargetMode="External"/><Relationship Id="rId878" Type="http://schemas.openxmlformats.org/officeDocument/2006/relationships/hyperlink" Target="https://www.tiktok.com/@rtvenoticias/video/7048275269299342597?is_from_webapp=1&amp;sender_device=pc&amp;web_id=6915518856270611973" TargetMode="External"/><Relationship Id="rId1460" Type="http://schemas.openxmlformats.org/officeDocument/2006/relationships/hyperlink" Target="https://www.tiktok.com/@rtvenoticias/video/7083204083506580741?is_from_webapp=1&amp;sender_device=pc&amp;web_id=6915518856270611973" TargetMode="External"/><Relationship Id="rId1461" Type="http://schemas.openxmlformats.org/officeDocument/2006/relationships/hyperlink" Target="https://www.tiktok.com/tag/zelenski" TargetMode="External"/><Relationship Id="rId631" Type="http://schemas.openxmlformats.org/officeDocument/2006/relationships/hyperlink" Target="https://www.tiktok.com/@rtvenoticias/video/7007845470181543173?is_from_webapp=1&amp;sender_device=pc&amp;web_id=6915518856270611973" TargetMode="External"/><Relationship Id="rId873" Type="http://schemas.openxmlformats.org/officeDocument/2006/relationships/hyperlink" Target="https://www.tiktok.com/tag/sat%C3%A9lites" TargetMode="External"/><Relationship Id="rId1220" Type="http://schemas.openxmlformats.org/officeDocument/2006/relationships/hyperlink" Target="https://www.tiktok.com/tag/tropas" TargetMode="External"/><Relationship Id="rId1462" Type="http://schemas.openxmlformats.org/officeDocument/2006/relationships/hyperlink" Target="https://www.tiktok.com/@rtvenoticias/video/7083453312678366470?is_from_webapp=1&amp;sender_device=pc&amp;web_id=6915518856270611973" TargetMode="External"/><Relationship Id="rId630" Type="http://schemas.openxmlformats.org/officeDocument/2006/relationships/hyperlink" Target="https://www.tiktok.com/tag/11s" TargetMode="External"/><Relationship Id="rId872" Type="http://schemas.openxmlformats.org/officeDocument/2006/relationships/hyperlink" Target="https://www.tiktok.com/@rtvenoticias/video/7047560605728836869?is_from_webapp=1&amp;sender_device=pc&amp;web_id=6915518856270611973" TargetMode="External"/><Relationship Id="rId1221" Type="http://schemas.openxmlformats.org/officeDocument/2006/relationships/hyperlink" Target="https://www.tiktok.com/@rtvenoticias/video/7072439621967170822?is_from_webapp=1&amp;sender_device=pc&amp;web_id=6915518856270611973" TargetMode="External"/><Relationship Id="rId1463" Type="http://schemas.openxmlformats.org/officeDocument/2006/relationships/hyperlink" Target="https://www.tiktok.com/tag/francia" TargetMode="External"/><Relationship Id="rId871" Type="http://schemas.openxmlformats.org/officeDocument/2006/relationships/hyperlink" Target="https://www.tiktok.com/tag/paseo" TargetMode="External"/><Relationship Id="rId1222" Type="http://schemas.openxmlformats.org/officeDocument/2006/relationships/hyperlink" Target="https://www.tiktok.com/tag/putin" TargetMode="External"/><Relationship Id="rId1464" Type="http://schemas.openxmlformats.org/officeDocument/2006/relationships/hyperlink" Target="https://www.tiktok.com/@rtvenoticias/video/7083466944904482053?is_from_webapp=1&amp;sender_device=pc&amp;web_id=6915518856270611973" TargetMode="External"/><Relationship Id="rId870" Type="http://schemas.openxmlformats.org/officeDocument/2006/relationships/hyperlink" Target="https://www.tiktok.com/@rtvenoticias/video/7047178479653145861?is_from_webapp=1&amp;sender_device=pc&amp;web_id=6915518856270611973" TargetMode="External"/><Relationship Id="rId1223" Type="http://schemas.openxmlformats.org/officeDocument/2006/relationships/hyperlink" Target="https://www.tiktok.com/@rtvenoticias/video/7072710770806574342?is_from_webapp=1&amp;sender_device=pc&amp;web_id=6915518856270611973" TargetMode="External"/><Relationship Id="rId1465" Type="http://schemas.openxmlformats.org/officeDocument/2006/relationships/hyperlink" Target="https://www.tiktok.com/tag/rebeli%C3%B3n" TargetMode="External"/><Relationship Id="rId1411" Type="http://schemas.openxmlformats.org/officeDocument/2006/relationships/hyperlink" Target="https://www.tiktok.com/tag/enportada" TargetMode="External"/><Relationship Id="rId1412" Type="http://schemas.openxmlformats.org/officeDocument/2006/relationships/hyperlink" Target="https://www.tiktok.com/@rtvenoticias/video/7080935145842232581?is_from_webapp=1&amp;sender_device=pc&amp;web_id=6915518856270611973" TargetMode="External"/><Relationship Id="rId1413" Type="http://schemas.openxmlformats.org/officeDocument/2006/relationships/hyperlink" Target="https://www.tiktok.com/tag/extutelada" TargetMode="External"/><Relationship Id="rId1414" Type="http://schemas.openxmlformats.org/officeDocument/2006/relationships/hyperlink" Target="https://www.tiktok.com/@rtvenoticias/video/7080941676037967110?is_from_webapp=1&amp;sender_device=pc&amp;web_id=6915518856270611973" TargetMode="External"/><Relationship Id="rId1415" Type="http://schemas.openxmlformats.org/officeDocument/2006/relationships/hyperlink" Target="https://www.tiktok.com/tag/centrosdemenores" TargetMode="External"/><Relationship Id="rId1416" Type="http://schemas.openxmlformats.org/officeDocument/2006/relationships/hyperlink" Target="https://www.tiktok.com/@rtvenoticias/video/7080954749251538181?is_from_webapp=1&amp;sender_device=pc&amp;web_id=6915518856270611973" TargetMode="External"/><Relationship Id="rId1417" Type="http://schemas.openxmlformats.org/officeDocument/2006/relationships/hyperlink" Target="https://www.tiktok.com/tag/d%C3%ADa" TargetMode="External"/><Relationship Id="rId1418" Type="http://schemas.openxmlformats.org/officeDocument/2006/relationships/hyperlink" Target="https://www.tiktok.com/@rtvenoticias/video/7081249979636993285?is_from_webapp=1&amp;sender_device=pc&amp;web_id=6915518856270611973" TargetMode="External"/><Relationship Id="rId1419" Type="http://schemas.openxmlformats.org/officeDocument/2006/relationships/hyperlink" Target="https://www.tiktok.com/tag/brucewillis" TargetMode="External"/><Relationship Id="rId829" Type="http://schemas.openxmlformats.org/officeDocument/2006/relationships/hyperlink" Target="https://www.tiktok.com/tag/chess" TargetMode="External"/><Relationship Id="rId828" Type="http://schemas.openxmlformats.org/officeDocument/2006/relationships/hyperlink" Target="https://www.tiktok.com/@rtvenoticias/video/7037919170175962374?is_from_webapp=1&amp;sender_device=pc&amp;web_id=6915518856270611973" TargetMode="External"/><Relationship Id="rId827" Type="http://schemas.openxmlformats.org/officeDocument/2006/relationships/hyperlink" Target="https://www.tiktok.com/tag/pol%C3%A9mica" TargetMode="External"/><Relationship Id="rId822" Type="http://schemas.openxmlformats.org/officeDocument/2006/relationships/hyperlink" Target="https://www.tiktok.com/@rtvenoticias/video/7037150678099283205?is_from_webapp=1&amp;sender_device=pc&amp;web_id=6915518856270611973" TargetMode="External"/><Relationship Id="rId821" Type="http://schemas.openxmlformats.org/officeDocument/2006/relationships/hyperlink" Target="https://www.tiktok.com/tag/italia" TargetMode="External"/><Relationship Id="rId820" Type="http://schemas.openxmlformats.org/officeDocument/2006/relationships/hyperlink" Target="https://www.tiktok.com/@rtvenoticias/video/7037146041736563973?is_from_webapp=1&amp;sender_device=pc&amp;web_id=6915518856270611973" TargetMode="External"/><Relationship Id="rId826" Type="http://schemas.openxmlformats.org/officeDocument/2006/relationships/hyperlink" Target="https://www.tiktok.com/@rtvenoticias/video/7037515258264620294?is_from_webapp=1&amp;sender_device=pc&amp;web_id=6915518856270611973" TargetMode="External"/><Relationship Id="rId825" Type="http://schemas.openxmlformats.org/officeDocument/2006/relationships/hyperlink" Target="https://www.tiktok.com/tag/teor%C3%ADas" TargetMode="External"/><Relationship Id="rId824" Type="http://schemas.openxmlformats.org/officeDocument/2006/relationships/hyperlink" Target="https://www.tiktok.com/@rtvenoticias/video/7037437922697661701?is_from_webapp=1&amp;sender_device=pc&amp;web_id=6915518856270611973" TargetMode="External"/><Relationship Id="rId823" Type="http://schemas.openxmlformats.org/officeDocument/2006/relationships/hyperlink" Target="https://www.tiktok.com/tag/paro" TargetMode="External"/><Relationship Id="rId1410" Type="http://schemas.openxmlformats.org/officeDocument/2006/relationships/hyperlink" Target="https://www.tiktok.com/@rtvenoticias/video/7080927370533686533?is_from_webapp=1&amp;sender_device=pc&amp;web_id=6915518856270611973" TargetMode="External"/><Relationship Id="rId1400" Type="http://schemas.openxmlformats.org/officeDocument/2006/relationships/hyperlink" Target="https://www.tiktok.com/@rtvenoticias/video/7080573222286019845?is_from_webapp=1&amp;sender_device=pc&amp;web_id=6915518856270611973" TargetMode="External"/><Relationship Id="rId1401" Type="http://schemas.openxmlformats.org/officeDocument/2006/relationships/hyperlink" Target="https://www.tiktok.com/tag/rtve" TargetMode="External"/><Relationship Id="rId1402" Type="http://schemas.openxmlformats.org/officeDocument/2006/relationships/hyperlink" Target="https://www.tiktok.com/@rtvenoticias/video/7080573373570370822?is_from_webapp=1&amp;sender_device=pc&amp;web_id=6915518856270611973" TargetMode="External"/><Relationship Id="rId1403" Type="http://schemas.openxmlformats.org/officeDocument/2006/relationships/hyperlink" Target="https://www.tiktok.com/tag/willsmith" TargetMode="External"/><Relationship Id="rId1404" Type="http://schemas.openxmlformats.org/officeDocument/2006/relationships/hyperlink" Target="https://www.tiktok.com/@rtvenoticias/video/7080575004043250949?is_from_webapp=1&amp;sender_device=pc&amp;web_id=6915518856270611973" TargetMode="External"/><Relationship Id="rId1405" Type="http://schemas.openxmlformats.org/officeDocument/2006/relationships/hyperlink" Target="https://www.tiktok.com/tag/diputada" TargetMode="External"/><Relationship Id="rId1406" Type="http://schemas.openxmlformats.org/officeDocument/2006/relationships/hyperlink" Target="https://www.tiktok.com/@rtvenoticias/video/7080857998456835334?is_from_webapp=1&amp;sender_device=pc&amp;web_id=6915518856270611973" TargetMode="External"/><Relationship Id="rId1407" Type="http://schemas.openxmlformats.org/officeDocument/2006/relationships/hyperlink" Target="https://www.tiktok.com/tag/hielo" TargetMode="External"/><Relationship Id="rId819" Type="http://schemas.openxmlformats.org/officeDocument/2006/relationships/hyperlink" Target="https://www.tiktok.com/tag/nuevayork" TargetMode="External"/><Relationship Id="rId1408" Type="http://schemas.openxmlformats.org/officeDocument/2006/relationships/hyperlink" Target="https://www.tiktok.com/@rtvenoticias/video/7080911265786236166?is_from_webapp=1&amp;sender_device=pc&amp;web_id=6915518856270611973" TargetMode="External"/><Relationship Id="rId818" Type="http://schemas.openxmlformats.org/officeDocument/2006/relationships/hyperlink" Target="https://www.tiktok.com/@rtvenoticias/video/7037138922232679685?is_from_webapp=1&amp;sender_device=pc&amp;web_id=6915518856270611973" TargetMode="External"/><Relationship Id="rId1409" Type="http://schemas.openxmlformats.org/officeDocument/2006/relationships/hyperlink" Target="https://www.tiktok.com/tag/tropasrusas" TargetMode="External"/><Relationship Id="rId817" Type="http://schemas.openxmlformats.org/officeDocument/2006/relationships/hyperlink" Target="https://www.tiktok.com/tag/diamundialcontraelsida" TargetMode="External"/><Relationship Id="rId816" Type="http://schemas.openxmlformats.org/officeDocument/2006/relationships/hyperlink" Target="https://www.tiktok.com/@rtvenoticias/video/7036775383974300934?is_from_webapp=1&amp;sender_device=pc&amp;web_id=6915518856270611973" TargetMode="External"/><Relationship Id="rId811" Type="http://schemas.openxmlformats.org/officeDocument/2006/relationships/hyperlink" Target="https://www.tiktok.com/tag/aprendecontiktok" TargetMode="External"/><Relationship Id="rId810" Type="http://schemas.openxmlformats.org/officeDocument/2006/relationships/hyperlink" Target="https://www.tiktok.com/@rtvenoticias/video/7035649762552483078?is_from_webapp=1&amp;sender_device=pc&amp;web_id=6915518856270611973" TargetMode="External"/><Relationship Id="rId815" Type="http://schemas.openxmlformats.org/officeDocument/2006/relationships/hyperlink" Target="https://www.tiktok.com/tag/alexiaputellas" TargetMode="External"/><Relationship Id="rId814" Type="http://schemas.openxmlformats.org/officeDocument/2006/relationships/hyperlink" Target="https://www.tiktok.com/@rtvenoticias/video/7036396744233585926?is_from_webapp=1&amp;sender_device=pc&amp;web_id=6915518856270611973" TargetMode="External"/><Relationship Id="rId813" Type="http://schemas.openxmlformats.org/officeDocument/2006/relationships/hyperlink" Target="https://www.tiktok.com/tag/almudenagrandes" TargetMode="External"/><Relationship Id="rId812" Type="http://schemas.openxmlformats.org/officeDocument/2006/relationships/hyperlink" Target="https://www.tiktok.com/@rtvenoticias/video/7036020820950404358?is_from_webapp=1&amp;sender_device=pc&amp;web_id=6915518856270611973" TargetMode="External"/><Relationship Id="rId1433" Type="http://schemas.openxmlformats.org/officeDocument/2006/relationships/hyperlink" Target="https://www.tiktok.com/tag/ipc" TargetMode="External"/><Relationship Id="rId1434" Type="http://schemas.openxmlformats.org/officeDocument/2006/relationships/hyperlink" Target="https://www.tiktok.com/@rtvenoticias/video/7081956162148568326?is_from_webapp=1&amp;sender_device=pc&amp;web_id=6915518856270611973" TargetMode="External"/><Relationship Id="rId1435" Type="http://schemas.openxmlformats.org/officeDocument/2006/relationships/hyperlink" Target="https://www.tiktok.com/tag/zelenski" TargetMode="External"/><Relationship Id="rId1436" Type="http://schemas.openxmlformats.org/officeDocument/2006/relationships/hyperlink" Target="https://www.tiktok.com/@rtvenoticias/video/7082032306793336070?is_from_webapp=1&amp;sender_device=pc&amp;web_id=6915518856270611973" TargetMode="External"/><Relationship Id="rId1437" Type="http://schemas.openxmlformats.org/officeDocument/2006/relationships/hyperlink" Target="https://www.tiktok.com/tag/rehenes" TargetMode="External"/><Relationship Id="rId1438" Type="http://schemas.openxmlformats.org/officeDocument/2006/relationships/hyperlink" Target="https://www.tiktok.com/@rtvenoticias/video/7082339494514461957?is_from_webapp=1&amp;sender_device=pc&amp;web_id=6915518856270611973" TargetMode="External"/><Relationship Id="rId1439" Type="http://schemas.openxmlformats.org/officeDocument/2006/relationships/hyperlink" Target="https://www.tiktok.com/tag/bucha" TargetMode="External"/><Relationship Id="rId609" Type="http://schemas.openxmlformats.org/officeDocument/2006/relationships/hyperlink" Target="https://www.tiktok.com/@rtvenoticias/video/7001782834490772742?is_from_webapp=1&amp;sender_device=pc&amp;web_id=6915518856270611973" TargetMode="External"/><Relationship Id="rId608" Type="http://schemas.openxmlformats.org/officeDocument/2006/relationships/hyperlink" Target="https://www.tiktok.com/tag/aprendeentiktok" TargetMode="External"/><Relationship Id="rId607" Type="http://schemas.openxmlformats.org/officeDocument/2006/relationships/hyperlink" Target="https://www.tiktok.com/@rtvenoticias/video/7001523621055253765?is_from_webapp=1&amp;sender_device=pc&amp;web_id=6915518856270611973" TargetMode="External"/><Relationship Id="rId849" Type="http://schemas.openxmlformats.org/officeDocument/2006/relationships/hyperlink" Target="https://www.tiktok.com/tag/afectada" TargetMode="External"/><Relationship Id="rId602" Type="http://schemas.openxmlformats.org/officeDocument/2006/relationships/hyperlink" Target="https://www.tiktok.com/@rtvenoticias/video/7000458524673232134?is_from_webapp=1&amp;sender_device=pc&amp;web_id=6915518856270611973" TargetMode="External"/><Relationship Id="rId844" Type="http://schemas.openxmlformats.org/officeDocument/2006/relationships/hyperlink" Target="https://www.tiktok.com/@rtvenoticias/video/7041897615591476485?is_from_webapp=1&amp;sender_device=pc&amp;web_id=6915518856270611973" TargetMode="External"/><Relationship Id="rId601" Type="http://schemas.openxmlformats.org/officeDocument/2006/relationships/hyperlink" Target="https://www.tiktok.com/tag/juegosparalimpicos" TargetMode="External"/><Relationship Id="rId843" Type="http://schemas.openxmlformats.org/officeDocument/2006/relationships/hyperlink" Target="https://www.tiktok.com/tag/volc%C3%A1n" TargetMode="External"/><Relationship Id="rId600" Type="http://schemas.openxmlformats.org/officeDocument/2006/relationships/hyperlink" Target="https://www.tiktok.com/@rtvenoticias/video/7000104489319550213?is_from_webapp=1&amp;sender_device=pc&amp;web_id=6915518856270611973" TargetMode="External"/><Relationship Id="rId842" Type="http://schemas.openxmlformats.org/officeDocument/2006/relationships/hyperlink" Target="https://www.tiktok.com/@rtvenoticias/video/7041594958222085382?is_from_webapp=1&amp;sender_device=pc&amp;web_id=6915518856270611973" TargetMode="External"/><Relationship Id="rId841" Type="http://schemas.openxmlformats.org/officeDocument/2006/relationships/hyperlink" Target="https://www.tiktok.com/tag/rajoy" TargetMode="External"/><Relationship Id="rId606" Type="http://schemas.openxmlformats.org/officeDocument/2006/relationships/hyperlink" Target="https://www.tiktok.com/tag/australia" TargetMode="External"/><Relationship Id="rId848" Type="http://schemas.openxmlformats.org/officeDocument/2006/relationships/hyperlink" Target="https://www.tiktok.com/@rtvenoticias/video/7041971747247230214?is_from_webapp=1&amp;sender_device=pc&amp;web_id=6915518856270611973" TargetMode="External"/><Relationship Id="rId605" Type="http://schemas.openxmlformats.org/officeDocument/2006/relationships/hyperlink" Target="https://www.tiktok.com/@rtvenoticias/video/7000876516632448261?is_from_webapp=1&amp;sender_device=pc&amp;web_id=6915518856270611973" TargetMode="External"/><Relationship Id="rId847" Type="http://schemas.openxmlformats.org/officeDocument/2006/relationships/hyperlink" Target="https://www.tiktok.com/tag/cr%C3%A1ter" TargetMode="External"/><Relationship Id="rId604" Type="http://schemas.openxmlformats.org/officeDocument/2006/relationships/hyperlink" Target="https://www.tiktok.com/@rtvenoticias/video/7000851479506472197?is_from_webapp=1&amp;sender_device=pc&amp;web_id=6915518856270611973" TargetMode="External"/><Relationship Id="rId846" Type="http://schemas.openxmlformats.org/officeDocument/2006/relationships/hyperlink" Target="https://www.tiktok.com/@rtvenoticias/video/7041960316997029125?is_from_webapp=1&amp;sender_device=pc&amp;web_id=6915518856270611973" TargetMode="External"/><Relationship Id="rId603" Type="http://schemas.openxmlformats.org/officeDocument/2006/relationships/hyperlink" Target="https://www.tiktok.com/tag/medusas" TargetMode="External"/><Relationship Id="rId845" Type="http://schemas.openxmlformats.org/officeDocument/2006/relationships/hyperlink" Target="https://www.tiktok.com/tag/pp" TargetMode="External"/><Relationship Id="rId840" Type="http://schemas.openxmlformats.org/officeDocument/2006/relationships/hyperlink" Target="https://www.tiktok.com/@rtvenoticias/video/7041241170462149894?is_from_webapp=1&amp;sender_device=pc&amp;web_id=6915518856270611973" TargetMode="External"/><Relationship Id="rId1430" Type="http://schemas.openxmlformats.org/officeDocument/2006/relationships/hyperlink" Target="https://www.tiktok.com/@rtvenoticias/video/7081711111648726277?is_from_webapp=1&amp;sender_device=pc&amp;web_id=6915518856270611973" TargetMode="External"/><Relationship Id="rId1431" Type="http://schemas.openxmlformats.org/officeDocument/2006/relationships/hyperlink" Target="https://www.tiktok.com/tag/pablocasado" TargetMode="External"/><Relationship Id="rId1432" Type="http://schemas.openxmlformats.org/officeDocument/2006/relationships/hyperlink" Target="https://www.tiktok.com/@rtvenoticias/video/7081913905106226437?is_from_webapp=1&amp;sender_device=pc&amp;web_id=6915518856270611973" TargetMode="External"/><Relationship Id="rId1422" Type="http://schemas.openxmlformats.org/officeDocument/2006/relationships/hyperlink" Target="https://www.tiktok.com/@rtvenoticias/video/7081348110206782725?is_from_webapp=1&amp;sender_device=pc&amp;web_id=6915518856270611973" TargetMode="External"/><Relationship Id="rId1423" Type="http://schemas.openxmlformats.org/officeDocument/2006/relationships/hyperlink" Target="https://www.tiktok.com/tag/informaci%C3%B3n" TargetMode="External"/><Relationship Id="rId1424" Type="http://schemas.openxmlformats.org/officeDocument/2006/relationships/hyperlink" Target="https://www.tiktok.com/@rtvenoticias/video/7081614063742012678?is_from_webapp=1&amp;sender_device=pc&amp;web_id=6915518856270611973" TargetMode="External"/><Relationship Id="rId1425" Type="http://schemas.openxmlformats.org/officeDocument/2006/relationships/hyperlink" Target="https://www.tiktok.com/tag/rusia" TargetMode="External"/><Relationship Id="rId1426" Type="http://schemas.openxmlformats.org/officeDocument/2006/relationships/hyperlink" Target="https://www.tiktok.com/@rtvenoticias/video/7081664835938782469?is_from_webapp=1&amp;sender_device=pc&amp;web_id=6915518856270611973" TargetMode="External"/><Relationship Id="rId1427" Type="http://schemas.openxmlformats.org/officeDocument/2006/relationships/hyperlink" Target="https://www.tiktok.com/tag/periodista" TargetMode="External"/><Relationship Id="rId1428" Type="http://schemas.openxmlformats.org/officeDocument/2006/relationships/hyperlink" Target="https://www.tiktok.com/@rtvenoticias/video/7081681779093949702?is_from_webapp=1&amp;sender_device=pc&amp;web_id=6915518856270611973" TargetMode="External"/><Relationship Id="rId1429" Type="http://schemas.openxmlformats.org/officeDocument/2006/relationships/hyperlink" Target="https://www.tiktok.com/tag/normativa" TargetMode="External"/><Relationship Id="rId839" Type="http://schemas.openxmlformats.org/officeDocument/2006/relationships/hyperlink" Target="https://www.tiktok.com/tag/ver%C3%B3nicaforqu%C3%A9" TargetMode="External"/><Relationship Id="rId838" Type="http://schemas.openxmlformats.org/officeDocument/2006/relationships/hyperlink" Target="https://www.tiktok.com/@rtvenoticias/video/7041232761184652550?is_from_webapp=1&amp;sender_device=pc&amp;web_id=6915518856270611973" TargetMode="External"/><Relationship Id="rId833" Type="http://schemas.openxmlformats.org/officeDocument/2006/relationships/hyperlink" Target="https://www.tiktok.com/tag/lahoradela1" TargetMode="External"/><Relationship Id="rId832" Type="http://schemas.openxmlformats.org/officeDocument/2006/relationships/hyperlink" Target="https://www.tiktok.com/@rtvenoticias/video/7038928869654646021?is_from_webapp=1&amp;sender_device=pc&amp;web_id=6915518856270611973" TargetMode="External"/><Relationship Id="rId831" Type="http://schemas.openxmlformats.org/officeDocument/2006/relationships/hyperlink" Target="https://www.tiktok.com/tag/arte" TargetMode="External"/><Relationship Id="rId830" Type="http://schemas.openxmlformats.org/officeDocument/2006/relationships/hyperlink" Target="https://www.tiktok.com/@rtvenoticias/video/7038247932059061509?is_from_webapp=1&amp;sender_device=pc&amp;web_id=6915518856270611973" TargetMode="External"/><Relationship Id="rId837" Type="http://schemas.openxmlformats.org/officeDocument/2006/relationships/hyperlink" Target="https://www.tiktok.com/tag/zoomnet" TargetMode="External"/><Relationship Id="rId836" Type="http://schemas.openxmlformats.org/officeDocument/2006/relationships/hyperlink" Target="https://www.tiktok.com/@rtvenoticias/video/7040881687143746822?is_from_webapp=1&amp;sender_device=pc&amp;web_id=6915518856270611973" TargetMode="External"/><Relationship Id="rId835" Type="http://schemas.openxmlformats.org/officeDocument/2006/relationships/hyperlink" Target="https://www.tiktok.com/tag/barcelona" TargetMode="External"/><Relationship Id="rId834" Type="http://schemas.openxmlformats.org/officeDocument/2006/relationships/hyperlink" Target="https://www.tiktok.com/@rtvenoticias/video/7039450255754104070?is_from_webapp=1&amp;sender_device=pc&amp;web_id=6915518856270611973" TargetMode="External"/><Relationship Id="rId1420" Type="http://schemas.openxmlformats.org/officeDocument/2006/relationships/hyperlink" Target="https://www.tiktok.com/@rtvenoticias/video/7081325065383595269?is_from_webapp=1&amp;sender_device=pc&amp;web_id=6915518856270611973" TargetMode="External"/><Relationship Id="rId1421" Type="http://schemas.openxmlformats.org/officeDocument/2006/relationships/hyperlink" Target="https://www.tiktok.com/tag/cultura" TargetMode="External"/><Relationship Id="rId1059" Type="http://schemas.openxmlformats.org/officeDocument/2006/relationships/hyperlink" Target="https://www.tiktok.com/tag/sanvalentin" TargetMode="External"/><Relationship Id="rId228" Type="http://schemas.openxmlformats.org/officeDocument/2006/relationships/hyperlink" Target="https://www.tiktok.com/@rtvenoticias/video/6949560716059839750?is_from_webapp=1&amp;sender_device=pc&amp;web_id=6915518856270611973" TargetMode="External"/><Relationship Id="rId227" Type="http://schemas.openxmlformats.org/officeDocument/2006/relationships/hyperlink" Target="https://www.tiktok.com/tag/coronavirus" TargetMode="External"/><Relationship Id="rId469" Type="http://schemas.openxmlformats.org/officeDocument/2006/relationships/hyperlink" Target="https://www.tiktok.com/@rtvenoticias/video/6974469564071415046?is_from_webapp=1&amp;sender_device=pc&amp;web_id=6915518856270611973" TargetMode="External"/><Relationship Id="rId226" Type="http://schemas.openxmlformats.org/officeDocument/2006/relationships/hyperlink" Target="https://www.tiktok.com/@rtvenoticias/video/6949490257368780038?is_from_webapp=1&amp;sender_device=pc&amp;web_id=6915518856270611973" TargetMode="External"/><Relationship Id="rId468" Type="http://schemas.openxmlformats.org/officeDocument/2006/relationships/hyperlink" Target="https://www.tiktok.com/tag/sabiasque" TargetMode="External"/><Relationship Id="rId225" Type="http://schemas.openxmlformats.org/officeDocument/2006/relationships/hyperlink" Target="https://www.tiktok.com/tag/vacunacovid19" TargetMode="External"/><Relationship Id="rId467" Type="http://schemas.openxmlformats.org/officeDocument/2006/relationships/hyperlink" Target="https://www.tiktok.com/@rtvenoticias/video/6974125650160389381?is_from_webapp=1&amp;sender_device=pc&amp;web_id=6915518856270611973" TargetMode="External"/><Relationship Id="rId1290" Type="http://schemas.openxmlformats.org/officeDocument/2006/relationships/hyperlink" Target="https://www.tiktok.com/@rtvenoticias/video/7075364435426118917?is_from_webapp=1&amp;sender_device=pc&amp;web_id=6915518856270611973" TargetMode="External"/><Relationship Id="rId1291" Type="http://schemas.openxmlformats.org/officeDocument/2006/relationships/hyperlink" Target="https://www.tiktok.com/tag/torreeiffel" TargetMode="External"/><Relationship Id="rId229" Type="http://schemas.openxmlformats.org/officeDocument/2006/relationships/hyperlink" Target="https://www.tiktok.com/tag/eselclasico" TargetMode="External"/><Relationship Id="rId1050" Type="http://schemas.openxmlformats.org/officeDocument/2006/relationships/hyperlink" Target="https://www.tiktok.com/@rtvenoticias/video/7064260290828864773?is_from_webapp=1&amp;sender_device=pc&amp;web_id=6915518856270611973" TargetMode="External"/><Relationship Id="rId1292" Type="http://schemas.openxmlformats.org/officeDocument/2006/relationships/hyperlink" Target="https://www.tiktok.com/@rtvenoticias/video/7075385693479931142?is_from_webapp=1&amp;sender_device=pc&amp;web_id=6915518856270611973" TargetMode="External"/><Relationship Id="rId220" Type="http://schemas.openxmlformats.org/officeDocument/2006/relationships/hyperlink" Target="https://www.tiktok.com/@rtvenoticias/video/6948866909882289413?is_from_webapp=1&amp;sender_device=pc&amp;web_id=6915518856270611973" TargetMode="External"/><Relationship Id="rId462" Type="http://schemas.openxmlformats.org/officeDocument/2006/relationships/hyperlink" Target="https://www.tiktok.com/tag/euro2020" TargetMode="External"/><Relationship Id="rId1051" Type="http://schemas.openxmlformats.org/officeDocument/2006/relationships/hyperlink" Target="https://www.tiktok.com/tag/vuelos" TargetMode="External"/><Relationship Id="rId1293" Type="http://schemas.openxmlformats.org/officeDocument/2006/relationships/hyperlink" Target="https://www.tiktok.com/tag/kiev" TargetMode="External"/><Relationship Id="rId461" Type="http://schemas.openxmlformats.org/officeDocument/2006/relationships/hyperlink" Target="https://www.tiktok.com/@rtvenoticias/video/6973318172434795782?is_from_webapp=1&amp;sender_device=pc&amp;web_id=6915518856270611973" TargetMode="External"/><Relationship Id="rId1052" Type="http://schemas.openxmlformats.org/officeDocument/2006/relationships/hyperlink" Target="https://www.tiktok.com/@rtvenoticias/video/7064274587390872837?is_from_webapp=1&amp;sender_device=pc&amp;web_id=6915518856270611973" TargetMode="External"/><Relationship Id="rId1294" Type="http://schemas.openxmlformats.org/officeDocument/2006/relationships/hyperlink" Target="https://www.tiktok.com/@rtvenoticias/video/7075691712395382021?is_from_webapp=1&amp;sender_device=pc&amp;web_id=6915518856270611973" TargetMode="External"/><Relationship Id="rId460" Type="http://schemas.openxmlformats.org/officeDocument/2006/relationships/hyperlink" Target="https://www.tiktok.com/tag/aprendecontiktok" TargetMode="External"/><Relationship Id="rId1053" Type="http://schemas.openxmlformats.org/officeDocument/2006/relationships/hyperlink" Target="https://www.tiktok.com/tag/nuevazelanda" TargetMode="External"/><Relationship Id="rId1295" Type="http://schemas.openxmlformats.org/officeDocument/2006/relationships/hyperlink" Target="https://www.tiktok.com/tag/gobierno" TargetMode="External"/><Relationship Id="rId1054" Type="http://schemas.openxmlformats.org/officeDocument/2006/relationships/hyperlink" Target="https://www.tiktok.com/@rtvenoticias/video/7064354154184969478?is_from_webapp=1&amp;sender_device=pc&amp;web_id=6915518856270611973" TargetMode="External"/><Relationship Id="rId1296" Type="http://schemas.openxmlformats.org/officeDocument/2006/relationships/hyperlink" Target="https://www.tiktok.com/@rtvenoticias/video/7075724302338772230?is_from_webapp=1&amp;sender_device=pc&amp;web_id=6915518856270611973" TargetMode="External"/><Relationship Id="rId224" Type="http://schemas.openxmlformats.org/officeDocument/2006/relationships/hyperlink" Target="https://www.tiktok.com/@rtvenoticias/video/6949191179066002694?is_from_webapp=1&amp;sender_device=pc&amp;web_id=6915518856270611973" TargetMode="External"/><Relationship Id="rId466" Type="http://schemas.openxmlformats.org/officeDocument/2006/relationships/hyperlink" Target="https://www.tiktok.com/tag/euro2020" TargetMode="External"/><Relationship Id="rId1055" Type="http://schemas.openxmlformats.org/officeDocument/2006/relationships/hyperlink" Target="https://www.tiktok.com/tag/pp" TargetMode="External"/><Relationship Id="rId1297" Type="http://schemas.openxmlformats.org/officeDocument/2006/relationships/hyperlink" Target="https://www.tiktok.com/tag/zelenski" TargetMode="External"/><Relationship Id="rId223" Type="http://schemas.openxmlformats.org/officeDocument/2006/relationships/hyperlink" Target="https://www.tiktok.com/tag/guardiacivil" TargetMode="External"/><Relationship Id="rId465" Type="http://schemas.openxmlformats.org/officeDocument/2006/relationships/hyperlink" Target="https://www.tiktok.com/@rtvenoticias/video/6973703829074300166?is_from_webapp=1&amp;sender_device=pc&amp;web_id=6915518856270611973" TargetMode="External"/><Relationship Id="rId1056" Type="http://schemas.openxmlformats.org/officeDocument/2006/relationships/hyperlink" Target="https://www.tiktok.com/@rtvenoticias/video/7064623497904950534?is_from_webapp=1&amp;sender_device=pc&amp;web_id=6915518856270611973" TargetMode="External"/><Relationship Id="rId1298" Type="http://schemas.openxmlformats.org/officeDocument/2006/relationships/hyperlink" Target="https://www.tiktok.com/@rtvenoticias/video/7075753329535634693?is_from_webapp=1&amp;sender_device=pc&amp;web_id=6915518856270611973" TargetMode="External"/><Relationship Id="rId222" Type="http://schemas.openxmlformats.org/officeDocument/2006/relationships/hyperlink" Target="https://www.tiktok.com/@rtvenoticias/video/6948884914951572742?is_from_webapp=1&amp;sender_device=pc&amp;web_id=6915518856270611973" TargetMode="External"/><Relationship Id="rId464" Type="http://schemas.openxmlformats.org/officeDocument/2006/relationships/hyperlink" Target="https://www.tiktok.com/tag/zoomnet" TargetMode="External"/><Relationship Id="rId1057" Type="http://schemas.openxmlformats.org/officeDocument/2006/relationships/hyperlink" Target="https://www.tiktok.com/tag/sanvalentin" TargetMode="External"/><Relationship Id="rId1299" Type="http://schemas.openxmlformats.org/officeDocument/2006/relationships/hyperlink" Target="https://www.tiktok.com/tag/terremoto" TargetMode="External"/><Relationship Id="rId221" Type="http://schemas.openxmlformats.org/officeDocument/2006/relationships/hyperlink" Target="https://www.tiktok.com/tag/conciencia" TargetMode="External"/><Relationship Id="rId463" Type="http://schemas.openxmlformats.org/officeDocument/2006/relationships/hyperlink" Target="https://www.tiktok.com/@rtvenoticias/video/6973356963069545733?is_from_webapp=1&amp;sender_device=pc&amp;web_id=6915518856270611973" TargetMode="External"/><Relationship Id="rId1058" Type="http://schemas.openxmlformats.org/officeDocument/2006/relationships/hyperlink" Target="https://www.tiktok.com/@rtvenoticias/video/7064625701688757509?is_from_webapp=1&amp;sender_device=pc&amp;web_id=6915518856270611973" TargetMode="External"/><Relationship Id="rId1048" Type="http://schemas.openxmlformats.org/officeDocument/2006/relationships/hyperlink" Target="https://www.tiktok.com/@rtvenoticias/video/7063983520238128390?is_from_webapp=1&amp;sender_device=pc&amp;web_id=6915518856270611973" TargetMode="External"/><Relationship Id="rId1049" Type="http://schemas.openxmlformats.org/officeDocument/2006/relationships/hyperlink" Target="https://www.tiktok.com/tag/discurso" TargetMode="External"/><Relationship Id="rId217" Type="http://schemas.openxmlformats.org/officeDocument/2006/relationships/hyperlink" Target="https://www.tiktok.com/tag/c%C3%B3mic" TargetMode="External"/><Relationship Id="rId459" Type="http://schemas.openxmlformats.org/officeDocument/2006/relationships/hyperlink" Target="https://www.tiktok.com/@rtvenoticias/video/6973022718706961670?is_from_webapp=1&amp;sender_device=pc&amp;web_id=6915518856270611973" TargetMode="External"/><Relationship Id="rId216" Type="http://schemas.openxmlformats.org/officeDocument/2006/relationships/hyperlink" Target="https://www.tiktok.com/@rtvenoticias/video/6948815958181940486?is_from_webapp=1&amp;sender_device=pc&amp;web_id=6915518856270611973" TargetMode="External"/><Relationship Id="rId458" Type="http://schemas.openxmlformats.org/officeDocument/2006/relationships/hyperlink" Target="https://www.tiktok.com/@nathypeluso" TargetMode="External"/><Relationship Id="rId215" Type="http://schemas.openxmlformats.org/officeDocument/2006/relationships/hyperlink" Target="https://www.tiktok.com/tag/vallecas" TargetMode="External"/><Relationship Id="rId457" Type="http://schemas.openxmlformats.org/officeDocument/2006/relationships/hyperlink" Target="https://www.tiktok.com/@rtvenoticias/video/6972957869822020869?is_from_webapp=1&amp;sender_device=pc&amp;web_id=6915518856270611973" TargetMode="External"/><Relationship Id="rId699" Type="http://schemas.openxmlformats.org/officeDocument/2006/relationships/hyperlink" Target="https://www.tiktok.com/@rtvenoticias/video/7020454516650790149?is_from_webapp=1&amp;sender_device=pc&amp;web_id=6915518856270611973" TargetMode="External"/><Relationship Id="rId214" Type="http://schemas.openxmlformats.org/officeDocument/2006/relationships/hyperlink" Target="https://www.tiktok.com/@rtvenoticias/video/6948731128341662981?is_from_webapp=1&amp;sender_device=pc&amp;web_id=6915518856270611973" TargetMode="External"/><Relationship Id="rId456" Type="http://schemas.openxmlformats.org/officeDocument/2006/relationships/hyperlink" Target="https://www.tiktok.com/tag/cuandonoeraviral" TargetMode="External"/><Relationship Id="rId698" Type="http://schemas.openxmlformats.org/officeDocument/2006/relationships/hyperlink" Target="https://www.tiktok.com/tag/videojuegos" TargetMode="External"/><Relationship Id="rId219" Type="http://schemas.openxmlformats.org/officeDocument/2006/relationships/hyperlink" Target="https://www.tiktok.com/tag/robot" TargetMode="External"/><Relationship Id="rId1280" Type="http://schemas.openxmlformats.org/officeDocument/2006/relationships/hyperlink" Target="https://www.tiktok.com/@rtvenoticias/video/7075011130044730629?is_from_webapp=1&amp;sender_device=pc&amp;web_id=6915518856270611973" TargetMode="External"/><Relationship Id="rId218" Type="http://schemas.openxmlformats.org/officeDocument/2006/relationships/hyperlink" Target="https://www.tiktok.com/@rtvenoticias/video/6948829608103955718?is_from_webapp=1&amp;sender_device=pc&amp;web_id=6915518856270611973" TargetMode="External"/><Relationship Id="rId1281" Type="http://schemas.openxmlformats.org/officeDocument/2006/relationships/hyperlink" Target="https://www.tiktok.com/tag/estadodealarma" TargetMode="External"/><Relationship Id="rId451" Type="http://schemas.openxmlformats.org/officeDocument/2006/relationships/hyperlink" Target="https://www.tiktok.com/@rtvenoticias/video/6972201234350591237?is_from_webapp=1&amp;sender_device=pc&amp;web_id=6915518856270611973" TargetMode="External"/><Relationship Id="rId693" Type="http://schemas.openxmlformats.org/officeDocument/2006/relationships/hyperlink" Target="https://www.tiktok.com/@rtvenoticias/video/7019272894954114310?is_from_webapp=1&amp;sender_device=pc&amp;web_id=6915518856270611973" TargetMode="External"/><Relationship Id="rId1040" Type="http://schemas.openxmlformats.org/officeDocument/2006/relationships/hyperlink" Target="https://www.tiktok.com/@rtvenoticias/video/7063512020502547718?is_from_webapp=1&amp;sender_device=pc&amp;web_id=6915518856270611973" TargetMode="External"/><Relationship Id="rId1282" Type="http://schemas.openxmlformats.org/officeDocument/2006/relationships/hyperlink" Target="https://www.tiktok.com/@rtvenoticias/video/7075011245220384005?is_from_webapp=1&amp;sender_device=pc&amp;web_id=6915518856270611973" TargetMode="External"/><Relationship Id="rId450" Type="http://schemas.openxmlformats.org/officeDocument/2006/relationships/hyperlink" Target="https://www.tiktok.com/tag/basauri" TargetMode="External"/><Relationship Id="rId692" Type="http://schemas.openxmlformats.org/officeDocument/2006/relationships/hyperlink" Target="https://www.tiktok.com/tag/perros" TargetMode="External"/><Relationship Id="rId1041" Type="http://schemas.openxmlformats.org/officeDocument/2006/relationships/hyperlink" Target="https://www.tiktok.com/tag/pp" TargetMode="External"/><Relationship Id="rId1283" Type="http://schemas.openxmlformats.org/officeDocument/2006/relationships/hyperlink" Target="https://www.tiktok.com/tag/zelensky" TargetMode="External"/><Relationship Id="rId691" Type="http://schemas.openxmlformats.org/officeDocument/2006/relationships/hyperlink" Target="https://www.tiktok.com/@rtvenoticias/video/7018876151858728197?is_from_webapp=1&amp;sender_device=pc&amp;web_id=6915518856270611973" TargetMode="External"/><Relationship Id="rId1042" Type="http://schemas.openxmlformats.org/officeDocument/2006/relationships/hyperlink" Target="https://www.tiktok.com/@rtvenoticias/video/7063522424872062213?is_from_webapp=1&amp;sender_device=pc&amp;web_id=6915518856270611973" TargetMode="External"/><Relationship Id="rId1284" Type="http://schemas.openxmlformats.org/officeDocument/2006/relationships/hyperlink" Target="https://www.tiktok.com/@rtvenoticias/video/7075042242947337477?is_from_webapp=1&amp;sender_device=pc&amp;web_id=6915518856270611973" TargetMode="External"/><Relationship Id="rId690" Type="http://schemas.openxmlformats.org/officeDocument/2006/relationships/hyperlink" Target="https://www.tiktok.com/tag/juegodelcalamar" TargetMode="External"/><Relationship Id="rId1043" Type="http://schemas.openxmlformats.org/officeDocument/2006/relationships/hyperlink" Target="https://www.tiktok.com/tag/m%C3%BAsica" TargetMode="External"/><Relationship Id="rId1285" Type="http://schemas.openxmlformats.org/officeDocument/2006/relationships/hyperlink" Target="https://www.tiktok.com/tag/calima" TargetMode="External"/><Relationship Id="rId213" Type="http://schemas.openxmlformats.org/officeDocument/2006/relationships/hyperlink" Target="https://www.tiktok.com/tag/misarodr%C3%ADguez" TargetMode="External"/><Relationship Id="rId455" Type="http://schemas.openxmlformats.org/officeDocument/2006/relationships/hyperlink" Target="https://www.tiktok.com/@rtvenoticias/video/6972828921729453318?is_from_webapp=1&amp;sender_device=pc&amp;web_id=6915518856270611973" TargetMode="External"/><Relationship Id="rId697" Type="http://schemas.openxmlformats.org/officeDocument/2006/relationships/hyperlink" Target="https://www.tiktok.com/@rtvenoticias/video/7019702205640936710?is_from_webapp=1&amp;sender_device=pc&amp;web_id=6915518856270611973" TargetMode="External"/><Relationship Id="rId1044" Type="http://schemas.openxmlformats.org/officeDocument/2006/relationships/hyperlink" Target="https://www.tiktok.com/@rtvenoticias/video/7063535636657032453?is_from_webapp=1&amp;sender_device=pc&amp;web_id=6915518856270611973" TargetMode="External"/><Relationship Id="rId1286" Type="http://schemas.openxmlformats.org/officeDocument/2006/relationships/hyperlink" Target="https://www.tiktok.com/@rtvenoticias/video/7075284097014254854?is_from_webapp=1&amp;sender_device=pc&amp;web_id=6915518856270611973" TargetMode="External"/><Relationship Id="rId212" Type="http://schemas.openxmlformats.org/officeDocument/2006/relationships/hyperlink" Target="https://www.tiktok.com/@rtvenoticias/video/6948509963044015365?is_from_webapp=1&amp;sender_device=pc&amp;web_id=6915518856270611973" TargetMode="External"/><Relationship Id="rId454" Type="http://schemas.openxmlformats.org/officeDocument/2006/relationships/hyperlink" Target="https://www.tiktok.com/tag/fraude" TargetMode="External"/><Relationship Id="rId696" Type="http://schemas.openxmlformats.org/officeDocument/2006/relationships/hyperlink" Target="https://www.tiktok.com/@ibaillanos" TargetMode="External"/><Relationship Id="rId1045" Type="http://schemas.openxmlformats.org/officeDocument/2006/relationships/hyperlink" Target="https://www.tiktok.com/tag/gripeaviar" TargetMode="External"/><Relationship Id="rId1287" Type="http://schemas.openxmlformats.org/officeDocument/2006/relationships/hyperlink" Target="https://www.tiktok.com/tag/periodista" TargetMode="External"/><Relationship Id="rId211" Type="http://schemas.openxmlformats.org/officeDocument/2006/relationships/hyperlink" Target="https://www.tiktok.com/tag/alhilo" TargetMode="External"/><Relationship Id="rId453" Type="http://schemas.openxmlformats.org/officeDocument/2006/relationships/hyperlink" Target="https://www.tiktok.com/@rtvenoticias/video/6972487422118513925?is_from_webapp=1&amp;sender_device=pc&amp;web_id=6915518856270611973" TargetMode="External"/><Relationship Id="rId695" Type="http://schemas.openxmlformats.org/officeDocument/2006/relationships/hyperlink" Target="https://www.tiktok.com/@rtvenoticias/video/7019323322286492933?is_from_webapp=1&amp;sender_device=pc&amp;web_id=6915518856270611973" TargetMode="External"/><Relationship Id="rId1046" Type="http://schemas.openxmlformats.org/officeDocument/2006/relationships/hyperlink" Target="https://www.tiktok.com/@rtvenoticias/video/7063953474081361158?is_from_webapp=1&amp;sender_device=pc&amp;web_id=6915518856270611973" TargetMode="External"/><Relationship Id="rId1288" Type="http://schemas.openxmlformats.org/officeDocument/2006/relationships/hyperlink" Target="https://www.tiktok.com/@rtvenoticias/video/7075304237688737030?is_from_webapp=1&amp;sender_device=pc&amp;web_id=6915518856270611973" TargetMode="External"/><Relationship Id="rId210" Type="http://schemas.openxmlformats.org/officeDocument/2006/relationships/hyperlink" Target="https://www.tiktok.com/@rtvenoticias/video/6948503209199553797?is_from_webapp=1&amp;sender_device=pc&amp;web_id=6915518856270611973" TargetMode="External"/><Relationship Id="rId452" Type="http://schemas.openxmlformats.org/officeDocument/2006/relationships/hyperlink" Target="https://www.tiktok.com/tag/conciencia" TargetMode="External"/><Relationship Id="rId694" Type="http://schemas.openxmlformats.org/officeDocument/2006/relationships/hyperlink" Target="https://www.tiktok.com/tag/lapalma" TargetMode="External"/><Relationship Id="rId1047" Type="http://schemas.openxmlformats.org/officeDocument/2006/relationships/hyperlink" Target="https://www.tiktok.com/tag/c%C3%A1maraglamour" TargetMode="External"/><Relationship Id="rId1289" Type="http://schemas.openxmlformats.org/officeDocument/2006/relationships/hyperlink" Target="https://www.tiktok.com/tag/espa%C3%B1a" TargetMode="External"/><Relationship Id="rId491" Type="http://schemas.openxmlformats.org/officeDocument/2006/relationships/hyperlink" Target="https://www.tiktok.com/@rtvenoticias/video/6978513506723171590?is_from_webapp=1&amp;sender_device=pc&amp;web_id=6915518856270611973" TargetMode="External"/><Relationship Id="rId490" Type="http://schemas.openxmlformats.org/officeDocument/2006/relationships/hyperlink" Target="https://www.tiktok.com/tag/espa%C3%B1avaciada" TargetMode="External"/><Relationship Id="rId249" Type="http://schemas.openxmlformats.org/officeDocument/2006/relationships/hyperlink" Target="https://www.tiktok.com/tag/conciencia" TargetMode="External"/><Relationship Id="rId248" Type="http://schemas.openxmlformats.org/officeDocument/2006/relationships/hyperlink" Target="https://www.tiktok.com/@rtvenoticias/video/6951400866574257414?is_from_webapp=1&amp;sender_device=pc&amp;web_id=6915518856270611973" TargetMode="External"/><Relationship Id="rId247" Type="http://schemas.openxmlformats.org/officeDocument/2006/relationships/hyperlink" Target="https://www.tiktok.com/tag/alhilo" TargetMode="External"/><Relationship Id="rId489" Type="http://schemas.openxmlformats.org/officeDocument/2006/relationships/hyperlink" Target="https://www.tiktok.com/@rtvenoticias/video/6978202168121707781?is_from_webapp=1&amp;sender_device=pc&amp;web_id=6915518856270611973" TargetMode="External"/><Relationship Id="rId1070" Type="http://schemas.openxmlformats.org/officeDocument/2006/relationships/hyperlink" Target="https://www.tiktok.com/@rtvenoticias/video/7065352744374177029?is_from_webapp=1&amp;sender_device=pc&amp;web_id=6915518856270611973" TargetMode="External"/><Relationship Id="rId1071" Type="http://schemas.openxmlformats.org/officeDocument/2006/relationships/hyperlink" Target="https://www.tiktok.com/tag/phising" TargetMode="External"/><Relationship Id="rId1072" Type="http://schemas.openxmlformats.org/officeDocument/2006/relationships/hyperlink" Target="https://www.tiktok.com/@rtvenoticias/video/7065367104823774470?is_from_webapp=1&amp;sender_device=pc&amp;web_id=6915518856270611973" TargetMode="External"/><Relationship Id="rId242" Type="http://schemas.openxmlformats.org/officeDocument/2006/relationships/hyperlink" Target="https://www.tiktok.com/@rtvenoticias/video/6950680935964757253?is_from_webapp=1&amp;sender_device=pc&amp;web_id=6915518856270611973" TargetMode="External"/><Relationship Id="rId484" Type="http://schemas.openxmlformats.org/officeDocument/2006/relationships/hyperlink" Target="https://www.tiktok.com/tag/alhilo" TargetMode="External"/><Relationship Id="rId1073" Type="http://schemas.openxmlformats.org/officeDocument/2006/relationships/hyperlink" Target="https://www.tiktok.com/tag/festival" TargetMode="External"/><Relationship Id="rId241" Type="http://schemas.openxmlformats.org/officeDocument/2006/relationships/hyperlink" Target="https://www.tiktok.com/tag/vivotecnia" TargetMode="External"/><Relationship Id="rId483" Type="http://schemas.openxmlformats.org/officeDocument/2006/relationships/hyperlink" Target="https://www.tiktok.com/@rtvenoticias/video/6977060406208630022?is_from_webapp=1&amp;sender_device=pc&amp;web_id=6915518856270611973" TargetMode="External"/><Relationship Id="rId1074" Type="http://schemas.openxmlformats.org/officeDocument/2006/relationships/hyperlink" Target="https://www.tiktok.com/@rtvenoticias/video/7065378120064371974?is_from_webapp=1&amp;sender_device=pc&amp;web_id=6915518856270611973" TargetMode="External"/><Relationship Id="rId240" Type="http://schemas.openxmlformats.org/officeDocument/2006/relationships/hyperlink" Target="https://www.tiktok.com/@rtvenoticias/video/6950339843096333574?is_from_webapp=1&amp;sender_device=pc&amp;web_id=6915518856270611973" TargetMode="External"/><Relationship Id="rId482" Type="http://schemas.openxmlformats.org/officeDocument/2006/relationships/hyperlink" Target="https://www.tiktok.com/tag/pedros%C3%A1nchez" TargetMode="External"/><Relationship Id="rId1075" Type="http://schemas.openxmlformats.org/officeDocument/2006/relationships/hyperlink" Target="https://www.tiktok.com/tag/misterio" TargetMode="External"/><Relationship Id="rId481" Type="http://schemas.openxmlformats.org/officeDocument/2006/relationships/hyperlink" Target="https://www.tiktok.com/@rtvenoticias/video/6976201168607333638?is_from_webapp=1&amp;sender_device=pc&amp;web_id=6915518856270611973" TargetMode="External"/><Relationship Id="rId1076" Type="http://schemas.openxmlformats.org/officeDocument/2006/relationships/hyperlink" Target="https://www.tiktok.com/@rtvenoticias/video/7065402353784016134?is_from_webapp=1&amp;sender_device=pc&amp;web_id=6915518856270611973" TargetMode="External"/><Relationship Id="rId246" Type="http://schemas.openxmlformats.org/officeDocument/2006/relationships/hyperlink" Target="https://www.tiktok.com/@rtvenoticias/video/6951096169321876741?is_from_webapp=1&amp;sender_device=pc&amp;web_id=6915518856270611973" TargetMode="External"/><Relationship Id="rId488" Type="http://schemas.openxmlformats.org/officeDocument/2006/relationships/hyperlink" Target="https://www.tiktok.com/tag/datosrtve" TargetMode="External"/><Relationship Id="rId1077" Type="http://schemas.openxmlformats.org/officeDocument/2006/relationships/hyperlink" Target="https://www.tiktok.com/tag/ranaleopardo" TargetMode="External"/><Relationship Id="rId245" Type="http://schemas.openxmlformats.org/officeDocument/2006/relationships/hyperlink" Target="https://www.tiktok.com/@daenerysalva20" TargetMode="External"/><Relationship Id="rId487" Type="http://schemas.openxmlformats.org/officeDocument/2006/relationships/hyperlink" Target="https://www.tiktok.com/@rtvenoticias/video/6978132554385788165?is_from_webapp=1&amp;sender_device=pc&amp;web_id=6915518856270611973" TargetMode="External"/><Relationship Id="rId1078" Type="http://schemas.openxmlformats.org/officeDocument/2006/relationships/hyperlink" Target="https://www.tiktok.com/@rtvenoticias/video/7065669236835831045?is_from_webapp=1&amp;sender_device=pc&amp;web_id=6915518856270611973" TargetMode="External"/><Relationship Id="rId244" Type="http://schemas.openxmlformats.org/officeDocument/2006/relationships/hyperlink" Target="https://www.tiktok.com/@rtvenoticias/video/6950715509612547334?is_from_webapp=1&amp;sender_device=pc&amp;web_id=6915518856270611973" TargetMode="External"/><Relationship Id="rId486" Type="http://schemas.openxmlformats.org/officeDocument/2006/relationships/hyperlink" Target="https://www.tiktok.com/tag/bulo" TargetMode="External"/><Relationship Id="rId1079" Type="http://schemas.openxmlformats.org/officeDocument/2006/relationships/hyperlink" Target="https://www.tiktok.com/tag/pp" TargetMode="External"/><Relationship Id="rId243" Type="http://schemas.openxmlformats.org/officeDocument/2006/relationships/hyperlink" Target="https://www.tiktok.com/tag/uci" TargetMode="External"/><Relationship Id="rId485" Type="http://schemas.openxmlformats.org/officeDocument/2006/relationships/hyperlink" Target="https://www.tiktok.com/@rtvenoticias/video/6977716989775072518?is_from_webapp=1&amp;sender_device=pc&amp;web_id=6915518856270611973" TargetMode="External"/><Relationship Id="rId480" Type="http://schemas.openxmlformats.org/officeDocument/2006/relationships/hyperlink" Target="https://www.tiktok.com/tag/e3" TargetMode="External"/><Relationship Id="rId239" Type="http://schemas.openxmlformats.org/officeDocument/2006/relationships/hyperlink" Target="https://www.tiktok.com/tag/sabiasque" TargetMode="External"/><Relationship Id="rId238" Type="http://schemas.openxmlformats.org/officeDocument/2006/relationships/hyperlink" Target="https://www.tiktok.com/@rtvenoticias/video/6950303944329399558?is_from_webapp=1&amp;sender_device=pc&amp;web_id=6915518856270611973" TargetMode="External"/><Relationship Id="rId237" Type="http://schemas.openxmlformats.org/officeDocument/2006/relationships/hyperlink" Target="https://www.tiktok.com/tag/zoomnet" TargetMode="External"/><Relationship Id="rId479" Type="http://schemas.openxmlformats.org/officeDocument/2006/relationships/hyperlink" Target="https://www.tiktok.com/@rtvenoticias/video/6975811733944388870?is_from_webapp=1&amp;sender_device=pc&amp;web_id=6915518856270611973" TargetMode="External"/><Relationship Id="rId236" Type="http://schemas.openxmlformats.org/officeDocument/2006/relationships/hyperlink" Target="https://www.tiktok.com/@rtvenoticias/video/6950000597554728197?is_from_webapp=1&amp;sender_device=pc&amp;web_id=6915518856270611973" TargetMode="External"/><Relationship Id="rId478" Type="http://schemas.openxmlformats.org/officeDocument/2006/relationships/hyperlink" Target="https://www.tiktok.com/@crispogar" TargetMode="External"/><Relationship Id="rId1060" Type="http://schemas.openxmlformats.org/officeDocument/2006/relationships/hyperlink" Target="https://www.tiktok.com/@rtvenoticias/video/7064640696044571909?is_from_webapp=1&amp;sender_device=pc&amp;web_id=6915518856270611973" TargetMode="External"/><Relationship Id="rId1061" Type="http://schemas.openxmlformats.org/officeDocument/2006/relationships/hyperlink" Target="https://www.tiktok.com/tag/reinounido" TargetMode="External"/><Relationship Id="rId231" Type="http://schemas.openxmlformats.org/officeDocument/2006/relationships/hyperlink" Target="https://www.tiktok.com/tag/ayuso" TargetMode="External"/><Relationship Id="rId473" Type="http://schemas.openxmlformats.org/officeDocument/2006/relationships/hyperlink" Target="https://www.tiktok.com/@rtvenoticias/video/6975183202591755526?is_from_webapp=1&amp;sender_device=pc&amp;web_id=6915518856270611973" TargetMode="External"/><Relationship Id="rId1062" Type="http://schemas.openxmlformats.org/officeDocument/2006/relationships/hyperlink" Target="https://www.tiktok.com/@rtvenoticias/video/7064895871976066309?is_from_webapp=1&amp;sender_device=pc&amp;web_id=6915518856270611973" TargetMode="External"/><Relationship Id="rId230" Type="http://schemas.openxmlformats.org/officeDocument/2006/relationships/hyperlink" Target="https://www.tiktok.com/@rtvenoticias/video/6949618042607275269?is_from_webapp=1&amp;sender_device=pc&amp;web_id=6915518856270611973" TargetMode="External"/><Relationship Id="rId472" Type="http://schemas.openxmlformats.org/officeDocument/2006/relationships/hyperlink" Target="https://www.tiktok.com/tag/bulo" TargetMode="External"/><Relationship Id="rId1063" Type="http://schemas.openxmlformats.org/officeDocument/2006/relationships/hyperlink" Target="https://www.tiktok.com/tag/djokovic" TargetMode="External"/><Relationship Id="rId471" Type="http://schemas.openxmlformats.org/officeDocument/2006/relationships/hyperlink" Target="https://www.tiktok.com/@rtvenoticias/video/6974795692539792645?is_from_webapp=1&amp;sender_device=pc&amp;web_id=6915518856270611973" TargetMode="External"/><Relationship Id="rId1064" Type="http://schemas.openxmlformats.org/officeDocument/2006/relationships/hyperlink" Target="https://www.tiktok.com/@rtvenoticias/video/7064967741068840197?is_from_webapp=1&amp;sender_device=pc&amp;web_id=6915518856270611973" TargetMode="External"/><Relationship Id="rId470" Type="http://schemas.openxmlformats.org/officeDocument/2006/relationships/hyperlink" Target="https://www.tiktok.com/tag/alhilo" TargetMode="External"/><Relationship Id="rId1065" Type="http://schemas.openxmlformats.org/officeDocument/2006/relationships/hyperlink" Target="https://www.tiktok.com/tag/tudanca" TargetMode="External"/><Relationship Id="rId235" Type="http://schemas.openxmlformats.org/officeDocument/2006/relationships/hyperlink" Target="https://www.tiktok.com/tag/datosrtve" TargetMode="External"/><Relationship Id="rId477" Type="http://schemas.openxmlformats.org/officeDocument/2006/relationships/hyperlink" Target="https://www.tiktok.com/@rtvenoticias/video/6975579389895380230?is_from_webapp=1&amp;sender_device=pc&amp;web_id=6915518856270611973" TargetMode="External"/><Relationship Id="rId1066" Type="http://schemas.openxmlformats.org/officeDocument/2006/relationships/hyperlink" Target="https://www.tiktok.com/@rtvenoticias/video/7065023024117976325?is_from_webapp=1&amp;sender_device=pc&amp;web_id=6915518856270611973" TargetMode="External"/><Relationship Id="rId234" Type="http://schemas.openxmlformats.org/officeDocument/2006/relationships/hyperlink" Target="https://www.tiktok.com/@rtvenoticias/video/6949982193150135558?is_from_webapp=1&amp;sender_device=pc&amp;web_id=6915518856270611973" TargetMode="External"/><Relationship Id="rId476" Type="http://schemas.openxmlformats.org/officeDocument/2006/relationships/hyperlink" Target="https://www.tiktok.com/tag/cuandonoeraviral" TargetMode="External"/><Relationship Id="rId1067" Type="http://schemas.openxmlformats.org/officeDocument/2006/relationships/hyperlink" Target="https://www.tiktok.com/tag/actriz" TargetMode="External"/><Relationship Id="rId233" Type="http://schemas.openxmlformats.org/officeDocument/2006/relationships/hyperlink" Target="https://www.tiktok.com/tag/eleccionesperu2021" TargetMode="External"/><Relationship Id="rId475" Type="http://schemas.openxmlformats.org/officeDocument/2006/relationships/hyperlink" Target="https://www.tiktok.com/@rtvenoticias/video/6975458439195544838?is_from_webapp=1&amp;sender_device=pc&amp;web_id=6915518856270611973" TargetMode="External"/><Relationship Id="rId1068" Type="http://schemas.openxmlformats.org/officeDocument/2006/relationships/hyperlink" Target="https://www.tiktok.com/@rtvenoticias/video/7065308663572974854?is_from_webapp=1&amp;sender_device=pc&amp;web_id=6915518856270611973" TargetMode="External"/><Relationship Id="rId232" Type="http://schemas.openxmlformats.org/officeDocument/2006/relationships/hyperlink" Target="https://www.tiktok.com/@rtvenoticias/video/6949885857063128326?is_from_webapp=1&amp;sender_device=pc&amp;web_id=6915518856270611973" TargetMode="External"/><Relationship Id="rId474" Type="http://schemas.openxmlformats.org/officeDocument/2006/relationships/hyperlink" Target="https://www.tiktok.com/tag/conciencia" TargetMode="External"/><Relationship Id="rId1069" Type="http://schemas.openxmlformats.org/officeDocument/2006/relationships/hyperlink" Target="https://www.tiktok.com/tag/almudenaariza" TargetMode="External"/><Relationship Id="rId1015" Type="http://schemas.openxmlformats.org/officeDocument/2006/relationships/hyperlink" Target="https://www.tiktok.com/tag/mapa" TargetMode="External"/><Relationship Id="rId1257" Type="http://schemas.openxmlformats.org/officeDocument/2006/relationships/hyperlink" Target="https://www.tiktok.com/@rtvenoticias/video/7073907936258493701?is_from_webapp=1&amp;sender_device=pc&amp;web_id=6915518856270611973" TargetMode="External"/><Relationship Id="rId1499" Type="http://schemas.openxmlformats.org/officeDocument/2006/relationships/hyperlink" Target="https://www.tiktok.com/tag/unioneuropea" TargetMode="External"/><Relationship Id="rId1016" Type="http://schemas.openxmlformats.org/officeDocument/2006/relationships/hyperlink" Target="https://www.tiktok.com/@rtvenoticias/video/7062420137760132357?is_from_webapp=1&amp;sender_device=pc&amp;web_id=6915518856270611973" TargetMode="External"/><Relationship Id="rId1258" Type="http://schemas.openxmlformats.org/officeDocument/2006/relationships/hyperlink" Target="https://www.tiktok.com/tag/kiev" TargetMode="External"/><Relationship Id="rId1017" Type="http://schemas.openxmlformats.org/officeDocument/2006/relationships/hyperlink" Target="https://www.tiktok.com/tag/papa" TargetMode="External"/><Relationship Id="rId1259" Type="http://schemas.openxmlformats.org/officeDocument/2006/relationships/hyperlink" Target="https://www.tiktok.com/@rtvenoticias/video/7073921256898235653?is_from_webapp=1&amp;sender_device=pc&amp;web_id=6915518856270611973" TargetMode="External"/><Relationship Id="rId1018" Type="http://schemas.openxmlformats.org/officeDocument/2006/relationships/hyperlink" Target="https://www.tiktok.com/@rtvenoticias/video/7062431841277512965?is_from_webapp=1&amp;sender_device=pc&amp;web_id=6915518856270611973" TargetMode="External"/><Relationship Id="rId1019" Type="http://schemas.openxmlformats.org/officeDocument/2006/relationships/hyperlink" Target="https://www.tiktok.com/tag/espa%C3%B1a" TargetMode="External"/><Relationship Id="rId426" Type="http://schemas.openxmlformats.org/officeDocument/2006/relationships/hyperlink" Target="https://www.tiktok.com/@rtvenoticias/video/6969602286804847877?is_from_webapp=1&amp;sender_device=pc&amp;web_id=6915518856270611973" TargetMode="External"/><Relationship Id="rId668" Type="http://schemas.openxmlformats.org/officeDocument/2006/relationships/hyperlink" Target="https://www.tiktok.com/tag/historia" TargetMode="External"/><Relationship Id="rId425" Type="http://schemas.openxmlformats.org/officeDocument/2006/relationships/hyperlink" Target="https://www.tiktok.com/tag/alhilo" TargetMode="External"/><Relationship Id="rId667" Type="http://schemas.openxmlformats.org/officeDocument/2006/relationships/hyperlink" Target="https://www.tiktok.com/@rtvenoticias/video/7014522248795065606?is_from_webapp=1&amp;sender_device=pc&amp;web_id=6915518856270611973" TargetMode="External"/><Relationship Id="rId424" Type="http://schemas.openxmlformats.org/officeDocument/2006/relationships/hyperlink" Target="https://www.tiktok.com/@rtvenoticias/video/6969288224040668422?is_from_webapp=1&amp;sender_device=pc&amp;web_id=6915518856270611973" TargetMode="External"/><Relationship Id="rId666" Type="http://schemas.openxmlformats.org/officeDocument/2006/relationships/hyperlink" Target="https://www.tiktok.com/tag/cuandonoeraviral" TargetMode="External"/><Relationship Id="rId423" Type="http://schemas.openxmlformats.org/officeDocument/2006/relationships/hyperlink" Target="https://www.tiktok.com/tag/achraf" TargetMode="External"/><Relationship Id="rId665" Type="http://schemas.openxmlformats.org/officeDocument/2006/relationships/hyperlink" Target="https://www.tiktok.com/@rtvenoticias/video/7014388539567639813?is_from_webapp=1&amp;sender_device=pc&amp;web_id=6915518856270611973" TargetMode="External"/><Relationship Id="rId429" Type="http://schemas.openxmlformats.org/officeDocument/2006/relationships/hyperlink" Target="https://www.tiktok.com/tag/bulo" TargetMode="External"/><Relationship Id="rId428" Type="http://schemas.openxmlformats.org/officeDocument/2006/relationships/hyperlink" Target="https://www.tiktok.com/@rtvenoticias/video/6969919703829449990?is_from_webapp=1&amp;sender_device=pc&amp;web_id=6915518856270611973" TargetMode="External"/><Relationship Id="rId427" Type="http://schemas.openxmlformats.org/officeDocument/2006/relationships/hyperlink" Target="https://www.tiktok.com/tag/conciencia" TargetMode="External"/><Relationship Id="rId669" Type="http://schemas.openxmlformats.org/officeDocument/2006/relationships/hyperlink" Target="https://www.tiktok.com/@rtvenoticias/video/7014878194817928454?is_from_webapp=1&amp;sender_device=pc&amp;web_id=6915518856270611973" TargetMode="External"/><Relationship Id="rId1490" Type="http://schemas.openxmlformats.org/officeDocument/2006/relationships/hyperlink" Target="https://www.tiktok.com/@rtvenoticias/video/7083964549321215238?is_from_webapp=1&amp;sender_device=pc&amp;web_id=6915518856270611973" TargetMode="External"/><Relationship Id="rId660" Type="http://schemas.openxmlformats.org/officeDocument/2006/relationships/hyperlink" Target="https://www.tiktok.com/tag/diasdecine" TargetMode="External"/><Relationship Id="rId1491" Type="http://schemas.openxmlformats.org/officeDocument/2006/relationships/hyperlink" Target="https://www.tiktok.com/tag/ucranianas" TargetMode="External"/><Relationship Id="rId1250" Type="http://schemas.openxmlformats.org/officeDocument/2006/relationships/hyperlink" Target="https://www.tiktok.com/tag/mbfwmadrid" TargetMode="External"/><Relationship Id="rId1492" Type="http://schemas.openxmlformats.org/officeDocument/2006/relationships/hyperlink" Target="https://www.tiktok.com/@rtvenoticias/video/7084177783408037125?is_from_webapp=1&amp;sender_device=pc&amp;web_id=6915518856270611973" TargetMode="External"/><Relationship Id="rId1251" Type="http://schemas.openxmlformats.org/officeDocument/2006/relationships/hyperlink" Target="https://www.tiktok.com/@rtvenoticias/video/7073558983402900741?is_from_webapp=1&amp;sender_device=pc&amp;web_id=6915518856270611973" TargetMode="External"/><Relationship Id="rId1493" Type="http://schemas.openxmlformats.org/officeDocument/2006/relationships/hyperlink" Target="https://www.tiktok.com/tag/viaje" TargetMode="External"/><Relationship Id="rId1010" Type="http://schemas.openxmlformats.org/officeDocument/2006/relationships/hyperlink" Target="https://www.tiktok.com/@rtvenoticias/video/7062044538247990533?is_from_webapp=1&amp;sender_device=pc&amp;web_id=6915518856270611973" TargetMode="External"/><Relationship Id="rId1252" Type="http://schemas.openxmlformats.org/officeDocument/2006/relationships/hyperlink" Target="https://www.tiktok.com/tag/resistencia" TargetMode="External"/><Relationship Id="rId1494" Type="http://schemas.openxmlformats.org/officeDocument/2006/relationships/hyperlink" Target="https://www.tiktok.com/@rtvenoticias/video/7084293332834307333?is_from_webapp=1&amp;sender_device=pc&amp;web_id=6915518856270611973" TargetMode="External"/><Relationship Id="rId422" Type="http://schemas.openxmlformats.org/officeDocument/2006/relationships/hyperlink" Target="https://www.tiktok.com/@rtvenoticias/video/6968917120281251078?is_from_webapp=1&amp;sender_device=pc&amp;web_id=6915518856270611973" TargetMode="External"/><Relationship Id="rId664" Type="http://schemas.openxmlformats.org/officeDocument/2006/relationships/hyperlink" Target="https://www.tiktok.com/tag/bulo" TargetMode="External"/><Relationship Id="rId1011" Type="http://schemas.openxmlformats.org/officeDocument/2006/relationships/hyperlink" Target="https://www.tiktok.com/tag/encuesta" TargetMode="External"/><Relationship Id="rId1253" Type="http://schemas.openxmlformats.org/officeDocument/2006/relationships/hyperlink" Target="https://www.tiktok.com/@rtvenoticias/video/7073838923209837830?is_from_webapp=1&amp;sender_device=pc&amp;web_id=6915518856270611973" TargetMode="External"/><Relationship Id="rId1495" Type="http://schemas.openxmlformats.org/officeDocument/2006/relationships/hyperlink" Target="https://www.tiktok.com/tag/gasolinera" TargetMode="External"/><Relationship Id="rId421" Type="http://schemas.openxmlformats.org/officeDocument/2006/relationships/hyperlink" Target="https://www.tiktok.com/tag/esferas" TargetMode="External"/><Relationship Id="rId663" Type="http://schemas.openxmlformats.org/officeDocument/2006/relationships/hyperlink" Target="https://www.tiktok.com/@rtvenoticias/video/7014050883801517318?is_from_webapp=1&amp;sender_device=pc&amp;web_id=6915518856270611973" TargetMode="External"/><Relationship Id="rId1012" Type="http://schemas.openxmlformats.org/officeDocument/2006/relationships/hyperlink" Target="https://www.tiktok.com/@rtvenoticias/video/7062054844131069189?is_from_webapp=1&amp;sender_device=pc&amp;web_id=6915518856270611973" TargetMode="External"/><Relationship Id="rId1254" Type="http://schemas.openxmlformats.org/officeDocument/2006/relationships/hyperlink" Target="https://www.tiktok.com/tag/putin" TargetMode="External"/><Relationship Id="rId1496" Type="http://schemas.openxmlformats.org/officeDocument/2006/relationships/hyperlink" Target="https://www.tiktok.com/@rtvenoticias/video/7084302503889751301?is_from_webapp=1&amp;sender_device=pc&amp;web_id=6915518856270611973" TargetMode="External"/><Relationship Id="rId420" Type="http://schemas.openxmlformats.org/officeDocument/2006/relationships/hyperlink" Target="https://www.tiktok.com/@rtvenoticias/video/6968890519443344646?is_from_webapp=1&amp;sender_device=pc&amp;web_id=6915518856270611973" TargetMode="External"/><Relationship Id="rId662" Type="http://schemas.openxmlformats.org/officeDocument/2006/relationships/hyperlink" Target="https://www.tiktok.com/tag/lapalma" TargetMode="External"/><Relationship Id="rId1013" Type="http://schemas.openxmlformats.org/officeDocument/2006/relationships/hyperlink" Target="https://www.tiktok.com/tag/paraplejicas" TargetMode="External"/><Relationship Id="rId1255" Type="http://schemas.openxmlformats.org/officeDocument/2006/relationships/hyperlink" Target="https://www.tiktok.com/@rtvenoticias/video/7073891734635171078?is_from_webapp=1&amp;sender_device=pc&amp;web_id=6915518856270611973" TargetMode="External"/><Relationship Id="rId1497" Type="http://schemas.openxmlformats.org/officeDocument/2006/relationships/hyperlink" Target="https://www.tiktok.com/tag/ruso" TargetMode="External"/><Relationship Id="rId661" Type="http://schemas.openxmlformats.org/officeDocument/2006/relationships/hyperlink" Target="https://www.tiktok.com/@rtvenoticias/video/7013781875026038022?is_from_webapp=1&amp;sender_device=pc&amp;web_id=6915518856270611973" TargetMode="External"/><Relationship Id="rId1014" Type="http://schemas.openxmlformats.org/officeDocument/2006/relationships/hyperlink" Target="https://www.tiktok.com/@rtvenoticias/video/7062396737477954822?is_from_webapp=1&amp;sender_device=pc&amp;web_id=6915518856270611973" TargetMode="External"/><Relationship Id="rId1256" Type="http://schemas.openxmlformats.org/officeDocument/2006/relationships/hyperlink" Target="https://www.tiktok.com/tag/rusia" TargetMode="External"/><Relationship Id="rId1498" Type="http://schemas.openxmlformats.org/officeDocument/2006/relationships/hyperlink" Target="https://www.tiktok.com/@rtvenoticias/video/7084313586696326406?is_from_webapp=1&amp;sender_device=pc&amp;web_id=6915518856270611973" TargetMode="External"/><Relationship Id="rId1004" Type="http://schemas.openxmlformats.org/officeDocument/2006/relationships/hyperlink" Target="https://www.tiktok.com/@rtvenoticias/video/7061932336744516869?is_from_webapp=1&amp;sender_device=pc&amp;web_id=6915518856270611973" TargetMode="External"/><Relationship Id="rId1246" Type="http://schemas.openxmlformats.org/officeDocument/2006/relationships/hyperlink" Target="https://www.tiktok.com/tag/tanques" TargetMode="External"/><Relationship Id="rId1488" Type="http://schemas.openxmlformats.org/officeDocument/2006/relationships/hyperlink" Target="https://www.tiktok.com/@rtvenoticias/video/7083937797349920005?is_from_webapp=1&amp;sender_device=pc&amp;web_id=6915518856270611973" TargetMode="External"/><Relationship Id="rId1005" Type="http://schemas.openxmlformats.org/officeDocument/2006/relationships/hyperlink" Target="https://www.tiktok.com/tag/puente" TargetMode="External"/><Relationship Id="rId1247" Type="http://schemas.openxmlformats.org/officeDocument/2006/relationships/hyperlink" Target="https://www.tiktok.com/@rtvenoticias/video/7073536910077005061?is_from_webapp=1&amp;sender_device=pc&amp;web_id=6915518856270611973" TargetMode="External"/><Relationship Id="rId1489" Type="http://schemas.openxmlformats.org/officeDocument/2006/relationships/hyperlink" Target="https://www.tiktok.com/tag/reduflaci%C3%B3n" TargetMode="External"/><Relationship Id="rId1006" Type="http://schemas.openxmlformats.org/officeDocument/2006/relationships/hyperlink" Target="https://www.tiktok.com/@rtvenoticias/video/7062017716617547013?is_from_webapp=1&amp;sender_device=pc&amp;web_id=6915518856270611973" TargetMode="External"/><Relationship Id="rId1248" Type="http://schemas.openxmlformats.org/officeDocument/2006/relationships/hyperlink" Target="https://www.tiktok.com/tag/ucrania" TargetMode="External"/><Relationship Id="rId1007" Type="http://schemas.openxmlformats.org/officeDocument/2006/relationships/hyperlink" Target="https://www.tiktok.com/tag/ministerio" TargetMode="External"/><Relationship Id="rId1249" Type="http://schemas.openxmlformats.org/officeDocument/2006/relationships/hyperlink" Target="https://www.tiktok.com/@rtvenoticias/video/7073553463631727877?is_from_webapp=1&amp;sender_device=pc&amp;web_id=6915518856270611973" TargetMode="External"/><Relationship Id="rId1008" Type="http://schemas.openxmlformats.org/officeDocument/2006/relationships/hyperlink" Target="https://www.tiktok.com/@rtvenoticias/video/7062030521970330885?is_from_webapp=1&amp;sender_device=pc&amp;web_id=6915518856270611973" TargetMode="External"/><Relationship Id="rId1009" Type="http://schemas.openxmlformats.org/officeDocument/2006/relationships/hyperlink" Target="https://www.tiktok.com/tag/violenciaverbal" TargetMode="External"/><Relationship Id="rId415" Type="http://schemas.openxmlformats.org/officeDocument/2006/relationships/hyperlink" Target="https://www.tiktok.com/tag/zoomnet" TargetMode="External"/><Relationship Id="rId657" Type="http://schemas.openxmlformats.org/officeDocument/2006/relationships/hyperlink" Target="https://www.tiktok.com/@rtvenoticias/video/7013407153054665990?is_from_webapp=1&amp;sender_device=pc&amp;web_id=6915518856270611973" TargetMode="External"/><Relationship Id="rId899" Type="http://schemas.openxmlformats.org/officeDocument/2006/relationships/hyperlink" Target="https://www.tiktok.com/tag/m%C3%A1sfuertesqueelvolc%C3%A1n" TargetMode="External"/><Relationship Id="rId414" Type="http://schemas.openxmlformats.org/officeDocument/2006/relationships/hyperlink" Target="https://www.tiktok.com/@rtvenoticias/video/6968044950684552453?is_from_webapp=1&amp;sender_device=pc&amp;web_id=6915518856270611973" TargetMode="External"/><Relationship Id="rId656" Type="http://schemas.openxmlformats.org/officeDocument/2006/relationships/hyperlink" Target="https://www.tiktok.com/tag/pacodelucia" TargetMode="External"/><Relationship Id="rId898" Type="http://schemas.openxmlformats.org/officeDocument/2006/relationships/hyperlink" Target="https://www.tiktok.com/@rtvenoticias/video/7050994776472128773?is_from_webapp=1&amp;sender_device=pc&amp;web_id=6915518856270611973" TargetMode="External"/><Relationship Id="rId413" Type="http://schemas.openxmlformats.org/officeDocument/2006/relationships/hyperlink" Target="https://www.tiktok.com/tag/aprendecontiktok" TargetMode="External"/><Relationship Id="rId655" Type="http://schemas.openxmlformats.org/officeDocument/2006/relationships/hyperlink" Target="https://www.tiktok.com/@rtvenoticias/video/7013056153307467014?is_from_webapp=1&amp;sender_device=pc&amp;web_id=6915518856270611973" TargetMode="External"/><Relationship Id="rId897" Type="http://schemas.openxmlformats.org/officeDocument/2006/relationships/hyperlink" Target="https://www.tiktok.com/tag/robot" TargetMode="External"/><Relationship Id="rId412" Type="http://schemas.openxmlformats.org/officeDocument/2006/relationships/hyperlink" Target="https://www.tiktok.com/@rtvenoticias/video/6967993731341405446?is_from_webapp=1&amp;sender_device=pc&amp;web_id=6915518856270611973" TargetMode="External"/><Relationship Id="rId654" Type="http://schemas.openxmlformats.org/officeDocument/2006/relationships/hyperlink" Target="https://www.tiktok.com/tag/lapalma" TargetMode="External"/><Relationship Id="rId896" Type="http://schemas.openxmlformats.org/officeDocument/2006/relationships/hyperlink" Target="https://www.tiktok.com/@rtvenoticias/video/7050554562167491845?is_from_webapp=1&amp;sender_device=pc&amp;web_id=6915518856270611973" TargetMode="External"/><Relationship Id="rId419" Type="http://schemas.openxmlformats.org/officeDocument/2006/relationships/hyperlink" Target="https://www.tiktok.com/tag/racismo" TargetMode="External"/><Relationship Id="rId418" Type="http://schemas.openxmlformats.org/officeDocument/2006/relationships/hyperlink" Target="https://www.tiktok.com/@rtvenoticias/video/6968562703753366790?is_from_webapp=1&amp;sender_device=pc&amp;web_id=6915518856270611973" TargetMode="External"/><Relationship Id="rId417" Type="http://schemas.openxmlformats.org/officeDocument/2006/relationships/hyperlink" Target="https://www.tiktok.com/tag/techtok" TargetMode="External"/><Relationship Id="rId659" Type="http://schemas.openxmlformats.org/officeDocument/2006/relationships/hyperlink" Target="https://www.tiktok.com/@rtvenoticias/video/7013435244128767238?is_from_webapp=1&amp;sender_device=pc&amp;web_id=6915518856270611973" TargetMode="External"/><Relationship Id="rId416" Type="http://schemas.openxmlformats.org/officeDocument/2006/relationships/hyperlink" Target="https://www.tiktok.com/@rtvenoticias/video/6968128749929762053?is_from_webapp=1&amp;sender_device=pc&amp;web_id=6915518856270611973" TargetMode="External"/><Relationship Id="rId658" Type="http://schemas.openxmlformats.org/officeDocument/2006/relationships/hyperlink" Target="https://www.tiktok.com/tag/lapalma" TargetMode="External"/><Relationship Id="rId891" Type="http://schemas.openxmlformats.org/officeDocument/2006/relationships/hyperlink" Target="https://www.tiktok.com/tag/primerpremio" TargetMode="External"/><Relationship Id="rId1480" Type="http://schemas.openxmlformats.org/officeDocument/2006/relationships/hyperlink" Target="https://www.tiktok.com/@rtvenoticias/video/7083891299132247302?is_from_webapp=1&amp;sender_device=pc&amp;web_id=6915518856270611973" TargetMode="External"/><Relationship Id="rId890" Type="http://schemas.openxmlformats.org/officeDocument/2006/relationships/hyperlink" Target="https://www.tiktok.com/@rtvenoticias/video/7050134998166424837?is_from_webapp=1&amp;sender_device=pc&amp;web_id=6915518856270611973" TargetMode="External"/><Relationship Id="rId1481" Type="http://schemas.openxmlformats.org/officeDocument/2006/relationships/hyperlink" Target="https://www.tiktok.com/tag/china" TargetMode="External"/><Relationship Id="rId1240" Type="http://schemas.openxmlformats.org/officeDocument/2006/relationships/hyperlink" Target="https://www.tiktok.com/tag/borrell" TargetMode="External"/><Relationship Id="rId1482" Type="http://schemas.openxmlformats.org/officeDocument/2006/relationships/hyperlink" Target="https://www.tiktok.com/@rtvenoticias/video/7083904019860655365?is_from_webapp=1&amp;sender_device=pc&amp;web_id=6915518856270611973" TargetMode="External"/><Relationship Id="rId1241" Type="http://schemas.openxmlformats.org/officeDocument/2006/relationships/hyperlink" Target="https://www.tiktok.com/@rtvenoticias/video/7073178207469554950?is_from_webapp=1&amp;sender_device=pc&amp;web_id=6915518856270611973" TargetMode="External"/><Relationship Id="rId1483" Type="http://schemas.openxmlformats.org/officeDocument/2006/relationships/hyperlink" Target="https://www.tiktok.com/tag/gorenka" TargetMode="External"/><Relationship Id="rId411" Type="http://schemas.openxmlformats.org/officeDocument/2006/relationships/hyperlink" Target="https://www.tiktok.com/tag/cuandonoeravirsal" TargetMode="External"/><Relationship Id="rId653" Type="http://schemas.openxmlformats.org/officeDocument/2006/relationships/hyperlink" Target="https://www.tiktok.com/@rtvenoticias/video/7012678429325675782?is_from_webapp=1&amp;sender_device=pc&amp;web_id=6915518856270611973" TargetMode="External"/><Relationship Id="rId895" Type="http://schemas.openxmlformats.org/officeDocument/2006/relationships/hyperlink" Target="https://www.tiktok.com/tag/claves" TargetMode="External"/><Relationship Id="rId1000" Type="http://schemas.openxmlformats.org/officeDocument/2006/relationships/hyperlink" Target="https://www.tiktok.com/@rtvenoticias/video/7060920133081992454?is_from_webapp=1&amp;sender_device=pc&amp;web_id=6915518856270611973" TargetMode="External"/><Relationship Id="rId1242" Type="http://schemas.openxmlformats.org/officeDocument/2006/relationships/hyperlink" Target="https://www.tiktok.com/tag/ucrania" TargetMode="External"/><Relationship Id="rId1484" Type="http://schemas.openxmlformats.org/officeDocument/2006/relationships/hyperlink" Target="https://www.tiktok.com/@rtvenoticias/video/7083915598400408838?is_from_webapp=1&amp;sender_device=pc&amp;web_id=6915518856270611973" TargetMode="External"/><Relationship Id="rId410" Type="http://schemas.openxmlformats.org/officeDocument/2006/relationships/hyperlink" Target="https://www.tiktok.com/@rtvenoticias/video/6967798031546584326?is_from_webapp=1&amp;sender_device=pc&amp;web_id=6915518856270611973" TargetMode="External"/><Relationship Id="rId652" Type="http://schemas.openxmlformats.org/officeDocument/2006/relationships/hyperlink" Target="https://www.tiktok.com/tag/volcano" TargetMode="External"/><Relationship Id="rId894" Type="http://schemas.openxmlformats.org/officeDocument/2006/relationships/hyperlink" Target="https://www.tiktok.com/@rtvenoticias/video/7050510740528106757?is_from_webapp=1&amp;sender_device=pc&amp;web_id=6915518856270611973" TargetMode="External"/><Relationship Id="rId1001" Type="http://schemas.openxmlformats.org/officeDocument/2006/relationships/hyperlink" Target="https://www.tiktok.com/tag/alopecia" TargetMode="External"/><Relationship Id="rId1243" Type="http://schemas.openxmlformats.org/officeDocument/2006/relationships/hyperlink" Target="https://www.tiktok.com/@rtvenoticias/video/7073201710310657286?is_from_webapp=1&amp;sender_device=pc&amp;web_id=6915518856270611973" TargetMode="External"/><Relationship Id="rId1485" Type="http://schemas.openxmlformats.org/officeDocument/2006/relationships/hyperlink" Target="https://www.tiktok.com/tag/covid" TargetMode="External"/><Relationship Id="rId651" Type="http://schemas.openxmlformats.org/officeDocument/2006/relationships/hyperlink" Target="https://www.tiktok.com/@rtvenoticias/video/7012259564917656838?is_from_webapp=1&amp;sender_device=pc&amp;web_id=6915518856270611973" TargetMode="External"/><Relationship Id="rId893" Type="http://schemas.openxmlformats.org/officeDocument/2006/relationships/hyperlink" Target="https://www.tiktok.com/tag/australia" TargetMode="External"/><Relationship Id="rId1002" Type="http://schemas.openxmlformats.org/officeDocument/2006/relationships/hyperlink" Target="https://www.tiktok.com/@rtvenoticias/video/7060920289709886726?is_from_webapp=1&amp;sender_device=pc&amp;web_id=6915518856270611973" TargetMode="External"/><Relationship Id="rId1244" Type="http://schemas.openxmlformats.org/officeDocument/2006/relationships/hyperlink" Target="https://www.tiktok.com/tag/ucrania" TargetMode="External"/><Relationship Id="rId1486" Type="http://schemas.openxmlformats.org/officeDocument/2006/relationships/hyperlink" Target="https://www.tiktok.com/@rtvenoticias/video/7083929532691942661?is_from_webapp=1&amp;sender_device=pc&amp;web_id=6915518856270611973" TargetMode="External"/><Relationship Id="rId650" Type="http://schemas.openxmlformats.org/officeDocument/2006/relationships/hyperlink" Target="https://www.tiktok.com/@rtvenoticias/video/7011905642340371718?is_from_webapp=1&amp;sender_device=pc&amp;web_id=6915518856270611973" TargetMode="External"/><Relationship Id="rId892" Type="http://schemas.openxmlformats.org/officeDocument/2006/relationships/hyperlink" Target="https://www.tiktok.com/@rtvenoticias/video/7050164044526865669?is_from_webapp=1&amp;sender_device=pc&amp;web_id=6915518856270611973" TargetMode="External"/><Relationship Id="rId1003" Type="http://schemas.openxmlformats.org/officeDocument/2006/relationships/hyperlink" Target="https://www.tiktok.com/tag/gobierno" TargetMode="External"/><Relationship Id="rId1245" Type="http://schemas.openxmlformats.org/officeDocument/2006/relationships/hyperlink" Target="https://www.tiktok.com/@rtvenoticias/video/7073526385456729349?is_from_webapp=1&amp;sender_device=pc&amp;web_id=6915518856270611973" TargetMode="External"/><Relationship Id="rId1487" Type="http://schemas.openxmlformats.org/officeDocument/2006/relationships/hyperlink" Target="https://www.tiktok.com/tag/influencer" TargetMode="External"/><Relationship Id="rId1037" Type="http://schemas.openxmlformats.org/officeDocument/2006/relationships/hyperlink" Target="https://www.tiktok.com/tag/tanxugueiras" TargetMode="External"/><Relationship Id="rId1279" Type="http://schemas.openxmlformats.org/officeDocument/2006/relationships/hyperlink" Target="https://www.tiktok.com/tag/rusia" TargetMode="External"/><Relationship Id="rId1038" Type="http://schemas.openxmlformats.org/officeDocument/2006/relationships/hyperlink" Target="https://www.tiktok.com/@rtvenoticias/video/7063503954524572933?is_from_webapp=1&amp;sender_device=pc&amp;web_id=6915518856270611973" TargetMode="External"/><Relationship Id="rId1039" Type="http://schemas.openxmlformats.org/officeDocument/2006/relationships/hyperlink" Target="https://www.tiktok.com/tag/reuni%C3%B3n" TargetMode="External"/><Relationship Id="rId206" Type="http://schemas.openxmlformats.org/officeDocument/2006/relationships/hyperlink" Target="https://www.tiktok.com/@rtvenoticias/video/6948080315629833478?is_from_webapp=1&amp;sender_device=pc&amp;web_id=6915518856270611973" TargetMode="External"/><Relationship Id="rId448" Type="http://schemas.openxmlformats.org/officeDocument/2006/relationships/hyperlink" Target="https://www.tiktok.com/tag/ebau" TargetMode="External"/><Relationship Id="rId205" Type="http://schemas.openxmlformats.org/officeDocument/2006/relationships/hyperlink" Target="https://www.tiktok.com/@rtvenoticias/video/6948076049892642053?is_from_webapp=1&amp;sender_device=pc&amp;web_id=6915518856270611973" TargetMode="External"/><Relationship Id="rId447" Type="http://schemas.openxmlformats.org/officeDocument/2006/relationships/hyperlink" Target="https://www.tiktok.com/@rtvenoticias/video/6971882401848954118?is_from_webapp=1&amp;sender_device=pc&amp;web_id=6915518856270611973" TargetMode="External"/><Relationship Id="rId689" Type="http://schemas.openxmlformats.org/officeDocument/2006/relationships/hyperlink" Target="https://www.tiktok.com/@rtvenoticias/video/7018625037339020550?is_from_webapp=1&amp;sender_device=pc&amp;web_id=6915518856270611973" TargetMode="External"/><Relationship Id="rId204" Type="http://schemas.openxmlformats.org/officeDocument/2006/relationships/hyperlink" Target="https://www.tiktok.com/tag/flores" TargetMode="External"/><Relationship Id="rId446" Type="http://schemas.openxmlformats.org/officeDocument/2006/relationships/hyperlink" Target="https://www.tiktok.com/tag/alhilo" TargetMode="External"/><Relationship Id="rId688" Type="http://schemas.openxmlformats.org/officeDocument/2006/relationships/hyperlink" Target="https://www.tiktok.com/tag/hispanicheritagemonth" TargetMode="External"/><Relationship Id="rId203" Type="http://schemas.openxmlformats.org/officeDocument/2006/relationships/hyperlink" Target="https://www.tiktok.com/@rtvenoticias/video/6948069587925863685?is_from_webapp=1&amp;sender_device=pc&amp;web_id=6915518856270611973" TargetMode="External"/><Relationship Id="rId445" Type="http://schemas.openxmlformats.org/officeDocument/2006/relationships/hyperlink" Target="https://www.tiktok.com/@rtvenoticias/video/6971843973212146950?is_from_webapp=1&amp;sender_device=pc&amp;web_id=6915518856270611973" TargetMode="External"/><Relationship Id="rId687" Type="http://schemas.openxmlformats.org/officeDocument/2006/relationships/hyperlink" Target="https://www.tiktok.com/@rtvenoticias/video/7018120446973332741?is_from_webapp=1&amp;sender_device=pc&amp;web_id=6915518856270611973" TargetMode="External"/><Relationship Id="rId209" Type="http://schemas.openxmlformats.org/officeDocument/2006/relationships/hyperlink" Target="https://www.tiktok.com/tag/menores" TargetMode="External"/><Relationship Id="rId208" Type="http://schemas.openxmlformats.org/officeDocument/2006/relationships/hyperlink" Target="https://www.tiktok.com/@rtvenoticias/video/6948461210178243846?is_from_webapp=1&amp;sender_device=pc&amp;web_id=6915518856270611973" TargetMode="External"/><Relationship Id="rId207" Type="http://schemas.openxmlformats.org/officeDocument/2006/relationships/hyperlink" Target="https://www.tiktok.com/tag/aqu%C3%ADlatierra" TargetMode="External"/><Relationship Id="rId449" Type="http://schemas.openxmlformats.org/officeDocument/2006/relationships/hyperlink" Target="https://www.tiktok.com/@rtvenoticias/video/6972153036764400901?is_from_webapp=1&amp;sender_device=pc&amp;web_id=6915518856270611973" TargetMode="External"/><Relationship Id="rId1270" Type="http://schemas.openxmlformats.org/officeDocument/2006/relationships/hyperlink" Target="https://www.tiktok.com/tag/guerraenucrania" TargetMode="External"/><Relationship Id="rId440" Type="http://schemas.openxmlformats.org/officeDocument/2006/relationships/hyperlink" Target="https://www.tiktok.com/tag/auschwitz" TargetMode="External"/><Relationship Id="rId682" Type="http://schemas.openxmlformats.org/officeDocument/2006/relationships/hyperlink" Target="https://www.tiktok.com/tag/volcan" TargetMode="External"/><Relationship Id="rId1271" Type="http://schemas.openxmlformats.org/officeDocument/2006/relationships/hyperlink" Target="https://www.tiktok.com/@rtvenoticias/video/7074633222637751557?is_from_webapp=1&amp;sender_device=pc&amp;web_id=6915518856270611973" TargetMode="External"/><Relationship Id="rId681" Type="http://schemas.openxmlformats.org/officeDocument/2006/relationships/hyperlink" Target="https://www.tiktok.com/@rtvenoticias/video/7017106787157495045?is_from_webapp=1&amp;sender_device=pc&amp;web_id=6915518856270611973" TargetMode="External"/><Relationship Id="rId1030" Type="http://schemas.openxmlformats.org/officeDocument/2006/relationships/hyperlink" Target="https://www.tiktok.com/@rtvenoticias/video/7063080697258347782?is_from_webapp=1&amp;sender_device=pc&amp;web_id=6915518856270611973" TargetMode="External"/><Relationship Id="rId1272" Type="http://schemas.openxmlformats.org/officeDocument/2006/relationships/hyperlink" Target="https://www.tiktok.com/tag/periodista" TargetMode="External"/><Relationship Id="rId680" Type="http://schemas.openxmlformats.org/officeDocument/2006/relationships/hyperlink" Target="https://www.tiktok.com/tag/deportesentiktok" TargetMode="External"/><Relationship Id="rId1031" Type="http://schemas.openxmlformats.org/officeDocument/2006/relationships/hyperlink" Target="https://www.tiktok.com/tag/congresista" TargetMode="External"/><Relationship Id="rId1273" Type="http://schemas.openxmlformats.org/officeDocument/2006/relationships/hyperlink" Target="https://www.tiktok.com/@rtvenoticias/video/7074937392326528262?is_from_webapp=1&amp;sender_device=pc&amp;web_id=6915518856270611973" TargetMode="External"/><Relationship Id="rId1032" Type="http://schemas.openxmlformats.org/officeDocument/2006/relationships/hyperlink" Target="https://www.tiktok.com/@rtvenoticias/video/7063132034025213190?is_from_webapp=1&amp;sender_device=pc&amp;web_id=6915518856270611973" TargetMode="External"/><Relationship Id="rId1274" Type="http://schemas.openxmlformats.org/officeDocument/2006/relationships/hyperlink" Target="https://www.tiktok.com/tag/embarazada" TargetMode="External"/><Relationship Id="rId202" Type="http://schemas.openxmlformats.org/officeDocument/2006/relationships/hyperlink" Target="https://www.tiktok.com/tag/egyptian" TargetMode="External"/><Relationship Id="rId444" Type="http://schemas.openxmlformats.org/officeDocument/2006/relationships/hyperlink" Target="https://www.tiktok.com/tag/francia" TargetMode="External"/><Relationship Id="rId686" Type="http://schemas.openxmlformats.org/officeDocument/2006/relationships/hyperlink" Target="https://www.tiktok.com/tag/aprendecontiktok" TargetMode="External"/><Relationship Id="rId1033" Type="http://schemas.openxmlformats.org/officeDocument/2006/relationships/hyperlink" Target="https://www.tiktok.com/tag/playas" TargetMode="External"/><Relationship Id="rId1275" Type="http://schemas.openxmlformats.org/officeDocument/2006/relationships/hyperlink" Target="https://www.tiktok.com/@rtvenoticias/video/7074952253236399365?is_from_webapp=1&amp;sender_device=pc&amp;web_id=6915518856270611973" TargetMode="External"/><Relationship Id="rId201" Type="http://schemas.openxmlformats.org/officeDocument/2006/relationships/hyperlink" Target="https://www.tiktok.com/@rtvenoticias/video/6947304553977007366?is_from_webapp=1&amp;sender_device=pc&amp;web_id=6915518856270611973" TargetMode="External"/><Relationship Id="rId443" Type="http://schemas.openxmlformats.org/officeDocument/2006/relationships/hyperlink" Target="https://www.tiktok.com/@rtvenoticias/video/6971478743902735621?is_from_webapp=1&amp;sender_device=pc&amp;web_id=6915518856270611973" TargetMode="External"/><Relationship Id="rId685" Type="http://schemas.openxmlformats.org/officeDocument/2006/relationships/hyperlink" Target="https://www.tiktok.com/@rtvenoticias/video/7017479591430311174?is_from_webapp=1&amp;sender_device=pc&amp;web_id=6915518856270611973" TargetMode="External"/><Relationship Id="rId1034" Type="http://schemas.openxmlformats.org/officeDocument/2006/relationships/hyperlink" Target="https://www.tiktok.com/@rtvenoticias/video/7063150668290264325?is_from_webapp=1&amp;sender_device=pc&amp;web_id=6915518856270611973" TargetMode="External"/><Relationship Id="rId1276" Type="http://schemas.openxmlformats.org/officeDocument/2006/relationships/hyperlink" Target="https://www.tiktok.com/tag/irinamaniukina" TargetMode="External"/><Relationship Id="rId200" Type="http://schemas.openxmlformats.org/officeDocument/2006/relationships/hyperlink" Target="https://www.tiktok.com/tag/cuandonoeraviral" TargetMode="External"/><Relationship Id="rId442" Type="http://schemas.openxmlformats.org/officeDocument/2006/relationships/hyperlink" Target="https://www.tiktok.com/tag/china" TargetMode="External"/><Relationship Id="rId684" Type="http://schemas.openxmlformats.org/officeDocument/2006/relationships/hyperlink" Target="https://www.tiktok.com/tag/saludmental" TargetMode="External"/><Relationship Id="rId1035" Type="http://schemas.openxmlformats.org/officeDocument/2006/relationships/hyperlink" Target="https://www.tiktok.com/tag/pl%C3%A1sticos" TargetMode="External"/><Relationship Id="rId1277" Type="http://schemas.openxmlformats.org/officeDocument/2006/relationships/hyperlink" Target="https://www.tiktok.com/@rtvenoticias/video/7074985931228351749?is_from_webapp=1&amp;sender_device=pc&amp;web_id=6915518856270611973" TargetMode="External"/><Relationship Id="rId441" Type="http://schemas.openxmlformats.org/officeDocument/2006/relationships/hyperlink" Target="https://www.tiktok.com/@rtvenoticias/video/6971450200598580486?is_from_webapp=1&amp;sender_device=pc&amp;web_id=6915518856270611973" TargetMode="External"/><Relationship Id="rId683" Type="http://schemas.openxmlformats.org/officeDocument/2006/relationships/hyperlink" Target="https://www.tiktok.com/@rtvenoticias/video/7017456899574467845?is_from_webapp=1&amp;sender_device=pc&amp;web_id=6915518856270611973" TargetMode="External"/><Relationship Id="rId1036" Type="http://schemas.openxmlformats.org/officeDocument/2006/relationships/hyperlink" Target="https://www.tiktok.com/@rtvenoticias/video/7063173741613714693?is_from_webapp=1&amp;sender_device=pc&amp;web_id=6915518856270611973" TargetMode="External"/><Relationship Id="rId1278" Type="http://schemas.openxmlformats.org/officeDocument/2006/relationships/hyperlink" Target="https://www.tiktok.com/@rtvenoticias/video/7075001012192333062?is_from_webapp=1&amp;sender_device=pc&amp;web_id=6915518856270611973" TargetMode="External"/><Relationship Id="rId1026" Type="http://schemas.openxmlformats.org/officeDocument/2006/relationships/hyperlink" Target="https://www.tiktok.com/@rtvenoticias/video/7062846605094866182?is_from_webapp=1&amp;sender_device=pc&amp;web_id=6915518856270611973" TargetMode="External"/><Relationship Id="rId1268" Type="http://schemas.openxmlformats.org/officeDocument/2006/relationships/hyperlink" Target="https://www.tiktok.com/tag/espa%C3%B1a" TargetMode="External"/><Relationship Id="rId1027" Type="http://schemas.openxmlformats.org/officeDocument/2006/relationships/hyperlink" Target="https://www.tiktok.com/tag/presidente" TargetMode="External"/><Relationship Id="rId1269" Type="http://schemas.openxmlformats.org/officeDocument/2006/relationships/hyperlink" Target="https://www.tiktok.com/@rtvenoticias/video/7074611543446490374?is_from_webapp=1&amp;sender_device=pc&amp;web_id=6915518856270611973" TargetMode="External"/><Relationship Id="rId1028" Type="http://schemas.openxmlformats.org/officeDocument/2006/relationships/hyperlink" Target="https://www.tiktok.com/@rtvenoticias/video/7063062797835357445?is_from_webapp=1&amp;sender_device=pc&amp;web_id=6915518856270611973" TargetMode="External"/><Relationship Id="rId1029" Type="http://schemas.openxmlformats.org/officeDocument/2006/relationships/hyperlink" Target="https://www.tiktok.com/tag/ayuso" TargetMode="External"/><Relationship Id="rId437" Type="http://schemas.openxmlformats.org/officeDocument/2006/relationships/hyperlink" Target="https://www.tiktok.com/@rtvenoticias/video/6970795851308387590?is_from_webapp=1&amp;sender_device=pc&amp;web_id=6915518856270611973" TargetMode="External"/><Relationship Id="rId679" Type="http://schemas.openxmlformats.org/officeDocument/2006/relationships/hyperlink" Target="https://www.tiktok.com/@rtvenoticias/video/7016383765081607430?is_from_webapp=1&amp;sender_device=pc&amp;web_id=6915518856270611973" TargetMode="External"/><Relationship Id="rId436" Type="http://schemas.openxmlformats.org/officeDocument/2006/relationships/hyperlink" Target="https://www.tiktok.com/tag/mexico" TargetMode="External"/><Relationship Id="rId678" Type="http://schemas.openxmlformats.org/officeDocument/2006/relationships/hyperlink" Target="https://www.tiktok.com/tag/diadelcineespa%C3%B1ol" TargetMode="External"/><Relationship Id="rId435" Type="http://schemas.openxmlformats.org/officeDocument/2006/relationships/hyperlink" Target="https://www.tiktok.com/@rtvenoticias/video/6970712349917334790?is_from_webapp=1&amp;sender_device=pc&amp;web_id=6915518856270611973" TargetMode="External"/><Relationship Id="rId677" Type="http://schemas.openxmlformats.org/officeDocument/2006/relationships/hyperlink" Target="https://www.tiktok.com/@rtvenoticias/video/7016039436131601670?is_from_webapp=1&amp;sender_device=pc&amp;web_id=6915518856270611973" TargetMode="External"/><Relationship Id="rId434" Type="http://schemas.openxmlformats.org/officeDocument/2006/relationships/hyperlink" Target="https://www.tiktok.com/@rtvenoticias/video/6970651337507753222?is_from_webapp=1&amp;sender_device=pc&amp;web_id=6915518856270611973" TargetMode="External"/><Relationship Id="rId676" Type="http://schemas.openxmlformats.org/officeDocument/2006/relationships/hyperlink" Target="https://www.tiktok.com/tag/paugasol" TargetMode="External"/><Relationship Id="rId439" Type="http://schemas.openxmlformats.org/officeDocument/2006/relationships/hyperlink" Target="https://www.tiktok.com/@rtvenoticias/video/6971162743663561990?is_from_webapp=1&amp;sender_device=pc&amp;web_id=6915518856270611973" TargetMode="External"/><Relationship Id="rId438" Type="http://schemas.openxmlformats.org/officeDocument/2006/relationships/hyperlink" Target="https://www.tiktok.com/tag/peru" TargetMode="External"/><Relationship Id="rId671" Type="http://schemas.openxmlformats.org/officeDocument/2006/relationships/hyperlink" Target="https://www.tiktok.com/@rtvenoticias/video/7015274253771754757?is_from_webapp=1&amp;sender_device=pc&amp;web_id=6915518856270611973" TargetMode="External"/><Relationship Id="rId1260" Type="http://schemas.openxmlformats.org/officeDocument/2006/relationships/hyperlink" Target="https://www.tiktok.com/tag/biden" TargetMode="External"/><Relationship Id="rId670" Type="http://schemas.openxmlformats.org/officeDocument/2006/relationships/hyperlink" Target="https://www.tiktok.com/tag/zoomnet" TargetMode="External"/><Relationship Id="rId1261" Type="http://schemas.openxmlformats.org/officeDocument/2006/relationships/hyperlink" Target="https://www.tiktok.com/@rtvenoticias/video/7074238527608868102?is_from_webapp=1&amp;sender_device=pc&amp;web_id=6915518856270611973" TargetMode="External"/><Relationship Id="rId1020" Type="http://schemas.openxmlformats.org/officeDocument/2006/relationships/hyperlink" Target="https://www.tiktok.com/@rtvenoticias/video/7062682689320602886?is_from_webapp=1&amp;sender_device=pc&amp;web_id=6915518856270611973" TargetMode="External"/><Relationship Id="rId1262" Type="http://schemas.openxmlformats.org/officeDocument/2006/relationships/hyperlink" Target="https://www.tiktok.com/tag/boric" TargetMode="External"/><Relationship Id="rId1021" Type="http://schemas.openxmlformats.org/officeDocument/2006/relationships/hyperlink" Target="https://www.tiktok.com/tag/pen%C3%A9lopecruz" TargetMode="External"/><Relationship Id="rId1263" Type="http://schemas.openxmlformats.org/officeDocument/2006/relationships/hyperlink" Target="https://www.tiktok.com/@rtvenoticias/video/7074280101319281925?is_from_webapp=1&amp;sender_device=pc&amp;web_id=6915518856270611973" TargetMode="External"/><Relationship Id="rId433" Type="http://schemas.openxmlformats.org/officeDocument/2006/relationships/hyperlink" Target="https://www.tiktok.com/tag/diamundialdelmedioambiente" TargetMode="External"/><Relationship Id="rId675" Type="http://schemas.openxmlformats.org/officeDocument/2006/relationships/hyperlink" Target="https://www.tiktok.com/@rtvenoticias/video/7015693233762127110?is_from_webapp=1&amp;sender_device=pc&amp;web_id=6915518856270611973" TargetMode="External"/><Relationship Id="rId1022" Type="http://schemas.openxmlformats.org/officeDocument/2006/relationships/hyperlink" Target="https://www.tiktok.com/@rtvenoticias/video/7062791092567149829?is_from_webapp=1&amp;sender_device=pc&amp;web_id=6915518856270611973" TargetMode="External"/><Relationship Id="rId1264" Type="http://schemas.openxmlformats.org/officeDocument/2006/relationships/hyperlink" Target="https://www.tiktok.com/tag/borrell" TargetMode="External"/><Relationship Id="rId432" Type="http://schemas.openxmlformats.org/officeDocument/2006/relationships/hyperlink" Target="https://www.tiktok.com/@rtvenoticias/video/6970285309288303878?is_from_webapp=1&amp;sender_device=pc&amp;web_id=6915518856270611973" TargetMode="External"/><Relationship Id="rId674" Type="http://schemas.openxmlformats.org/officeDocument/2006/relationships/hyperlink" Target="https://www.tiktok.com/@cometa91" TargetMode="External"/><Relationship Id="rId1023" Type="http://schemas.openxmlformats.org/officeDocument/2006/relationships/hyperlink" Target="https://www.tiktok.com/tag/salario" TargetMode="External"/><Relationship Id="rId1265" Type="http://schemas.openxmlformats.org/officeDocument/2006/relationships/hyperlink" Target="https://www.tiktok.com/@rtvenoticias/video/7074313481410940166?is_from_webapp=1&amp;sender_device=pc&amp;web_id=6915518856270611973" TargetMode="External"/><Relationship Id="rId431" Type="http://schemas.openxmlformats.org/officeDocument/2006/relationships/hyperlink" Target="https://www.tiktok.com/@antiareino" TargetMode="External"/><Relationship Id="rId673" Type="http://schemas.openxmlformats.org/officeDocument/2006/relationships/hyperlink" Target="https://www.tiktok.com/@rtvenoticias/video/7015645920079514885?is_from_webapp=1&amp;sender_device=pc&amp;web_id=6915518856270611973" TargetMode="External"/><Relationship Id="rId1024" Type="http://schemas.openxmlformats.org/officeDocument/2006/relationships/hyperlink" Target="https://www.tiktok.com/@rtvenoticias/video/7062799746146077957?is_from_webapp=1&amp;sender_device=pc&amp;web_id=6915518856270611973" TargetMode="External"/><Relationship Id="rId1266" Type="http://schemas.openxmlformats.org/officeDocument/2006/relationships/hyperlink" Target="https://www.tiktok.com/tag/rtve" TargetMode="External"/><Relationship Id="rId430" Type="http://schemas.openxmlformats.org/officeDocument/2006/relationships/hyperlink" Target="https://www.tiktok.com/@rtvenoticias/video/6970001013373701382?is_from_webapp=1&amp;sender_device=pc&amp;web_id=6915518856270611973" TargetMode="External"/><Relationship Id="rId672" Type="http://schemas.openxmlformats.org/officeDocument/2006/relationships/hyperlink" Target="https://www.tiktok.com/tag/volcan" TargetMode="External"/><Relationship Id="rId1025" Type="http://schemas.openxmlformats.org/officeDocument/2006/relationships/hyperlink" Target="https://www.tiktok.com/tag/extenista" TargetMode="External"/><Relationship Id="rId1267" Type="http://schemas.openxmlformats.org/officeDocument/2006/relationships/hyperlink" Target="https://www.tiktok.com/@rtvenoticias/video/7074527226779274501?is_from_webapp=1&amp;sender_device=pc&amp;web_id=6915518856270611973"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sheetData>
    <row r="1">
      <c r="A1" s="1" t="s">
        <v>0</v>
      </c>
      <c r="Q1" s="1" t="s">
        <v>1</v>
      </c>
    </row>
    <row r="2">
      <c r="H2" s="2"/>
      <c r="I2" s="3" t="s">
        <v>2</v>
      </c>
      <c r="Q2" s="1" t="s">
        <v>3</v>
      </c>
      <c r="S2" s="1" t="s">
        <v>4</v>
      </c>
      <c r="T2" s="1" t="s">
        <v>5</v>
      </c>
      <c r="V2" s="1" t="s">
        <v>6</v>
      </c>
      <c r="W2" s="1" t="s">
        <v>7</v>
      </c>
      <c r="AD2" s="1"/>
      <c r="AE2" s="1"/>
      <c r="AF2" s="1"/>
      <c r="AG2" s="1"/>
      <c r="AH2" s="1" t="s">
        <v>8</v>
      </c>
    </row>
    <row r="3">
      <c r="A3" s="3" t="s">
        <v>9</v>
      </c>
      <c r="B3" s="3" t="s">
        <v>10</v>
      </c>
      <c r="C3" s="3" t="s">
        <v>11</v>
      </c>
      <c r="D3" s="3" t="s">
        <v>12</v>
      </c>
      <c r="E3" s="3" t="s">
        <v>13</v>
      </c>
      <c r="F3" s="3" t="s">
        <v>14</v>
      </c>
      <c r="G3" s="3" t="s">
        <v>15</v>
      </c>
      <c r="H3" s="3" t="s">
        <v>16</v>
      </c>
      <c r="I3" s="3" t="s">
        <v>17</v>
      </c>
      <c r="J3" s="3" t="s">
        <v>18</v>
      </c>
      <c r="K3" s="3" t="s">
        <v>19</v>
      </c>
      <c r="L3" s="3" t="s">
        <v>20</v>
      </c>
      <c r="M3" s="3" t="s">
        <v>21</v>
      </c>
      <c r="N3" s="3" t="s">
        <v>22</v>
      </c>
      <c r="O3" s="3" t="s">
        <v>23</v>
      </c>
      <c r="P3" s="3" t="s">
        <v>24</v>
      </c>
      <c r="Q3" s="3" t="s">
        <v>25</v>
      </c>
      <c r="R3" s="3" t="s">
        <v>26</v>
      </c>
      <c r="S3" s="3" t="s">
        <v>4</v>
      </c>
      <c r="T3" s="3" t="s">
        <v>5</v>
      </c>
      <c r="U3" s="3" t="s">
        <v>27</v>
      </c>
      <c r="V3" s="3" t="s">
        <v>6</v>
      </c>
      <c r="W3" s="3" t="s">
        <v>28</v>
      </c>
      <c r="X3" s="3" t="s">
        <v>29</v>
      </c>
      <c r="Y3" s="3" t="s">
        <v>30</v>
      </c>
      <c r="Z3" s="3" t="s">
        <v>31</v>
      </c>
      <c r="AA3" s="3" t="s">
        <v>32</v>
      </c>
      <c r="AB3" s="3" t="s">
        <v>33</v>
      </c>
      <c r="AC3" s="3" t="s">
        <v>34</v>
      </c>
      <c r="AD3" s="3" t="s">
        <v>35</v>
      </c>
      <c r="AE3" s="3" t="s">
        <v>36</v>
      </c>
      <c r="AF3" s="3" t="s">
        <v>37</v>
      </c>
      <c r="AG3" s="3" t="s">
        <v>38</v>
      </c>
      <c r="AH3" s="3" t="s">
        <v>39</v>
      </c>
      <c r="AI3" s="3" t="s">
        <v>40</v>
      </c>
      <c r="AJ3" s="3" t="s">
        <v>41</v>
      </c>
      <c r="AK3" s="3" t="s">
        <v>42</v>
      </c>
      <c r="AL3" s="3" t="s">
        <v>43</v>
      </c>
      <c r="AM3" s="3" t="s">
        <v>44</v>
      </c>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row>
    <row r="4">
      <c r="A4" s="4" t="s">
        <v>45</v>
      </c>
      <c r="B4" s="5" t="s">
        <v>46</v>
      </c>
      <c r="C4" s="6">
        <v>44223.0</v>
      </c>
      <c r="D4" s="7">
        <v>2021.0</v>
      </c>
      <c r="E4" s="8" t="s">
        <v>47</v>
      </c>
      <c r="F4" s="9">
        <v>44644.0</v>
      </c>
      <c r="G4" s="8" t="s">
        <v>48</v>
      </c>
      <c r="H4" s="8" t="s">
        <v>49</v>
      </c>
      <c r="I4" s="10" t="b">
        <v>1</v>
      </c>
      <c r="J4" s="7">
        <v>6.0</v>
      </c>
      <c r="K4" s="7">
        <v>60.0</v>
      </c>
      <c r="L4" s="8" t="s">
        <v>50</v>
      </c>
      <c r="M4" s="8" t="s">
        <v>51</v>
      </c>
      <c r="N4" s="3">
        <v>96.0</v>
      </c>
      <c r="O4" s="3">
        <v>734.0</v>
      </c>
      <c r="P4" s="3">
        <v>4.0</v>
      </c>
      <c r="Q4" s="3" t="b">
        <v>1</v>
      </c>
      <c r="R4" s="3" t="s">
        <v>52</v>
      </c>
      <c r="S4" s="3" t="b">
        <v>0</v>
      </c>
      <c r="T4" s="3" t="b">
        <v>0</v>
      </c>
      <c r="U4" s="11"/>
      <c r="V4" s="3" t="b">
        <v>0</v>
      </c>
      <c r="W4" s="3" t="b">
        <v>0</v>
      </c>
      <c r="X4" s="3" t="b">
        <v>1</v>
      </c>
      <c r="Y4" s="3" t="b">
        <v>0</v>
      </c>
      <c r="Z4" s="3" t="b">
        <v>1</v>
      </c>
      <c r="AA4" s="3" t="b">
        <v>1</v>
      </c>
      <c r="AB4" s="3" t="b">
        <v>0</v>
      </c>
      <c r="AC4" s="3" t="b">
        <v>1</v>
      </c>
      <c r="AD4" s="3" t="b">
        <v>0</v>
      </c>
      <c r="AE4" s="3" t="b">
        <v>1</v>
      </c>
      <c r="AF4" s="3" t="b">
        <v>1</v>
      </c>
      <c r="AG4" s="3" t="b">
        <v>0</v>
      </c>
      <c r="AH4" s="3" t="b">
        <v>1</v>
      </c>
      <c r="AI4" s="3" t="s">
        <v>53</v>
      </c>
      <c r="AJ4" s="3" t="b">
        <v>1</v>
      </c>
      <c r="AK4" s="3" t="s">
        <v>54</v>
      </c>
      <c r="AL4" s="3" t="b">
        <v>0</v>
      </c>
      <c r="AM4" s="12"/>
    </row>
    <row r="5">
      <c r="A5" s="13" t="s">
        <v>55</v>
      </c>
      <c r="B5" s="5" t="s">
        <v>56</v>
      </c>
      <c r="C5" s="2">
        <v>44224.0</v>
      </c>
      <c r="D5" s="14">
        <v>2021.0</v>
      </c>
      <c r="E5" s="5" t="s">
        <v>47</v>
      </c>
      <c r="F5" s="9">
        <v>44644.0</v>
      </c>
      <c r="G5" s="8" t="s">
        <v>48</v>
      </c>
      <c r="H5" s="5" t="s">
        <v>57</v>
      </c>
      <c r="I5" s="15" t="b">
        <v>1</v>
      </c>
      <c r="J5" s="14">
        <v>5.0</v>
      </c>
      <c r="K5" s="14">
        <v>47.0</v>
      </c>
      <c r="L5" s="5" t="s">
        <v>50</v>
      </c>
      <c r="M5" s="5" t="s">
        <v>51</v>
      </c>
      <c r="N5" s="3">
        <v>75.0</v>
      </c>
      <c r="O5" s="3">
        <v>1232.0</v>
      </c>
      <c r="P5" s="3">
        <v>1.0</v>
      </c>
      <c r="Q5" s="3" t="b">
        <v>1</v>
      </c>
      <c r="R5" s="3" t="s">
        <v>58</v>
      </c>
      <c r="S5" s="3" t="b">
        <v>0</v>
      </c>
      <c r="T5" s="3" t="b">
        <v>0</v>
      </c>
      <c r="U5" s="11"/>
      <c r="V5" s="3" t="b">
        <v>0</v>
      </c>
      <c r="W5" s="3" t="b">
        <v>0</v>
      </c>
      <c r="X5" s="3" t="b">
        <v>1</v>
      </c>
      <c r="Y5" s="3" t="b">
        <v>0</v>
      </c>
      <c r="Z5" s="3" t="b">
        <v>1</v>
      </c>
      <c r="AA5" s="3" t="b">
        <v>1</v>
      </c>
      <c r="AB5" s="3" t="b">
        <v>0</v>
      </c>
      <c r="AC5" s="3" t="b">
        <v>1</v>
      </c>
      <c r="AD5" s="3" t="b">
        <v>0</v>
      </c>
      <c r="AE5" s="3" t="b">
        <v>1</v>
      </c>
      <c r="AF5" s="3" t="b">
        <v>1</v>
      </c>
      <c r="AG5" s="3" t="b">
        <v>0</v>
      </c>
      <c r="AH5" s="3" t="b">
        <v>1</v>
      </c>
      <c r="AI5" s="3" t="s">
        <v>53</v>
      </c>
      <c r="AJ5" s="3" t="b">
        <v>1</v>
      </c>
      <c r="AK5" s="3" t="s">
        <v>54</v>
      </c>
      <c r="AL5" s="3" t="b">
        <v>0</v>
      </c>
      <c r="AM5" s="12"/>
    </row>
    <row r="6">
      <c r="A6" s="4" t="s">
        <v>59</v>
      </c>
      <c r="B6" s="8" t="s">
        <v>56</v>
      </c>
      <c r="C6" s="6">
        <v>44225.0</v>
      </c>
      <c r="D6" s="7">
        <v>2021.0</v>
      </c>
      <c r="E6" s="8" t="s">
        <v>47</v>
      </c>
      <c r="F6" s="16">
        <v>44644.0</v>
      </c>
      <c r="G6" s="8" t="s">
        <v>48</v>
      </c>
      <c r="H6" s="8" t="s">
        <v>60</v>
      </c>
      <c r="I6" s="10" t="b">
        <v>1</v>
      </c>
      <c r="J6" s="7">
        <v>5.0</v>
      </c>
      <c r="K6" s="7">
        <v>34.0</v>
      </c>
      <c r="L6" s="8" t="s">
        <v>50</v>
      </c>
      <c r="M6" s="8" t="s">
        <v>51</v>
      </c>
      <c r="N6" s="3">
        <v>49.0</v>
      </c>
      <c r="O6" s="3">
        <v>1247.0</v>
      </c>
      <c r="P6" s="3">
        <v>0.0</v>
      </c>
      <c r="Q6" s="3" t="b">
        <v>1</v>
      </c>
      <c r="R6" s="3" t="s">
        <v>58</v>
      </c>
      <c r="S6" s="3" t="b">
        <v>0</v>
      </c>
      <c r="T6" s="3" t="b">
        <v>0</v>
      </c>
      <c r="U6" s="11"/>
      <c r="V6" s="3" t="b">
        <v>0</v>
      </c>
      <c r="W6" s="3"/>
      <c r="X6" s="3" t="b">
        <v>1</v>
      </c>
      <c r="Y6" s="3" t="b">
        <v>0</v>
      </c>
      <c r="Z6" s="3" t="b">
        <v>1</v>
      </c>
      <c r="AA6" s="3" t="b">
        <v>1</v>
      </c>
      <c r="AB6" s="3" t="b">
        <v>0</v>
      </c>
      <c r="AC6" s="3" t="b">
        <v>1</v>
      </c>
      <c r="AD6" s="3" t="b">
        <v>0</v>
      </c>
      <c r="AE6" s="3" t="b">
        <v>0</v>
      </c>
      <c r="AF6" s="3" t="b">
        <v>1</v>
      </c>
      <c r="AG6" s="3" t="b">
        <v>0</v>
      </c>
      <c r="AH6" s="3" t="b">
        <v>1</v>
      </c>
      <c r="AI6" s="3" t="s">
        <v>53</v>
      </c>
      <c r="AJ6" s="3" t="b">
        <v>1</v>
      </c>
      <c r="AK6" s="3" t="s">
        <v>54</v>
      </c>
      <c r="AL6" s="3" t="b">
        <v>0</v>
      </c>
    </row>
    <row r="7">
      <c r="A7" s="17" t="s">
        <v>61</v>
      </c>
      <c r="B7" s="3" t="s">
        <v>62</v>
      </c>
      <c r="C7" s="2">
        <v>44226.0</v>
      </c>
      <c r="D7" s="14">
        <v>2021.0</v>
      </c>
      <c r="E7" s="5" t="s">
        <v>47</v>
      </c>
      <c r="F7" s="9">
        <v>44644.0</v>
      </c>
      <c r="G7" s="8" t="s">
        <v>48</v>
      </c>
      <c r="H7" s="3" t="s">
        <v>63</v>
      </c>
      <c r="I7" s="3" t="b">
        <v>1</v>
      </c>
      <c r="J7" s="3">
        <v>5.0</v>
      </c>
      <c r="K7" s="3">
        <v>59.0</v>
      </c>
      <c r="L7" s="3" t="s">
        <v>50</v>
      </c>
      <c r="M7" s="3" t="s">
        <v>51</v>
      </c>
      <c r="N7" s="3">
        <v>420.0</v>
      </c>
      <c r="O7" s="3">
        <v>5024.0</v>
      </c>
      <c r="P7" s="3">
        <v>6.0</v>
      </c>
      <c r="Q7" s="3" t="b">
        <v>1</v>
      </c>
      <c r="R7" s="3" t="s">
        <v>64</v>
      </c>
      <c r="S7" s="3" t="b">
        <v>0</v>
      </c>
      <c r="T7" s="3" t="b">
        <v>0</v>
      </c>
      <c r="U7" s="11"/>
      <c r="V7" s="3" t="b">
        <v>0</v>
      </c>
      <c r="W7" s="3" t="b">
        <v>0</v>
      </c>
      <c r="X7" s="3" t="b">
        <v>1</v>
      </c>
      <c r="Y7" s="3" t="b">
        <v>0</v>
      </c>
      <c r="Z7" s="3" t="b">
        <v>1</v>
      </c>
      <c r="AA7" s="3" t="b">
        <v>1</v>
      </c>
      <c r="AB7" s="3" t="b">
        <v>0</v>
      </c>
      <c r="AC7" s="3" t="b">
        <v>0</v>
      </c>
      <c r="AD7" s="3" t="b">
        <v>0</v>
      </c>
      <c r="AE7" s="3" t="b">
        <v>1</v>
      </c>
      <c r="AF7" s="3" t="b">
        <v>1</v>
      </c>
      <c r="AG7" s="3" t="b">
        <v>0</v>
      </c>
      <c r="AH7" s="3" t="b">
        <v>1</v>
      </c>
      <c r="AI7" s="3" t="s">
        <v>53</v>
      </c>
      <c r="AJ7" s="3" t="b">
        <v>1</v>
      </c>
      <c r="AK7" s="3" t="s">
        <v>54</v>
      </c>
      <c r="AL7" s="3" t="b">
        <v>0</v>
      </c>
    </row>
    <row r="8">
      <c r="A8" s="17" t="s">
        <v>65</v>
      </c>
      <c r="B8" s="3" t="s">
        <v>66</v>
      </c>
      <c r="C8" s="2">
        <v>44227.0</v>
      </c>
      <c r="D8" s="14">
        <v>2021.0</v>
      </c>
      <c r="E8" s="5" t="s">
        <v>47</v>
      </c>
      <c r="F8" s="9">
        <v>44644.0</v>
      </c>
      <c r="G8" s="8" t="s">
        <v>48</v>
      </c>
      <c r="H8" s="3" t="s">
        <v>67</v>
      </c>
      <c r="I8" s="3" t="b">
        <v>1</v>
      </c>
      <c r="J8" s="3">
        <v>5.0</v>
      </c>
      <c r="K8" s="3">
        <v>59.0</v>
      </c>
      <c r="L8" s="3" t="s">
        <v>50</v>
      </c>
      <c r="M8" s="3" t="s">
        <v>51</v>
      </c>
      <c r="N8" s="3">
        <v>24.0</v>
      </c>
      <c r="O8" s="3">
        <v>427.0</v>
      </c>
      <c r="P8" s="3">
        <v>0.0</v>
      </c>
      <c r="Q8" s="3" t="b">
        <v>1</v>
      </c>
      <c r="R8" s="3" t="s">
        <v>64</v>
      </c>
      <c r="S8" s="3" t="b">
        <v>0</v>
      </c>
      <c r="T8" s="3" t="b">
        <v>0</v>
      </c>
      <c r="U8" s="11"/>
      <c r="V8" s="3" t="b">
        <v>0</v>
      </c>
      <c r="W8" s="3" t="b">
        <v>1</v>
      </c>
      <c r="X8" s="3" t="b">
        <v>1</v>
      </c>
      <c r="Y8" s="3" t="b">
        <v>0</v>
      </c>
      <c r="Z8" s="3" t="b">
        <v>1</v>
      </c>
      <c r="AA8" s="3" t="b">
        <v>1</v>
      </c>
      <c r="AB8" s="3" t="b">
        <v>0</v>
      </c>
      <c r="AC8" s="3" t="b">
        <v>0</v>
      </c>
      <c r="AD8" s="3" t="b">
        <v>0</v>
      </c>
      <c r="AE8" s="3" t="b">
        <v>1</v>
      </c>
      <c r="AF8" s="3" t="b">
        <v>1</v>
      </c>
      <c r="AG8" s="3" t="b">
        <v>0</v>
      </c>
      <c r="AH8" s="3" t="b">
        <v>1</v>
      </c>
      <c r="AI8" s="3" t="s">
        <v>53</v>
      </c>
      <c r="AJ8" s="3" t="b">
        <v>1</v>
      </c>
      <c r="AK8" s="3" t="s">
        <v>54</v>
      </c>
      <c r="AL8" s="3" t="b">
        <v>0</v>
      </c>
    </row>
    <row r="9">
      <c r="A9" s="18" t="s">
        <v>68</v>
      </c>
      <c r="B9" s="3" t="s">
        <v>56</v>
      </c>
      <c r="C9" s="9">
        <v>44228.0</v>
      </c>
      <c r="D9" s="3">
        <v>2021.0</v>
      </c>
      <c r="E9" s="3" t="s">
        <v>47</v>
      </c>
      <c r="F9" s="9">
        <v>44644.0</v>
      </c>
      <c r="G9" s="3" t="s">
        <v>48</v>
      </c>
      <c r="H9" s="3" t="s">
        <v>69</v>
      </c>
      <c r="I9" s="3" t="b">
        <v>1</v>
      </c>
      <c r="J9" s="3">
        <v>5.0</v>
      </c>
      <c r="K9" s="3">
        <v>59.0</v>
      </c>
      <c r="L9" s="3" t="s">
        <v>50</v>
      </c>
      <c r="M9" s="3" t="s">
        <v>51</v>
      </c>
      <c r="N9" s="3">
        <v>17.0</v>
      </c>
      <c r="O9" s="3">
        <v>377.0</v>
      </c>
      <c r="P9" s="3">
        <v>1.0</v>
      </c>
      <c r="Q9" s="3" t="b">
        <v>1</v>
      </c>
      <c r="R9" s="3" t="s">
        <v>58</v>
      </c>
      <c r="S9" s="3" t="b">
        <v>0</v>
      </c>
      <c r="T9" s="3" t="b">
        <v>0</v>
      </c>
      <c r="U9" s="11"/>
      <c r="V9" s="3" t="b">
        <v>0</v>
      </c>
      <c r="W9" s="3" t="b">
        <v>0</v>
      </c>
      <c r="X9" s="3" t="b">
        <v>1</v>
      </c>
      <c r="Y9" s="3" t="b">
        <v>0</v>
      </c>
      <c r="Z9" s="3" t="b">
        <v>1</v>
      </c>
      <c r="AA9" s="3" t="b">
        <v>1</v>
      </c>
      <c r="AB9" s="3" t="b">
        <v>0</v>
      </c>
      <c r="AC9" s="3" t="b">
        <v>1</v>
      </c>
      <c r="AD9" s="3" t="b">
        <v>0</v>
      </c>
      <c r="AE9" s="3" t="b">
        <v>1</v>
      </c>
      <c r="AF9" s="3" t="b">
        <v>1</v>
      </c>
      <c r="AG9" s="3" t="b">
        <v>0</v>
      </c>
      <c r="AH9" s="3" t="b">
        <v>1</v>
      </c>
      <c r="AI9" s="3" t="s">
        <v>53</v>
      </c>
      <c r="AJ9" s="3" t="b">
        <v>1</v>
      </c>
      <c r="AK9" s="3" t="s">
        <v>54</v>
      </c>
      <c r="AL9" s="3" t="b">
        <v>0</v>
      </c>
    </row>
    <row r="10">
      <c r="A10" s="18" t="s">
        <v>70</v>
      </c>
      <c r="B10" s="3" t="s">
        <v>71</v>
      </c>
      <c r="C10" s="9">
        <v>44228.0</v>
      </c>
      <c r="D10" s="3">
        <v>2021.0</v>
      </c>
      <c r="E10" s="3" t="s">
        <v>47</v>
      </c>
      <c r="F10" s="9">
        <v>44644.0</v>
      </c>
      <c r="G10" s="3" t="s">
        <v>48</v>
      </c>
      <c r="H10" s="3" t="s">
        <v>72</v>
      </c>
      <c r="I10" s="3" t="b">
        <v>1</v>
      </c>
      <c r="J10" s="3">
        <v>5.0</v>
      </c>
      <c r="K10" s="3">
        <v>48.0</v>
      </c>
      <c r="L10" s="3" t="s">
        <v>50</v>
      </c>
      <c r="M10" s="3" t="s">
        <v>51</v>
      </c>
      <c r="N10" s="3">
        <v>59.0</v>
      </c>
      <c r="O10" s="3">
        <v>1079.0</v>
      </c>
      <c r="P10" s="3">
        <v>0.0</v>
      </c>
      <c r="Q10" s="3" t="b">
        <v>1</v>
      </c>
      <c r="R10" s="3" t="s">
        <v>58</v>
      </c>
      <c r="S10" s="3" t="b">
        <v>0</v>
      </c>
      <c r="T10" s="3" t="b">
        <v>0</v>
      </c>
      <c r="U10" s="11"/>
      <c r="V10" s="3" t="b">
        <v>0</v>
      </c>
      <c r="W10" s="3" t="b">
        <v>0</v>
      </c>
      <c r="X10" s="3" t="b">
        <v>1</v>
      </c>
      <c r="Y10" s="3" t="b">
        <v>0</v>
      </c>
      <c r="Z10" s="3" t="b">
        <v>1</v>
      </c>
      <c r="AA10" s="3" t="b">
        <v>1</v>
      </c>
      <c r="AB10" s="3" t="b">
        <v>0</v>
      </c>
      <c r="AC10" s="3" t="b">
        <v>1</v>
      </c>
      <c r="AD10" s="3" t="b">
        <v>0</v>
      </c>
      <c r="AE10" s="3" t="b">
        <v>1</v>
      </c>
      <c r="AF10" s="3" t="b">
        <v>1</v>
      </c>
      <c r="AG10" s="3" t="b">
        <v>0</v>
      </c>
      <c r="AH10" s="3" t="b">
        <v>1</v>
      </c>
      <c r="AI10" s="3" t="s">
        <v>53</v>
      </c>
      <c r="AJ10" s="3" t="b">
        <v>1</v>
      </c>
      <c r="AK10" s="3" t="s">
        <v>54</v>
      </c>
      <c r="AL10" s="3" t="b">
        <v>0</v>
      </c>
    </row>
    <row r="11">
      <c r="A11" s="17" t="s">
        <v>73</v>
      </c>
      <c r="B11" s="3" t="s">
        <v>62</v>
      </c>
      <c r="C11" s="9">
        <v>44229.0</v>
      </c>
      <c r="D11" s="3">
        <v>2021.0</v>
      </c>
      <c r="E11" s="3" t="s">
        <v>47</v>
      </c>
      <c r="F11" s="9">
        <v>44644.0</v>
      </c>
      <c r="G11" s="3" t="s">
        <v>48</v>
      </c>
      <c r="H11" s="3" t="s">
        <v>74</v>
      </c>
      <c r="I11" s="3" t="b">
        <v>1</v>
      </c>
      <c r="J11" s="3">
        <v>5.0</v>
      </c>
      <c r="K11" s="3">
        <v>59.0</v>
      </c>
      <c r="L11" s="3" t="s">
        <v>50</v>
      </c>
      <c r="M11" s="3" t="s">
        <v>51</v>
      </c>
      <c r="N11" s="3">
        <v>212.0</v>
      </c>
      <c r="O11" s="3">
        <v>2114.0</v>
      </c>
      <c r="P11" s="3">
        <v>1.0</v>
      </c>
      <c r="Q11" s="3" t="b">
        <v>1</v>
      </c>
      <c r="R11" s="3" t="s">
        <v>52</v>
      </c>
      <c r="S11" s="3" t="b">
        <v>0</v>
      </c>
      <c r="T11" s="3" t="b">
        <v>0</v>
      </c>
      <c r="U11" s="11"/>
      <c r="V11" s="3" t="b">
        <v>0</v>
      </c>
      <c r="W11" s="3" t="b">
        <v>0</v>
      </c>
      <c r="X11" s="3" t="b">
        <v>1</v>
      </c>
      <c r="Y11" s="3" t="b">
        <v>0</v>
      </c>
      <c r="Z11" s="3" t="b">
        <v>1</v>
      </c>
      <c r="AA11" s="3" t="b">
        <v>1</v>
      </c>
      <c r="AB11" s="3" t="b">
        <v>0</v>
      </c>
      <c r="AC11" s="3" t="b">
        <v>1</v>
      </c>
      <c r="AD11" s="3" t="b">
        <v>0</v>
      </c>
      <c r="AE11" s="3" t="b">
        <v>1</v>
      </c>
      <c r="AF11" s="3" t="b">
        <v>1</v>
      </c>
      <c r="AG11" s="3" t="b">
        <v>0</v>
      </c>
      <c r="AH11" s="3" t="b">
        <v>1</v>
      </c>
      <c r="AI11" s="3" t="s">
        <v>53</v>
      </c>
      <c r="AJ11" s="3" t="b">
        <v>1</v>
      </c>
      <c r="AK11" s="3" t="s">
        <v>54</v>
      </c>
      <c r="AL11" s="3" t="b">
        <v>0</v>
      </c>
    </row>
    <row r="12">
      <c r="A12" s="18" t="s">
        <v>75</v>
      </c>
      <c r="B12" s="3" t="s">
        <v>76</v>
      </c>
      <c r="C12" s="16">
        <v>44230.0</v>
      </c>
      <c r="D12" s="3">
        <v>2021.0</v>
      </c>
      <c r="E12" s="3" t="s">
        <v>47</v>
      </c>
      <c r="F12" s="16">
        <v>44644.0</v>
      </c>
      <c r="G12" s="3" t="s">
        <v>48</v>
      </c>
      <c r="H12" s="3" t="s">
        <v>77</v>
      </c>
      <c r="I12" s="3" t="b">
        <v>1</v>
      </c>
      <c r="J12" s="3">
        <v>5.0</v>
      </c>
      <c r="K12" s="3">
        <v>23.0</v>
      </c>
      <c r="L12" s="3" t="s">
        <v>50</v>
      </c>
      <c r="M12" s="3" t="s">
        <v>51</v>
      </c>
      <c r="N12" s="3">
        <v>35.0</v>
      </c>
      <c r="O12" s="3">
        <v>682.0</v>
      </c>
      <c r="P12" s="3">
        <v>1.0</v>
      </c>
      <c r="Q12" s="3" t="b">
        <v>1</v>
      </c>
      <c r="R12" s="3" t="s">
        <v>64</v>
      </c>
      <c r="S12" s="3" t="b">
        <v>0</v>
      </c>
      <c r="T12" s="3" t="b">
        <v>0</v>
      </c>
      <c r="U12" s="11"/>
      <c r="V12" s="3" t="b">
        <v>0</v>
      </c>
      <c r="W12" s="3" t="b">
        <v>0</v>
      </c>
      <c r="X12" s="3" t="b">
        <v>1</v>
      </c>
      <c r="Y12" s="3" t="b">
        <v>0</v>
      </c>
      <c r="Z12" s="3" t="b">
        <v>1</v>
      </c>
      <c r="AA12" s="3" t="b">
        <v>1</v>
      </c>
      <c r="AB12" s="3" t="b">
        <v>0</v>
      </c>
      <c r="AC12" s="3" t="b">
        <v>1</v>
      </c>
      <c r="AD12" s="3" t="b">
        <v>0</v>
      </c>
      <c r="AE12" s="3" t="b">
        <v>1</v>
      </c>
      <c r="AF12" s="3" t="b">
        <v>0</v>
      </c>
      <c r="AG12" s="3" t="b">
        <v>0</v>
      </c>
      <c r="AH12" s="3" t="b">
        <v>1</v>
      </c>
      <c r="AI12" s="3" t="s">
        <v>53</v>
      </c>
      <c r="AJ12" s="3" t="b">
        <v>1</v>
      </c>
      <c r="AK12" s="3" t="s">
        <v>54</v>
      </c>
      <c r="AL12" s="3" t="b">
        <v>0</v>
      </c>
    </row>
    <row r="13">
      <c r="A13" s="18" t="s">
        <v>78</v>
      </c>
      <c r="B13" s="3" t="s">
        <v>71</v>
      </c>
      <c r="C13" s="9">
        <v>44231.0</v>
      </c>
      <c r="D13" s="3">
        <v>2021.0</v>
      </c>
      <c r="E13" s="3" t="s">
        <v>47</v>
      </c>
      <c r="F13" s="9">
        <v>44644.0</v>
      </c>
      <c r="G13" s="3" t="s">
        <v>48</v>
      </c>
      <c r="H13" s="3" t="s">
        <v>79</v>
      </c>
      <c r="I13" s="3" t="b">
        <v>1</v>
      </c>
      <c r="J13" s="3">
        <v>5.0</v>
      </c>
      <c r="K13" s="3">
        <v>56.0</v>
      </c>
      <c r="L13" s="3" t="s">
        <v>50</v>
      </c>
      <c r="M13" s="3" t="s">
        <v>51</v>
      </c>
      <c r="N13" s="3">
        <v>36.0</v>
      </c>
      <c r="O13" s="3">
        <v>468.0</v>
      </c>
      <c r="P13" s="3">
        <v>0.0</v>
      </c>
      <c r="Q13" s="3" t="b">
        <v>1</v>
      </c>
      <c r="R13" s="3" t="s">
        <v>64</v>
      </c>
      <c r="S13" s="3" t="b">
        <v>0</v>
      </c>
      <c r="T13" s="3" t="b">
        <v>0</v>
      </c>
      <c r="U13" s="11"/>
      <c r="V13" s="3" t="b">
        <v>0</v>
      </c>
      <c r="W13" s="3" t="b">
        <v>0</v>
      </c>
      <c r="X13" s="3" t="b">
        <v>1</v>
      </c>
      <c r="Y13" s="3" t="b">
        <v>0</v>
      </c>
      <c r="Z13" s="3" t="b">
        <v>1</v>
      </c>
      <c r="AA13" s="3" t="b">
        <v>1</v>
      </c>
      <c r="AB13" s="3" t="b">
        <v>0</v>
      </c>
      <c r="AC13" s="3" t="b">
        <v>1</v>
      </c>
      <c r="AD13" s="3" t="b">
        <v>0</v>
      </c>
      <c r="AE13" s="3" t="b">
        <v>1</v>
      </c>
      <c r="AF13" s="3" t="b">
        <v>1</v>
      </c>
      <c r="AG13" s="3" t="b">
        <v>0</v>
      </c>
      <c r="AH13" s="3" t="b">
        <v>1</v>
      </c>
      <c r="AI13" s="3" t="s">
        <v>53</v>
      </c>
      <c r="AJ13" s="3" t="b">
        <v>1</v>
      </c>
      <c r="AK13" s="3" t="s">
        <v>54</v>
      </c>
      <c r="AL13" s="3" t="b">
        <v>0</v>
      </c>
    </row>
    <row r="14">
      <c r="A14" s="18" t="s">
        <v>80</v>
      </c>
      <c r="B14" s="3" t="s">
        <v>81</v>
      </c>
      <c r="C14" s="9">
        <v>44232.0</v>
      </c>
      <c r="D14" s="3">
        <v>2021.0</v>
      </c>
      <c r="E14" s="3" t="s">
        <v>47</v>
      </c>
      <c r="F14" s="19">
        <v>44644.0</v>
      </c>
      <c r="G14" s="3" t="s">
        <v>48</v>
      </c>
      <c r="H14" s="3" t="s">
        <v>82</v>
      </c>
      <c r="I14" s="3" t="b">
        <v>1</v>
      </c>
      <c r="J14" s="3">
        <v>6.0</v>
      </c>
      <c r="K14" s="3">
        <v>59.0</v>
      </c>
      <c r="L14" s="3" t="s">
        <v>50</v>
      </c>
      <c r="M14" s="3" t="s">
        <v>51</v>
      </c>
      <c r="N14" s="3">
        <v>56.0</v>
      </c>
      <c r="O14" s="3">
        <v>642.0</v>
      </c>
      <c r="P14" s="3">
        <v>1.0</v>
      </c>
      <c r="Q14" s="3" t="b">
        <v>1</v>
      </c>
      <c r="R14" s="3" t="s">
        <v>58</v>
      </c>
      <c r="S14" s="3" t="b">
        <v>0</v>
      </c>
      <c r="T14" s="3" t="b">
        <v>0</v>
      </c>
      <c r="U14" s="11"/>
      <c r="V14" s="3" t="b">
        <v>0</v>
      </c>
      <c r="W14" s="3" t="b">
        <v>0</v>
      </c>
      <c r="X14" s="3" t="b">
        <v>1</v>
      </c>
      <c r="Y14" s="3" t="b">
        <v>0</v>
      </c>
      <c r="Z14" s="3" t="b">
        <v>1</v>
      </c>
      <c r="AA14" s="3" t="b">
        <v>1</v>
      </c>
      <c r="AB14" s="3" t="b">
        <v>0</v>
      </c>
      <c r="AC14" s="3" t="b">
        <v>1</v>
      </c>
      <c r="AD14" s="3" t="b">
        <v>0</v>
      </c>
      <c r="AE14" s="3" t="b">
        <v>1</v>
      </c>
      <c r="AF14" s="3" t="b">
        <v>1</v>
      </c>
      <c r="AG14" s="3" t="b">
        <v>0</v>
      </c>
      <c r="AH14" s="3" t="b">
        <v>1</v>
      </c>
      <c r="AI14" s="3" t="s">
        <v>53</v>
      </c>
      <c r="AJ14" s="3" t="b">
        <v>1</v>
      </c>
      <c r="AK14" s="3" t="s">
        <v>54</v>
      </c>
      <c r="AL14" s="3" t="b">
        <v>0</v>
      </c>
    </row>
    <row r="15">
      <c r="A15" s="18" t="s">
        <v>83</v>
      </c>
      <c r="B15" s="3" t="s">
        <v>84</v>
      </c>
      <c r="C15" s="9">
        <v>44232.0</v>
      </c>
      <c r="D15" s="3">
        <v>2021.0</v>
      </c>
      <c r="E15" s="3" t="s">
        <v>47</v>
      </c>
      <c r="F15" s="9">
        <v>44644.0</v>
      </c>
      <c r="G15" s="3" t="s">
        <v>48</v>
      </c>
      <c r="H15" s="3" t="s">
        <v>85</v>
      </c>
      <c r="I15" s="3" t="b">
        <v>1</v>
      </c>
      <c r="J15" s="3">
        <v>5.0</v>
      </c>
      <c r="K15" s="3">
        <v>43.0</v>
      </c>
      <c r="L15" s="3" t="s">
        <v>50</v>
      </c>
      <c r="M15" s="3" t="s">
        <v>51</v>
      </c>
      <c r="N15" s="3">
        <v>23.0</v>
      </c>
      <c r="O15" s="3">
        <v>366.0</v>
      </c>
      <c r="P15" s="3">
        <v>0.0</v>
      </c>
      <c r="Q15" s="3" t="b">
        <v>1</v>
      </c>
      <c r="R15" s="3" t="s">
        <v>64</v>
      </c>
      <c r="S15" s="3" t="b">
        <v>0</v>
      </c>
      <c r="T15" s="3" t="b">
        <v>0</v>
      </c>
      <c r="U15" s="11"/>
      <c r="V15" s="3" t="b">
        <v>0</v>
      </c>
      <c r="W15" s="3" t="b">
        <v>0</v>
      </c>
      <c r="X15" s="3" t="b">
        <v>1</v>
      </c>
      <c r="Y15" s="3" t="b">
        <v>0</v>
      </c>
      <c r="Z15" s="3" t="b">
        <v>1</v>
      </c>
      <c r="AA15" s="3" t="b">
        <v>0</v>
      </c>
      <c r="AB15" s="3" t="b">
        <v>0</v>
      </c>
      <c r="AC15" s="3" t="b">
        <v>1</v>
      </c>
      <c r="AD15" s="3" t="b">
        <v>0</v>
      </c>
      <c r="AE15" s="3" t="b">
        <v>0</v>
      </c>
      <c r="AF15" s="3" t="b">
        <v>1</v>
      </c>
      <c r="AG15" s="3" t="b">
        <v>0</v>
      </c>
      <c r="AH15" s="3" t="b">
        <v>1</v>
      </c>
      <c r="AI15" s="3" t="s">
        <v>53</v>
      </c>
      <c r="AJ15" s="3" t="b">
        <v>1</v>
      </c>
      <c r="AK15" s="3" t="s">
        <v>54</v>
      </c>
      <c r="AL15" s="3" t="b">
        <v>0</v>
      </c>
    </row>
    <row r="16">
      <c r="A16" s="18" t="s">
        <v>86</v>
      </c>
      <c r="B16" s="3" t="s">
        <v>76</v>
      </c>
      <c r="C16" s="9">
        <v>44233.0</v>
      </c>
      <c r="D16" s="3">
        <v>2021.0</v>
      </c>
      <c r="E16" s="3" t="s">
        <v>47</v>
      </c>
      <c r="F16" s="9">
        <v>44644.0</v>
      </c>
      <c r="G16" s="3" t="s">
        <v>48</v>
      </c>
      <c r="H16" s="3" t="s">
        <v>87</v>
      </c>
      <c r="I16" s="3" t="b">
        <v>1</v>
      </c>
      <c r="J16" s="3">
        <v>5.0</v>
      </c>
      <c r="K16" s="3">
        <v>31.0</v>
      </c>
      <c r="L16" s="3" t="s">
        <v>50</v>
      </c>
      <c r="M16" s="3" t="s">
        <v>51</v>
      </c>
      <c r="N16" s="3">
        <v>39.0</v>
      </c>
      <c r="O16" s="3">
        <v>589.0</v>
      </c>
      <c r="P16" s="3">
        <v>1.0</v>
      </c>
      <c r="Q16" s="3" t="b">
        <v>1</v>
      </c>
      <c r="R16" s="3" t="s">
        <v>58</v>
      </c>
      <c r="S16" s="3" t="b">
        <v>0</v>
      </c>
      <c r="T16" s="3" t="b">
        <v>0</v>
      </c>
      <c r="U16" s="11"/>
      <c r="V16" s="3" t="b">
        <v>0</v>
      </c>
      <c r="W16" s="3" t="b">
        <v>0</v>
      </c>
      <c r="X16" s="3" t="b">
        <v>1</v>
      </c>
      <c r="Y16" s="3" t="b">
        <v>0</v>
      </c>
      <c r="Z16" s="3" t="b">
        <v>1</v>
      </c>
      <c r="AA16" s="3" t="b">
        <v>0</v>
      </c>
      <c r="AB16" s="3" t="b">
        <v>0</v>
      </c>
      <c r="AC16" s="3" t="b">
        <v>1</v>
      </c>
      <c r="AD16" s="3" t="b">
        <v>0</v>
      </c>
      <c r="AE16" s="3" t="b">
        <v>0</v>
      </c>
      <c r="AF16" s="3" t="b">
        <v>1</v>
      </c>
      <c r="AG16" s="3" t="b">
        <v>0</v>
      </c>
      <c r="AH16" s="3" t="b">
        <v>1</v>
      </c>
      <c r="AI16" s="3" t="s">
        <v>88</v>
      </c>
      <c r="AJ16" s="3" t="b">
        <v>1</v>
      </c>
      <c r="AK16" s="3" t="s">
        <v>54</v>
      </c>
      <c r="AL16" s="3" t="b">
        <v>0</v>
      </c>
    </row>
    <row r="17">
      <c r="A17" s="18" t="s">
        <v>89</v>
      </c>
      <c r="B17" s="3" t="s">
        <v>56</v>
      </c>
      <c r="C17" s="9">
        <v>44234.0</v>
      </c>
      <c r="D17" s="3">
        <v>2021.0</v>
      </c>
      <c r="E17" s="3" t="s">
        <v>47</v>
      </c>
      <c r="F17" s="9">
        <v>44644.0</v>
      </c>
      <c r="G17" s="3" t="s">
        <v>48</v>
      </c>
      <c r="H17" s="3" t="s">
        <v>90</v>
      </c>
      <c r="I17" s="3" t="b">
        <v>1</v>
      </c>
      <c r="J17" s="3">
        <v>6.0</v>
      </c>
      <c r="K17" s="3">
        <v>29.0</v>
      </c>
      <c r="L17" s="3" t="s">
        <v>50</v>
      </c>
      <c r="M17" s="3" t="s">
        <v>51</v>
      </c>
      <c r="N17" s="3">
        <v>28.0</v>
      </c>
      <c r="O17" s="3">
        <v>549.0</v>
      </c>
      <c r="P17" s="3">
        <v>0.0</v>
      </c>
      <c r="Q17" s="3" t="b">
        <v>1</v>
      </c>
      <c r="R17" s="3" t="s">
        <v>58</v>
      </c>
      <c r="S17" s="3" t="b">
        <v>0</v>
      </c>
      <c r="T17" s="3" t="b">
        <v>0</v>
      </c>
      <c r="U17" s="11"/>
      <c r="V17" s="3" t="b">
        <v>0</v>
      </c>
      <c r="W17" s="3" t="b">
        <v>0</v>
      </c>
      <c r="X17" s="3" t="b">
        <v>1</v>
      </c>
      <c r="Y17" s="3" t="b">
        <v>0</v>
      </c>
      <c r="Z17" s="3" t="b">
        <v>1</v>
      </c>
      <c r="AA17" s="3" t="b">
        <v>0</v>
      </c>
      <c r="AB17" s="3" t="b">
        <v>0</v>
      </c>
      <c r="AC17" s="3" t="b">
        <v>1</v>
      </c>
      <c r="AD17" s="3" t="b">
        <v>0</v>
      </c>
      <c r="AE17" s="3" t="b">
        <v>0</v>
      </c>
      <c r="AF17" s="3" t="b">
        <v>1</v>
      </c>
      <c r="AG17" s="3" t="b">
        <v>0</v>
      </c>
      <c r="AH17" s="3" t="b">
        <v>1</v>
      </c>
      <c r="AI17" s="3" t="s">
        <v>53</v>
      </c>
      <c r="AJ17" s="3" t="b">
        <v>1</v>
      </c>
      <c r="AK17" s="3" t="s">
        <v>54</v>
      </c>
      <c r="AL17" s="3" t="b">
        <v>0</v>
      </c>
    </row>
    <row r="18">
      <c r="A18" s="18" t="s">
        <v>91</v>
      </c>
      <c r="B18" s="3" t="s">
        <v>66</v>
      </c>
      <c r="C18" s="9">
        <v>44235.0</v>
      </c>
      <c r="D18" s="3">
        <v>2021.0</v>
      </c>
      <c r="E18" s="3" t="s">
        <v>47</v>
      </c>
      <c r="F18" s="9">
        <v>44644.0</v>
      </c>
      <c r="G18" s="3" t="s">
        <v>48</v>
      </c>
      <c r="H18" s="3" t="s">
        <v>92</v>
      </c>
      <c r="I18" s="3" t="b">
        <v>1</v>
      </c>
      <c r="J18" s="3">
        <v>4.0</v>
      </c>
      <c r="K18" s="3">
        <v>35.0</v>
      </c>
      <c r="L18" s="3" t="s">
        <v>50</v>
      </c>
      <c r="M18" s="3" t="s">
        <v>51</v>
      </c>
      <c r="N18" s="3">
        <v>22.0</v>
      </c>
      <c r="O18" s="3">
        <v>493.0</v>
      </c>
      <c r="P18" s="3">
        <v>0.0</v>
      </c>
      <c r="Q18" s="3" t="b">
        <v>1</v>
      </c>
      <c r="R18" s="3" t="s">
        <v>64</v>
      </c>
      <c r="S18" s="3" t="b">
        <v>0</v>
      </c>
      <c r="T18" s="3" t="b">
        <v>0</v>
      </c>
      <c r="U18" s="11"/>
      <c r="V18" s="3" t="b">
        <v>0</v>
      </c>
      <c r="W18" s="3" t="b">
        <v>0</v>
      </c>
      <c r="X18" s="3" t="b">
        <v>1</v>
      </c>
      <c r="Y18" s="3" t="b">
        <v>0</v>
      </c>
      <c r="Z18" s="3" t="b">
        <v>1</v>
      </c>
      <c r="AA18" s="3" t="b">
        <v>0</v>
      </c>
      <c r="AB18" s="3" t="b">
        <v>0</v>
      </c>
      <c r="AC18" s="20" t="b">
        <v>1</v>
      </c>
      <c r="AD18" s="3" t="b">
        <v>0</v>
      </c>
      <c r="AE18" s="3" t="b">
        <v>0</v>
      </c>
      <c r="AF18" s="3" t="b">
        <v>1</v>
      </c>
      <c r="AG18" s="3" t="b">
        <v>0</v>
      </c>
      <c r="AH18" s="3" t="b">
        <v>1</v>
      </c>
      <c r="AI18" s="3" t="s">
        <v>53</v>
      </c>
      <c r="AJ18" s="3" t="b">
        <v>1</v>
      </c>
      <c r="AK18" s="3" t="s">
        <v>54</v>
      </c>
      <c r="AL18" s="3" t="b">
        <v>0</v>
      </c>
    </row>
    <row r="19">
      <c r="A19" s="17" t="s">
        <v>93</v>
      </c>
      <c r="B19" s="3" t="s">
        <v>66</v>
      </c>
      <c r="C19" s="9">
        <v>44236.0</v>
      </c>
      <c r="D19" s="3">
        <v>2021.0</v>
      </c>
      <c r="E19" s="3" t="s">
        <v>47</v>
      </c>
      <c r="F19" s="9">
        <v>44644.0</v>
      </c>
      <c r="G19" s="3" t="s">
        <v>48</v>
      </c>
      <c r="H19" s="3" t="s">
        <v>94</v>
      </c>
      <c r="I19" s="3" t="b">
        <v>1</v>
      </c>
      <c r="J19" s="3">
        <v>7.0</v>
      </c>
      <c r="K19" s="3">
        <v>36.0</v>
      </c>
      <c r="L19" s="3" t="s">
        <v>50</v>
      </c>
      <c r="M19" s="3" t="s">
        <v>51</v>
      </c>
      <c r="N19" s="3">
        <v>180.0</v>
      </c>
      <c r="O19" s="3">
        <v>2242.0</v>
      </c>
      <c r="P19" s="3">
        <v>12.0</v>
      </c>
      <c r="Q19" s="3" t="b">
        <v>1</v>
      </c>
      <c r="R19" s="3" t="s">
        <v>64</v>
      </c>
      <c r="S19" s="3" t="b">
        <v>0</v>
      </c>
      <c r="T19" s="3" t="b">
        <v>0</v>
      </c>
      <c r="U19" s="11"/>
      <c r="V19" s="3" t="b">
        <v>0</v>
      </c>
      <c r="W19" s="3" t="b">
        <v>0</v>
      </c>
      <c r="X19" s="3" t="b">
        <v>1</v>
      </c>
      <c r="Y19" s="3" t="b">
        <v>0</v>
      </c>
      <c r="Z19" s="3" t="b">
        <v>1</v>
      </c>
      <c r="AA19" s="3" t="b">
        <v>1</v>
      </c>
      <c r="AB19" s="3" t="b">
        <v>0</v>
      </c>
      <c r="AC19" s="3" t="b">
        <v>1</v>
      </c>
      <c r="AD19" s="3" t="b">
        <v>0</v>
      </c>
      <c r="AE19" s="3" t="b">
        <v>1</v>
      </c>
      <c r="AF19" s="3" t="b">
        <v>1</v>
      </c>
      <c r="AG19" s="3" t="b">
        <v>0</v>
      </c>
      <c r="AH19" s="3" t="b">
        <v>1</v>
      </c>
      <c r="AI19" s="3" t="s">
        <v>53</v>
      </c>
      <c r="AJ19" s="3" t="b">
        <v>1</v>
      </c>
      <c r="AK19" s="3" t="s">
        <v>54</v>
      </c>
      <c r="AL19" s="3" t="b">
        <v>0</v>
      </c>
    </row>
    <row r="20">
      <c r="A20" s="18" t="s">
        <v>95</v>
      </c>
      <c r="B20" s="3" t="s">
        <v>56</v>
      </c>
      <c r="C20" s="9">
        <v>44237.0</v>
      </c>
      <c r="D20" s="3">
        <v>2021.0</v>
      </c>
      <c r="E20" s="3" t="s">
        <v>47</v>
      </c>
      <c r="F20" s="19">
        <v>44644.0</v>
      </c>
      <c r="G20" s="3" t="s">
        <v>48</v>
      </c>
      <c r="H20" s="3" t="s">
        <v>96</v>
      </c>
      <c r="I20" s="3" t="b">
        <v>1</v>
      </c>
      <c r="J20" s="3">
        <v>5.0</v>
      </c>
      <c r="K20" s="3">
        <v>52.0</v>
      </c>
      <c r="L20" s="3" t="s">
        <v>50</v>
      </c>
      <c r="M20" s="3" t="s">
        <v>51</v>
      </c>
      <c r="N20" s="3">
        <v>48.0</v>
      </c>
      <c r="O20" s="3">
        <v>620.0</v>
      </c>
      <c r="P20" s="3">
        <v>1.0</v>
      </c>
      <c r="Q20" s="3" t="b">
        <v>1</v>
      </c>
      <c r="R20" s="3" t="s">
        <v>58</v>
      </c>
      <c r="S20" s="3" t="b">
        <v>0</v>
      </c>
      <c r="T20" s="3" t="b">
        <v>0</v>
      </c>
      <c r="U20" s="11"/>
      <c r="V20" s="3" t="b">
        <v>0</v>
      </c>
      <c r="W20" s="3" t="b">
        <v>0</v>
      </c>
      <c r="X20" s="3" t="b">
        <v>1</v>
      </c>
      <c r="Y20" s="3" t="b">
        <v>0</v>
      </c>
      <c r="Z20" s="3" t="b">
        <v>1</v>
      </c>
      <c r="AA20" s="3" t="b">
        <v>1</v>
      </c>
      <c r="AB20" s="3" t="b">
        <v>0</v>
      </c>
      <c r="AC20" s="3" t="b">
        <v>1</v>
      </c>
      <c r="AD20" s="3" t="b">
        <v>0</v>
      </c>
      <c r="AE20" s="3" t="b">
        <v>1</v>
      </c>
      <c r="AF20" s="3" t="b">
        <v>1</v>
      </c>
      <c r="AG20" s="3" t="b">
        <v>0</v>
      </c>
      <c r="AH20" s="3" t="b">
        <v>1</v>
      </c>
      <c r="AI20" s="3" t="s">
        <v>53</v>
      </c>
      <c r="AJ20" s="3" t="b">
        <v>1</v>
      </c>
      <c r="AK20" s="3" t="s">
        <v>54</v>
      </c>
      <c r="AL20" s="3" t="b">
        <v>0</v>
      </c>
    </row>
    <row r="21">
      <c r="A21" s="18" t="s">
        <v>97</v>
      </c>
      <c r="B21" s="3" t="s">
        <v>62</v>
      </c>
      <c r="C21" s="9">
        <v>44238.0</v>
      </c>
      <c r="D21" s="3">
        <v>2021.0</v>
      </c>
      <c r="E21" s="3" t="s">
        <v>47</v>
      </c>
      <c r="F21" s="9">
        <v>44644.0</v>
      </c>
      <c r="G21" s="3" t="s">
        <v>48</v>
      </c>
      <c r="H21" s="3" t="s">
        <v>98</v>
      </c>
      <c r="I21" s="3" t="b">
        <v>1</v>
      </c>
      <c r="J21" s="3">
        <v>7.0</v>
      </c>
      <c r="K21" s="3">
        <v>59.0</v>
      </c>
      <c r="L21" s="3" t="s">
        <v>50</v>
      </c>
      <c r="M21" s="3" t="s">
        <v>51</v>
      </c>
      <c r="N21" s="3">
        <v>794.0</v>
      </c>
      <c r="O21" s="3">
        <v>7980.0</v>
      </c>
      <c r="P21" s="3">
        <v>9.0</v>
      </c>
      <c r="Q21" s="3" t="b">
        <v>1</v>
      </c>
      <c r="R21" s="3" t="s">
        <v>64</v>
      </c>
      <c r="S21" s="3" t="b">
        <v>0</v>
      </c>
      <c r="T21" s="3" t="b">
        <v>0</v>
      </c>
      <c r="U21" s="11"/>
      <c r="V21" s="3" t="b">
        <v>0</v>
      </c>
      <c r="W21" s="3" t="b">
        <v>0</v>
      </c>
      <c r="X21" s="3" t="b">
        <v>1</v>
      </c>
      <c r="Y21" s="3" t="b">
        <v>0</v>
      </c>
      <c r="Z21" s="3" t="b">
        <v>1</v>
      </c>
      <c r="AA21" s="3" t="b">
        <v>1</v>
      </c>
      <c r="AB21" s="3" t="b">
        <v>0</v>
      </c>
      <c r="AC21" s="3" t="b">
        <v>1</v>
      </c>
      <c r="AD21" s="3" t="b">
        <v>0</v>
      </c>
      <c r="AE21" s="3" t="b">
        <v>0</v>
      </c>
      <c r="AF21" s="3" t="b">
        <v>1</v>
      </c>
      <c r="AG21" s="3" t="b">
        <v>0</v>
      </c>
      <c r="AH21" s="3" t="b">
        <v>1</v>
      </c>
      <c r="AI21" s="3" t="s">
        <v>53</v>
      </c>
      <c r="AJ21" s="3" t="b">
        <v>1</v>
      </c>
      <c r="AK21" s="3" t="s">
        <v>54</v>
      </c>
      <c r="AL21" s="3" t="b">
        <v>0</v>
      </c>
    </row>
    <row r="22">
      <c r="A22" s="17" t="s">
        <v>99</v>
      </c>
      <c r="B22" s="3" t="s">
        <v>100</v>
      </c>
      <c r="C22" s="9">
        <v>44240.0</v>
      </c>
      <c r="D22" s="3">
        <v>2021.0</v>
      </c>
      <c r="E22" s="3" t="s">
        <v>47</v>
      </c>
      <c r="F22" s="9">
        <v>44644.0</v>
      </c>
      <c r="G22" s="3" t="s">
        <v>48</v>
      </c>
      <c r="H22" s="3" t="s">
        <v>101</v>
      </c>
      <c r="I22" s="3" t="b">
        <v>1</v>
      </c>
      <c r="J22" s="3">
        <v>4.0</v>
      </c>
      <c r="K22" s="3">
        <v>31.0</v>
      </c>
      <c r="L22" s="3" t="s">
        <v>50</v>
      </c>
      <c r="M22" s="3" t="s">
        <v>51</v>
      </c>
      <c r="N22" s="3">
        <v>36.0</v>
      </c>
      <c r="O22" s="3">
        <v>653.0</v>
      </c>
      <c r="P22" s="3">
        <v>0.0</v>
      </c>
      <c r="Q22" s="3" t="b">
        <v>1</v>
      </c>
      <c r="R22" s="3" t="s">
        <v>64</v>
      </c>
      <c r="S22" s="3" t="b">
        <v>0</v>
      </c>
      <c r="T22" s="3" t="b">
        <v>0</v>
      </c>
      <c r="U22" s="11"/>
      <c r="V22" s="3" t="b">
        <v>0</v>
      </c>
      <c r="W22" s="3" t="b">
        <v>0</v>
      </c>
      <c r="X22" s="3" t="b">
        <v>1</v>
      </c>
      <c r="Y22" s="3" t="b">
        <v>0</v>
      </c>
      <c r="Z22" s="3" t="b">
        <v>1</v>
      </c>
      <c r="AA22" s="3" t="b">
        <v>0</v>
      </c>
      <c r="AB22" s="3" t="b">
        <v>0</v>
      </c>
      <c r="AC22" s="3" t="b">
        <v>1</v>
      </c>
      <c r="AD22" s="3" t="b">
        <v>0</v>
      </c>
      <c r="AE22" s="3" t="b">
        <v>0</v>
      </c>
      <c r="AF22" s="3" t="b">
        <v>1</v>
      </c>
      <c r="AG22" s="3" t="b">
        <v>0</v>
      </c>
      <c r="AH22" s="3" t="b">
        <v>1</v>
      </c>
      <c r="AI22" s="3" t="s">
        <v>53</v>
      </c>
      <c r="AJ22" s="3" t="b">
        <v>1</v>
      </c>
      <c r="AK22" s="3" t="s">
        <v>54</v>
      </c>
      <c r="AL22" s="3" t="b">
        <v>0</v>
      </c>
    </row>
    <row r="23">
      <c r="A23" s="18" t="s">
        <v>102</v>
      </c>
      <c r="B23" s="3" t="s">
        <v>56</v>
      </c>
      <c r="C23" s="9">
        <v>44241.0</v>
      </c>
      <c r="D23" s="3">
        <v>2021.0</v>
      </c>
      <c r="E23" s="3" t="s">
        <v>47</v>
      </c>
      <c r="F23" s="9">
        <v>44644.0</v>
      </c>
      <c r="G23" s="3" t="s">
        <v>48</v>
      </c>
      <c r="H23" s="3" t="s">
        <v>103</v>
      </c>
      <c r="I23" s="3" t="b">
        <v>1</v>
      </c>
      <c r="J23" s="3">
        <v>3.0</v>
      </c>
      <c r="K23" s="3">
        <v>28.0</v>
      </c>
      <c r="L23" s="3" t="s">
        <v>50</v>
      </c>
      <c r="M23" s="3" t="s">
        <v>51</v>
      </c>
      <c r="N23" s="3">
        <v>36.0</v>
      </c>
      <c r="O23" s="3">
        <v>660.0</v>
      </c>
      <c r="P23" s="3">
        <v>0.0</v>
      </c>
      <c r="Q23" s="3" t="b">
        <v>1</v>
      </c>
      <c r="R23" s="3" t="s">
        <v>104</v>
      </c>
      <c r="S23" s="3" t="b">
        <v>0</v>
      </c>
      <c r="T23" s="3" t="b">
        <v>0</v>
      </c>
      <c r="U23" s="11"/>
      <c r="V23" s="3" t="b">
        <v>0</v>
      </c>
      <c r="W23" s="3" t="b">
        <v>0</v>
      </c>
      <c r="X23" s="3" t="b">
        <v>1</v>
      </c>
      <c r="Y23" s="3" t="b">
        <v>0</v>
      </c>
      <c r="Z23" s="3" t="b">
        <v>1</v>
      </c>
      <c r="AA23" s="3" t="b">
        <v>0</v>
      </c>
      <c r="AB23" s="3" t="b">
        <v>0</v>
      </c>
      <c r="AC23" s="3" t="b">
        <v>1</v>
      </c>
      <c r="AD23" s="3" t="b">
        <v>0</v>
      </c>
      <c r="AE23" s="3" t="b">
        <v>0</v>
      </c>
      <c r="AF23" s="3" t="b">
        <v>1</v>
      </c>
      <c r="AG23" s="3" t="b">
        <v>0</v>
      </c>
      <c r="AH23" s="3" t="b">
        <v>1</v>
      </c>
      <c r="AI23" s="3" t="s">
        <v>53</v>
      </c>
      <c r="AJ23" s="3" t="b">
        <v>0</v>
      </c>
      <c r="AK23" s="11"/>
      <c r="AL23" s="3" t="b">
        <v>0</v>
      </c>
    </row>
    <row r="24">
      <c r="A24" s="18" t="s">
        <v>105</v>
      </c>
      <c r="B24" s="3" t="s">
        <v>62</v>
      </c>
      <c r="C24" s="9">
        <v>44243.0</v>
      </c>
      <c r="D24" s="3">
        <v>2021.0</v>
      </c>
      <c r="E24" s="3" t="s">
        <v>47</v>
      </c>
      <c r="F24" s="9">
        <v>44644.0</v>
      </c>
      <c r="G24" s="3" t="s">
        <v>48</v>
      </c>
      <c r="H24" s="20" t="s">
        <v>106</v>
      </c>
      <c r="I24" s="3" t="b">
        <v>1</v>
      </c>
      <c r="J24" s="20">
        <v>9.0</v>
      </c>
      <c r="K24" s="20">
        <v>59.0</v>
      </c>
      <c r="L24" s="3" t="s">
        <v>50</v>
      </c>
      <c r="M24" s="3" t="s">
        <v>51</v>
      </c>
      <c r="N24" s="3">
        <v>1660.0</v>
      </c>
      <c r="O24" s="20">
        <v>13600.0</v>
      </c>
      <c r="P24" s="3">
        <v>30.0</v>
      </c>
      <c r="Q24" s="3" t="b">
        <v>1</v>
      </c>
      <c r="R24" s="20" t="s">
        <v>52</v>
      </c>
      <c r="S24" s="3" t="b">
        <v>0</v>
      </c>
      <c r="T24" s="3" t="b">
        <v>0</v>
      </c>
      <c r="U24" s="11"/>
      <c r="V24" s="3" t="b">
        <v>0</v>
      </c>
      <c r="W24" s="3" t="b">
        <v>0</v>
      </c>
      <c r="X24" s="3" t="b">
        <v>1</v>
      </c>
      <c r="Y24" s="3" t="b">
        <v>0</v>
      </c>
      <c r="Z24" s="3" t="b">
        <v>1</v>
      </c>
      <c r="AA24" s="3" t="b">
        <v>0</v>
      </c>
      <c r="AB24" s="3" t="b">
        <v>0</v>
      </c>
      <c r="AC24" s="3" t="b">
        <v>0</v>
      </c>
      <c r="AD24" s="3" t="b">
        <v>1</v>
      </c>
      <c r="AE24" s="3" t="b">
        <v>0</v>
      </c>
      <c r="AF24" s="3" t="b">
        <v>1</v>
      </c>
      <c r="AG24" s="3" t="b">
        <v>0</v>
      </c>
      <c r="AH24" s="3" t="b">
        <v>1</v>
      </c>
      <c r="AI24" s="20" t="s">
        <v>53</v>
      </c>
      <c r="AJ24" s="3" t="b">
        <v>1</v>
      </c>
      <c r="AK24" s="20" t="s">
        <v>54</v>
      </c>
      <c r="AL24" s="3" t="b">
        <v>0</v>
      </c>
    </row>
    <row r="25">
      <c r="A25" s="18" t="s">
        <v>107</v>
      </c>
      <c r="B25" s="20" t="s">
        <v>71</v>
      </c>
      <c r="C25" s="9">
        <v>44244.0</v>
      </c>
      <c r="D25" s="3">
        <v>2021.0</v>
      </c>
      <c r="E25" s="3" t="s">
        <v>47</v>
      </c>
      <c r="F25" s="9">
        <v>44644.0</v>
      </c>
      <c r="G25" s="3" t="s">
        <v>48</v>
      </c>
      <c r="H25" s="20"/>
      <c r="I25" s="11" t="b">
        <v>0</v>
      </c>
      <c r="J25" s="3">
        <v>0.0</v>
      </c>
      <c r="K25" s="20">
        <v>54.0</v>
      </c>
      <c r="L25" s="3" t="s">
        <v>50</v>
      </c>
      <c r="M25" s="3" t="s">
        <v>51</v>
      </c>
      <c r="N25" s="20">
        <v>274.0</v>
      </c>
      <c r="O25" s="20">
        <v>4028.0</v>
      </c>
      <c r="P25" s="20">
        <v>3.0</v>
      </c>
      <c r="Q25" s="3" t="b">
        <v>1</v>
      </c>
      <c r="R25" s="20" t="s">
        <v>58</v>
      </c>
      <c r="S25" s="3" t="b">
        <v>0</v>
      </c>
      <c r="T25" s="3" t="b">
        <v>0</v>
      </c>
      <c r="U25" s="11"/>
      <c r="V25" s="3" t="b">
        <v>0</v>
      </c>
      <c r="W25" s="3" t="b">
        <v>0</v>
      </c>
      <c r="X25" s="3" t="b">
        <v>1</v>
      </c>
      <c r="Y25" s="3" t="b">
        <v>0</v>
      </c>
      <c r="Z25" s="3" t="b">
        <v>1</v>
      </c>
      <c r="AA25" s="3" t="b">
        <v>1</v>
      </c>
      <c r="AB25" s="3" t="b">
        <v>0</v>
      </c>
      <c r="AC25" s="3" t="b">
        <v>1</v>
      </c>
      <c r="AD25" s="3" t="b">
        <v>0</v>
      </c>
      <c r="AE25" s="3" t="b">
        <v>1</v>
      </c>
      <c r="AF25" s="3" t="b">
        <v>1</v>
      </c>
      <c r="AG25" s="3" t="b">
        <v>0</v>
      </c>
      <c r="AH25" s="3" t="b">
        <v>1</v>
      </c>
      <c r="AI25" s="3" t="s">
        <v>53</v>
      </c>
      <c r="AJ25" s="3" t="b">
        <v>1</v>
      </c>
      <c r="AK25" s="20" t="s">
        <v>54</v>
      </c>
      <c r="AL25" s="3" t="b">
        <v>0</v>
      </c>
    </row>
    <row r="26">
      <c r="A26" s="18" t="s">
        <v>108</v>
      </c>
      <c r="B26" s="3" t="s">
        <v>66</v>
      </c>
      <c r="C26" s="9">
        <v>44245.0</v>
      </c>
      <c r="D26" s="3">
        <v>2021.0</v>
      </c>
      <c r="E26" s="3" t="s">
        <v>47</v>
      </c>
      <c r="F26" s="19">
        <v>44644.0</v>
      </c>
      <c r="G26" s="3" t="s">
        <v>48</v>
      </c>
      <c r="H26" s="20" t="s">
        <v>109</v>
      </c>
      <c r="I26" s="3" t="b">
        <v>1</v>
      </c>
      <c r="J26" s="20">
        <v>7.0</v>
      </c>
      <c r="K26" s="20">
        <v>43.0</v>
      </c>
      <c r="L26" s="3" t="s">
        <v>50</v>
      </c>
      <c r="M26" s="3" t="s">
        <v>51</v>
      </c>
      <c r="N26" s="3">
        <v>2940.0</v>
      </c>
      <c r="O26" s="20">
        <v>31900.0</v>
      </c>
      <c r="P26" s="3">
        <v>193.0</v>
      </c>
      <c r="Q26" s="3" t="b">
        <v>1</v>
      </c>
      <c r="R26" s="20" t="s">
        <v>64</v>
      </c>
      <c r="S26" s="3" t="b">
        <v>0</v>
      </c>
      <c r="T26" s="3" t="b">
        <v>0</v>
      </c>
      <c r="U26" s="11"/>
      <c r="V26" s="3" t="b">
        <v>0</v>
      </c>
      <c r="W26" s="3" t="b">
        <v>0</v>
      </c>
      <c r="X26" s="3" t="b">
        <v>1</v>
      </c>
      <c r="Y26" s="3" t="b">
        <v>0</v>
      </c>
      <c r="Z26" s="3" t="b">
        <v>1</v>
      </c>
      <c r="AA26" s="3" t="b">
        <v>1</v>
      </c>
      <c r="AB26" s="3" t="b">
        <v>0</v>
      </c>
      <c r="AC26" s="3" t="b">
        <v>1</v>
      </c>
      <c r="AD26" s="3" t="b">
        <v>0</v>
      </c>
      <c r="AE26" s="3" t="b">
        <v>1</v>
      </c>
      <c r="AF26" s="3" t="b">
        <v>1</v>
      </c>
      <c r="AG26" s="3" t="b">
        <v>0</v>
      </c>
      <c r="AH26" s="3" t="b">
        <v>1</v>
      </c>
      <c r="AI26" s="3" t="s">
        <v>53</v>
      </c>
      <c r="AJ26" s="3" t="b">
        <v>1</v>
      </c>
      <c r="AK26" s="3" t="s">
        <v>54</v>
      </c>
      <c r="AL26" s="3" t="b">
        <v>0</v>
      </c>
      <c r="AM26" s="20"/>
    </row>
    <row r="27">
      <c r="A27" s="18" t="s">
        <v>110</v>
      </c>
      <c r="B27" s="3" t="s">
        <v>62</v>
      </c>
      <c r="C27" s="9">
        <v>44247.0</v>
      </c>
      <c r="D27" s="3">
        <v>2021.0</v>
      </c>
      <c r="E27" s="3" t="s">
        <v>47</v>
      </c>
      <c r="F27" s="9">
        <v>44644.0</v>
      </c>
      <c r="G27" s="3" t="s">
        <v>48</v>
      </c>
      <c r="H27" s="20" t="s">
        <v>111</v>
      </c>
      <c r="I27" s="3" t="b">
        <v>1</v>
      </c>
      <c r="J27" s="20">
        <v>5.0</v>
      </c>
      <c r="K27" s="20">
        <v>51.0</v>
      </c>
      <c r="L27" s="20" t="s">
        <v>50</v>
      </c>
      <c r="M27" s="20" t="s">
        <v>51</v>
      </c>
      <c r="N27" s="3">
        <v>196.0</v>
      </c>
      <c r="O27" s="20">
        <v>1528.0</v>
      </c>
      <c r="P27" s="3">
        <v>3.0</v>
      </c>
      <c r="Q27" s="3" t="b">
        <v>1</v>
      </c>
      <c r="R27" s="3" t="s">
        <v>52</v>
      </c>
      <c r="S27" s="3" t="b">
        <v>0</v>
      </c>
      <c r="T27" s="3" t="b">
        <v>0</v>
      </c>
      <c r="U27" s="11"/>
      <c r="V27" s="3" t="b">
        <v>0</v>
      </c>
      <c r="W27" s="3" t="b">
        <v>0</v>
      </c>
      <c r="X27" s="3" t="b">
        <v>1</v>
      </c>
      <c r="Y27" s="3" t="b">
        <v>0</v>
      </c>
      <c r="Z27" s="3" t="b">
        <v>1</v>
      </c>
      <c r="AA27" s="3" t="b">
        <v>1</v>
      </c>
      <c r="AB27" s="3" t="b">
        <v>0</v>
      </c>
      <c r="AC27" s="3" t="b">
        <v>1</v>
      </c>
      <c r="AD27" s="3" t="b">
        <v>0</v>
      </c>
      <c r="AE27" s="3" t="b">
        <v>1</v>
      </c>
      <c r="AF27" s="3" t="b">
        <v>1</v>
      </c>
      <c r="AG27" s="3" t="b">
        <v>0</v>
      </c>
      <c r="AH27" s="3" t="b">
        <v>1</v>
      </c>
      <c r="AI27" s="20" t="s">
        <v>53</v>
      </c>
      <c r="AJ27" s="3" t="b">
        <v>1</v>
      </c>
      <c r="AK27" s="20" t="s">
        <v>54</v>
      </c>
      <c r="AL27" s="3" t="b">
        <v>0</v>
      </c>
    </row>
    <row r="28">
      <c r="A28" s="18" t="s">
        <v>112</v>
      </c>
      <c r="B28" s="3" t="s">
        <v>66</v>
      </c>
      <c r="C28" s="9">
        <v>44248.0</v>
      </c>
      <c r="D28" s="3">
        <v>2021.0</v>
      </c>
      <c r="E28" s="3" t="s">
        <v>47</v>
      </c>
      <c r="F28" s="9">
        <v>44644.0</v>
      </c>
      <c r="G28" s="3" t="s">
        <v>48</v>
      </c>
      <c r="H28" s="20" t="s">
        <v>113</v>
      </c>
      <c r="I28" s="3" t="b">
        <v>1</v>
      </c>
      <c r="J28" s="20">
        <v>5.0</v>
      </c>
      <c r="K28" s="20">
        <v>59.0</v>
      </c>
      <c r="L28" s="3" t="s">
        <v>50</v>
      </c>
      <c r="M28" s="3" t="s">
        <v>51</v>
      </c>
      <c r="N28" s="3">
        <v>334.0</v>
      </c>
      <c r="O28" s="20">
        <v>5955.0</v>
      </c>
      <c r="P28" s="3">
        <v>5.0</v>
      </c>
      <c r="Q28" s="3" t="b">
        <v>1</v>
      </c>
      <c r="R28" s="20" t="s">
        <v>64</v>
      </c>
      <c r="S28" s="3" t="b">
        <v>0</v>
      </c>
      <c r="T28" s="3" t="b">
        <v>0</v>
      </c>
      <c r="U28" s="11"/>
      <c r="V28" s="3" t="b">
        <v>0</v>
      </c>
      <c r="W28" s="3" t="b">
        <v>0</v>
      </c>
      <c r="X28" s="3" t="b">
        <v>1</v>
      </c>
      <c r="Y28" s="3" t="b">
        <v>0</v>
      </c>
      <c r="Z28" s="3" t="b">
        <v>1</v>
      </c>
      <c r="AA28" s="3" t="b">
        <v>1</v>
      </c>
      <c r="AB28" s="3" t="b">
        <v>0</v>
      </c>
      <c r="AC28" s="3" t="b">
        <v>1</v>
      </c>
      <c r="AD28" s="3" t="b">
        <v>0</v>
      </c>
      <c r="AE28" s="3" t="b">
        <v>0</v>
      </c>
      <c r="AF28" s="3" t="b">
        <v>1</v>
      </c>
      <c r="AG28" s="3" t="b">
        <v>0</v>
      </c>
      <c r="AH28" s="3" t="b">
        <v>1</v>
      </c>
      <c r="AI28" s="20" t="s">
        <v>53</v>
      </c>
      <c r="AJ28" s="3" t="b">
        <v>1</v>
      </c>
      <c r="AK28" s="20" t="s">
        <v>54</v>
      </c>
      <c r="AL28" s="3" t="b">
        <v>0</v>
      </c>
    </row>
    <row r="29">
      <c r="A29" s="18" t="s">
        <v>114</v>
      </c>
      <c r="B29" s="3" t="s">
        <v>115</v>
      </c>
      <c r="C29" s="9">
        <v>44249.0</v>
      </c>
      <c r="D29" s="3">
        <v>2021.0</v>
      </c>
      <c r="E29" s="3" t="s">
        <v>47</v>
      </c>
      <c r="F29" s="9">
        <v>44644.0</v>
      </c>
      <c r="G29" s="3" t="s">
        <v>48</v>
      </c>
      <c r="H29" s="20" t="s">
        <v>116</v>
      </c>
      <c r="I29" s="3" t="b">
        <v>1</v>
      </c>
      <c r="J29" s="20">
        <v>4.0</v>
      </c>
      <c r="K29" s="20">
        <v>19.0</v>
      </c>
      <c r="L29" s="3" t="s">
        <v>50</v>
      </c>
      <c r="M29" s="3" t="s">
        <v>51</v>
      </c>
      <c r="N29" s="3">
        <v>52.0</v>
      </c>
      <c r="O29" s="20">
        <v>689.0</v>
      </c>
      <c r="P29" s="3">
        <v>2.0</v>
      </c>
      <c r="Q29" s="3" t="b">
        <v>1</v>
      </c>
      <c r="R29" s="20" t="s">
        <v>64</v>
      </c>
      <c r="S29" s="3" t="b">
        <v>0</v>
      </c>
      <c r="T29" s="3" t="b">
        <v>0</v>
      </c>
      <c r="U29" s="11"/>
      <c r="V29" s="3" t="b">
        <v>0</v>
      </c>
      <c r="W29" s="3" t="b">
        <v>0</v>
      </c>
      <c r="X29" s="3" t="b">
        <v>1</v>
      </c>
      <c r="Y29" s="3" t="b">
        <v>0</v>
      </c>
      <c r="Z29" s="3" t="b">
        <v>1</v>
      </c>
      <c r="AA29" s="3" t="b">
        <v>0</v>
      </c>
      <c r="AB29" s="3" t="b">
        <v>0</v>
      </c>
      <c r="AC29" s="3" t="b">
        <v>0</v>
      </c>
      <c r="AD29" s="3" t="b">
        <v>0</v>
      </c>
      <c r="AE29" s="3" t="b">
        <v>0</v>
      </c>
      <c r="AF29" s="3" t="b">
        <v>0</v>
      </c>
      <c r="AG29" s="3" t="b">
        <v>0</v>
      </c>
      <c r="AH29" s="3" t="b">
        <v>0</v>
      </c>
      <c r="AI29" s="20"/>
      <c r="AJ29" s="3" t="b">
        <v>1</v>
      </c>
      <c r="AK29" s="20" t="s">
        <v>54</v>
      </c>
      <c r="AL29" s="3" t="b">
        <v>0</v>
      </c>
    </row>
    <row r="30">
      <c r="A30" s="17" t="s">
        <v>117</v>
      </c>
      <c r="B30" s="21" t="s">
        <v>118</v>
      </c>
      <c r="C30" s="9">
        <v>44250.0</v>
      </c>
      <c r="D30" s="3">
        <v>2021.0</v>
      </c>
      <c r="E30" s="3" t="s">
        <v>47</v>
      </c>
      <c r="F30" s="9">
        <v>44644.0</v>
      </c>
      <c r="G30" s="3" t="s">
        <v>48</v>
      </c>
      <c r="H30" s="20" t="s">
        <v>119</v>
      </c>
      <c r="I30" s="3" t="b">
        <v>1</v>
      </c>
      <c r="J30" s="20">
        <v>4.0</v>
      </c>
      <c r="K30" s="20">
        <v>45.0</v>
      </c>
      <c r="L30" s="20" t="s">
        <v>50</v>
      </c>
      <c r="M30" s="20" t="s">
        <v>51</v>
      </c>
      <c r="N30" s="20">
        <v>21.0</v>
      </c>
      <c r="O30" s="20">
        <v>446.0</v>
      </c>
      <c r="P30" s="20">
        <v>0.0</v>
      </c>
      <c r="Q30" s="3" t="b">
        <v>1</v>
      </c>
      <c r="R30" s="20" t="s">
        <v>64</v>
      </c>
      <c r="S30" s="3" t="b">
        <v>0</v>
      </c>
      <c r="T30" s="3" t="b">
        <v>0</v>
      </c>
      <c r="U30" s="11"/>
      <c r="V30" s="3" t="b">
        <v>0</v>
      </c>
      <c r="W30" s="3" t="b">
        <v>0</v>
      </c>
      <c r="X30" s="3" t="b">
        <v>1</v>
      </c>
      <c r="Y30" s="3" t="b">
        <v>0</v>
      </c>
      <c r="Z30" s="3" t="b">
        <v>1</v>
      </c>
      <c r="AA30" s="3" t="b">
        <v>0</v>
      </c>
      <c r="AB30" s="3" t="b">
        <v>0</v>
      </c>
      <c r="AC30" s="3" t="b">
        <v>1</v>
      </c>
      <c r="AD30" s="3" t="b">
        <v>0</v>
      </c>
      <c r="AE30" s="3" t="b">
        <v>0</v>
      </c>
      <c r="AF30" s="3" t="b">
        <v>1</v>
      </c>
      <c r="AG30" s="3" t="b">
        <v>0</v>
      </c>
      <c r="AH30" s="3" t="b">
        <v>0</v>
      </c>
      <c r="AI30" s="11"/>
      <c r="AJ30" s="3" t="b">
        <v>1</v>
      </c>
      <c r="AK30" s="20" t="s">
        <v>54</v>
      </c>
      <c r="AL30" s="3" t="b">
        <v>0</v>
      </c>
    </row>
    <row r="31">
      <c r="A31" s="18" t="s">
        <v>120</v>
      </c>
      <c r="B31" s="3" t="s">
        <v>121</v>
      </c>
      <c r="C31" s="9">
        <v>44251.0</v>
      </c>
      <c r="D31" s="3">
        <v>2021.0</v>
      </c>
      <c r="E31" s="3" t="s">
        <v>47</v>
      </c>
      <c r="F31" s="9">
        <v>44644.0</v>
      </c>
      <c r="G31" s="3" t="s">
        <v>48</v>
      </c>
      <c r="H31" s="20" t="s">
        <v>122</v>
      </c>
      <c r="I31" s="3" t="b">
        <v>1</v>
      </c>
      <c r="J31" s="20">
        <v>8.0</v>
      </c>
      <c r="K31" s="20">
        <v>58.0</v>
      </c>
      <c r="L31" s="3" t="s">
        <v>50</v>
      </c>
      <c r="M31" s="3" t="s">
        <v>51</v>
      </c>
      <c r="N31" s="20">
        <v>50.0</v>
      </c>
      <c r="O31" s="20">
        <v>481.0</v>
      </c>
      <c r="P31" s="20">
        <v>0.0</v>
      </c>
      <c r="Q31" s="3" t="b">
        <v>1</v>
      </c>
      <c r="R31" s="20" t="s">
        <v>64</v>
      </c>
      <c r="S31" s="3" t="b">
        <v>0</v>
      </c>
      <c r="T31" s="3" t="b">
        <v>0</v>
      </c>
      <c r="U31" s="11"/>
      <c r="V31" s="3" t="b">
        <v>0</v>
      </c>
      <c r="W31" s="3" t="b">
        <v>0</v>
      </c>
      <c r="X31" s="3" t="b">
        <v>1</v>
      </c>
      <c r="Y31" s="3" t="b">
        <v>0</v>
      </c>
      <c r="Z31" s="3" t="b">
        <v>1</v>
      </c>
      <c r="AA31" s="3" t="b">
        <v>0</v>
      </c>
      <c r="AB31" s="3" t="b">
        <v>0</v>
      </c>
      <c r="AC31" s="3" t="b">
        <v>1</v>
      </c>
      <c r="AD31" s="3" t="b">
        <v>0</v>
      </c>
      <c r="AE31" s="3" t="b">
        <v>0</v>
      </c>
      <c r="AF31" s="3" t="b">
        <v>1</v>
      </c>
      <c r="AG31" s="3" t="b">
        <v>0</v>
      </c>
      <c r="AH31" s="3" t="b">
        <v>1</v>
      </c>
      <c r="AI31" s="20" t="s">
        <v>53</v>
      </c>
      <c r="AJ31" s="3" t="b">
        <v>1</v>
      </c>
      <c r="AK31" s="20" t="s">
        <v>54</v>
      </c>
      <c r="AL31" s="3" t="b">
        <v>0</v>
      </c>
    </row>
    <row r="32">
      <c r="A32" s="18" t="s">
        <v>123</v>
      </c>
      <c r="B32" s="3" t="s">
        <v>56</v>
      </c>
      <c r="C32" s="16">
        <v>44251.0</v>
      </c>
      <c r="D32" s="3">
        <v>2021.0</v>
      </c>
      <c r="E32" s="3" t="s">
        <v>47</v>
      </c>
      <c r="F32" s="9">
        <v>44644.0</v>
      </c>
      <c r="G32" s="3" t="s">
        <v>48</v>
      </c>
      <c r="H32" s="20" t="s">
        <v>124</v>
      </c>
      <c r="I32" s="3" t="b">
        <v>1</v>
      </c>
      <c r="J32" s="20">
        <v>6.0</v>
      </c>
      <c r="K32" s="20">
        <v>30.0</v>
      </c>
      <c r="L32" s="20" t="s">
        <v>50</v>
      </c>
      <c r="M32" s="20" t="s">
        <v>51</v>
      </c>
      <c r="N32" s="20">
        <v>178.0</v>
      </c>
      <c r="O32" s="20">
        <v>2480.0</v>
      </c>
      <c r="P32" s="20">
        <v>0.0</v>
      </c>
      <c r="Q32" s="3" t="b">
        <v>1</v>
      </c>
      <c r="R32" s="20" t="s">
        <v>58</v>
      </c>
      <c r="S32" s="3" t="b">
        <v>0</v>
      </c>
      <c r="T32" s="3" t="b">
        <v>0</v>
      </c>
      <c r="U32" s="11"/>
      <c r="V32" s="3" t="b">
        <v>0</v>
      </c>
      <c r="W32" s="3" t="b">
        <v>0</v>
      </c>
      <c r="X32" s="3" t="b">
        <v>1</v>
      </c>
      <c r="Y32" s="3" t="b">
        <v>0</v>
      </c>
      <c r="Z32" s="3" t="b">
        <v>0</v>
      </c>
      <c r="AA32" s="3" t="b">
        <v>1</v>
      </c>
      <c r="AB32" s="3" t="b">
        <v>0</v>
      </c>
      <c r="AC32" s="3" t="b">
        <v>1</v>
      </c>
      <c r="AD32" s="3" t="b">
        <v>0</v>
      </c>
      <c r="AE32" s="3" t="b">
        <v>0</v>
      </c>
      <c r="AF32" s="3" t="b">
        <v>1</v>
      </c>
      <c r="AG32" s="3" t="b">
        <v>0</v>
      </c>
      <c r="AH32" s="3" t="b">
        <v>0</v>
      </c>
      <c r="AI32" s="11"/>
      <c r="AJ32" s="3" t="b">
        <v>1</v>
      </c>
      <c r="AK32" s="20" t="s">
        <v>54</v>
      </c>
      <c r="AL32" s="3" t="b">
        <v>0</v>
      </c>
      <c r="AM32" s="22"/>
    </row>
    <row r="33">
      <c r="A33" s="18" t="s">
        <v>125</v>
      </c>
      <c r="B33" s="3" t="s">
        <v>56</v>
      </c>
      <c r="C33" s="16">
        <v>44252.0</v>
      </c>
      <c r="D33" s="3">
        <v>2021.0</v>
      </c>
      <c r="E33" s="3" t="s">
        <v>47</v>
      </c>
      <c r="F33" s="9">
        <v>44644.0</v>
      </c>
      <c r="G33" s="3" t="s">
        <v>48</v>
      </c>
      <c r="H33" s="20" t="s">
        <v>126</v>
      </c>
      <c r="I33" s="3" t="b">
        <v>1</v>
      </c>
      <c r="J33" s="20">
        <v>5.0</v>
      </c>
      <c r="K33" s="20">
        <v>59.0</v>
      </c>
      <c r="L33" s="3" t="s">
        <v>50</v>
      </c>
      <c r="M33" s="3" t="s">
        <v>51</v>
      </c>
      <c r="N33" s="3">
        <v>256.0</v>
      </c>
      <c r="O33" s="20">
        <v>2967.0</v>
      </c>
      <c r="P33" s="20">
        <v>5.0</v>
      </c>
      <c r="Q33" s="3" t="b">
        <v>1</v>
      </c>
      <c r="R33" s="3" t="s">
        <v>58</v>
      </c>
      <c r="S33" s="3" t="b">
        <v>0</v>
      </c>
      <c r="T33" s="3" t="b">
        <v>0</v>
      </c>
      <c r="U33" s="11"/>
      <c r="V33" s="3" t="b">
        <v>0</v>
      </c>
      <c r="W33" s="3" t="b">
        <v>0</v>
      </c>
      <c r="X33" s="3" t="b">
        <v>1</v>
      </c>
      <c r="Y33" s="3" t="b">
        <v>0</v>
      </c>
      <c r="Z33" s="3" t="b">
        <v>1</v>
      </c>
      <c r="AA33" s="3" t="b">
        <v>1</v>
      </c>
      <c r="AB33" s="3" t="b">
        <v>0</v>
      </c>
      <c r="AC33" s="3" t="b">
        <v>1</v>
      </c>
      <c r="AD33" s="3" t="b">
        <v>0</v>
      </c>
      <c r="AE33" s="3" t="b">
        <v>1</v>
      </c>
      <c r="AF33" s="3" t="b">
        <v>1</v>
      </c>
      <c r="AG33" s="3" t="b">
        <v>0</v>
      </c>
      <c r="AH33" s="3" t="b">
        <v>1</v>
      </c>
      <c r="AI33" s="3" t="s">
        <v>53</v>
      </c>
      <c r="AJ33" s="3" t="b">
        <v>1</v>
      </c>
      <c r="AK33" s="3" t="s">
        <v>54</v>
      </c>
      <c r="AL33" s="3" t="b">
        <v>0</v>
      </c>
    </row>
    <row r="34">
      <c r="A34" s="18" t="s">
        <v>127</v>
      </c>
      <c r="B34" s="3" t="s">
        <v>121</v>
      </c>
      <c r="C34" s="16">
        <v>44253.0</v>
      </c>
      <c r="D34" s="3">
        <v>2021.0</v>
      </c>
      <c r="E34" s="3" t="s">
        <v>47</v>
      </c>
      <c r="F34" s="16">
        <v>44644.0</v>
      </c>
      <c r="G34" s="3" t="s">
        <v>48</v>
      </c>
      <c r="H34" s="20" t="s">
        <v>128</v>
      </c>
      <c r="I34" s="3" t="b">
        <v>1</v>
      </c>
      <c r="J34" s="20">
        <v>6.0</v>
      </c>
      <c r="K34" s="20">
        <v>53.0</v>
      </c>
      <c r="L34" s="3" t="s">
        <v>50</v>
      </c>
      <c r="M34" s="3" t="s">
        <v>51</v>
      </c>
      <c r="N34" s="23">
        <v>579.0</v>
      </c>
      <c r="O34" s="20">
        <v>4248.0</v>
      </c>
      <c r="P34" s="20">
        <v>18.0</v>
      </c>
      <c r="Q34" s="3" t="b">
        <v>1</v>
      </c>
      <c r="R34" s="20" t="s">
        <v>52</v>
      </c>
      <c r="S34" s="3" t="b">
        <v>0</v>
      </c>
      <c r="T34" s="3" t="b">
        <v>0</v>
      </c>
      <c r="U34" s="11"/>
      <c r="V34" s="3" t="b">
        <v>0</v>
      </c>
      <c r="W34" s="3" t="b">
        <v>0</v>
      </c>
      <c r="X34" s="3" t="b">
        <v>1</v>
      </c>
      <c r="Y34" s="3" t="b">
        <v>0</v>
      </c>
      <c r="Z34" s="3" t="b">
        <v>1</v>
      </c>
      <c r="AA34" s="3" t="b">
        <v>1</v>
      </c>
      <c r="AB34" s="3" t="b">
        <v>0</v>
      </c>
      <c r="AC34" s="3" t="b">
        <v>1</v>
      </c>
      <c r="AD34" s="3" t="b">
        <v>0</v>
      </c>
      <c r="AE34" s="3" t="b">
        <v>1</v>
      </c>
      <c r="AF34" s="3" t="b">
        <v>1</v>
      </c>
      <c r="AG34" s="3" t="b">
        <v>0</v>
      </c>
      <c r="AH34" s="3" t="b">
        <v>1</v>
      </c>
      <c r="AI34" s="20" t="s">
        <v>53</v>
      </c>
      <c r="AJ34" s="3" t="b">
        <v>1</v>
      </c>
      <c r="AK34" s="20" t="s">
        <v>54</v>
      </c>
      <c r="AL34" s="3" t="b">
        <v>0</v>
      </c>
    </row>
    <row r="35">
      <c r="A35" s="18" t="s">
        <v>129</v>
      </c>
      <c r="B35" s="3" t="s">
        <v>56</v>
      </c>
      <c r="C35" s="16">
        <v>44255.0</v>
      </c>
      <c r="D35" s="3">
        <v>2021.0</v>
      </c>
      <c r="E35" s="3" t="s">
        <v>47</v>
      </c>
      <c r="F35" s="9">
        <v>44644.0</v>
      </c>
      <c r="G35" s="3" t="s">
        <v>48</v>
      </c>
      <c r="H35" s="20" t="s">
        <v>130</v>
      </c>
      <c r="I35" s="3" t="b">
        <v>1</v>
      </c>
      <c r="J35" s="20">
        <v>1.0</v>
      </c>
      <c r="K35" s="20">
        <v>49.0</v>
      </c>
      <c r="L35" s="3" t="s">
        <v>50</v>
      </c>
      <c r="M35" s="3" t="s">
        <v>51</v>
      </c>
      <c r="N35" s="20">
        <v>46.0</v>
      </c>
      <c r="O35" s="20">
        <v>495.0</v>
      </c>
      <c r="P35" s="20">
        <v>1.0</v>
      </c>
      <c r="Q35" s="3" t="b">
        <v>1</v>
      </c>
      <c r="R35" s="20" t="s">
        <v>58</v>
      </c>
      <c r="S35" s="3" t="b">
        <v>0</v>
      </c>
      <c r="T35" s="3" t="b">
        <v>0</v>
      </c>
      <c r="U35" s="11"/>
      <c r="V35" s="3" t="b">
        <v>0</v>
      </c>
      <c r="W35" s="3" t="b">
        <v>0</v>
      </c>
      <c r="X35" s="3" t="b">
        <v>1</v>
      </c>
      <c r="Y35" s="3" t="b">
        <v>0</v>
      </c>
      <c r="Z35" s="3" t="b">
        <v>1</v>
      </c>
      <c r="AA35" s="3" t="b">
        <v>1</v>
      </c>
      <c r="AB35" s="3" t="b">
        <v>0</v>
      </c>
      <c r="AC35" s="3" t="b">
        <v>1</v>
      </c>
      <c r="AD35" s="3" t="b">
        <v>0</v>
      </c>
      <c r="AE35" s="3" t="b">
        <v>0</v>
      </c>
      <c r="AF35" s="3" t="b">
        <v>1</v>
      </c>
      <c r="AG35" s="3" t="b">
        <v>0</v>
      </c>
      <c r="AH35" s="3" t="b">
        <v>1</v>
      </c>
      <c r="AI35" s="20" t="s">
        <v>53</v>
      </c>
      <c r="AJ35" s="3" t="b">
        <v>1</v>
      </c>
      <c r="AK35" s="20" t="s">
        <v>54</v>
      </c>
      <c r="AL35" s="3" t="b">
        <v>0</v>
      </c>
    </row>
    <row r="36">
      <c r="A36" s="17" t="s">
        <v>131</v>
      </c>
      <c r="B36" s="3" t="s">
        <v>132</v>
      </c>
      <c r="C36" s="16">
        <v>44257.0</v>
      </c>
      <c r="D36" s="3">
        <v>2021.0</v>
      </c>
      <c r="E36" s="3" t="s">
        <v>47</v>
      </c>
      <c r="F36" s="9">
        <v>44644.0</v>
      </c>
      <c r="G36" s="3" t="s">
        <v>48</v>
      </c>
      <c r="H36" s="20" t="s">
        <v>133</v>
      </c>
      <c r="I36" s="3" t="b">
        <v>1</v>
      </c>
      <c r="J36" s="20">
        <v>5.0</v>
      </c>
      <c r="K36" s="20">
        <v>30.0</v>
      </c>
      <c r="L36" s="3" t="s">
        <v>50</v>
      </c>
      <c r="M36" s="3" t="s">
        <v>51</v>
      </c>
      <c r="N36" s="20">
        <v>33.0</v>
      </c>
      <c r="O36" s="20">
        <v>429.0</v>
      </c>
      <c r="P36" s="20">
        <v>0.0</v>
      </c>
      <c r="Q36" s="3" t="b">
        <v>1</v>
      </c>
      <c r="R36" s="20" t="s">
        <v>64</v>
      </c>
      <c r="S36" s="3" t="b">
        <v>0</v>
      </c>
      <c r="T36" s="3" t="b">
        <v>0</v>
      </c>
      <c r="U36" s="11"/>
      <c r="V36" s="3" t="b">
        <v>0</v>
      </c>
      <c r="W36" s="3" t="b">
        <v>0</v>
      </c>
      <c r="X36" s="3" t="b">
        <v>1</v>
      </c>
      <c r="Y36" s="3" t="b">
        <v>0</v>
      </c>
      <c r="Z36" s="3" t="b">
        <v>1</v>
      </c>
      <c r="AA36" s="3" t="b">
        <v>0</v>
      </c>
      <c r="AB36" s="3" t="b">
        <v>0</v>
      </c>
      <c r="AC36" s="3" t="b">
        <v>1</v>
      </c>
      <c r="AD36" s="3" t="b">
        <v>0</v>
      </c>
      <c r="AE36" s="3" t="b">
        <v>0</v>
      </c>
      <c r="AF36" s="3" t="b">
        <v>1</v>
      </c>
      <c r="AG36" s="3" t="b">
        <v>0</v>
      </c>
      <c r="AH36" s="3" t="b">
        <v>1</v>
      </c>
      <c r="AI36" s="20" t="s">
        <v>53</v>
      </c>
      <c r="AJ36" s="3" t="b">
        <v>1</v>
      </c>
      <c r="AK36" s="20" t="s">
        <v>54</v>
      </c>
      <c r="AL36" s="3" t="b">
        <v>0</v>
      </c>
    </row>
    <row r="37">
      <c r="A37" s="18" t="s">
        <v>134</v>
      </c>
      <c r="B37" s="3" t="s">
        <v>135</v>
      </c>
      <c r="C37" s="16">
        <v>44258.0</v>
      </c>
      <c r="D37" s="3">
        <v>2021.0</v>
      </c>
      <c r="E37" s="3" t="s">
        <v>47</v>
      </c>
      <c r="F37" s="9">
        <v>44644.0</v>
      </c>
      <c r="G37" s="3" t="s">
        <v>48</v>
      </c>
      <c r="H37" s="20" t="s">
        <v>136</v>
      </c>
      <c r="I37" s="3" t="b">
        <v>1</v>
      </c>
      <c r="J37" s="20">
        <v>5.0</v>
      </c>
      <c r="K37" s="20">
        <v>52.0</v>
      </c>
      <c r="L37" s="3" t="s">
        <v>50</v>
      </c>
      <c r="M37" s="3" t="s">
        <v>51</v>
      </c>
      <c r="N37" s="20">
        <v>302.0</v>
      </c>
      <c r="O37" s="20">
        <v>3330.0</v>
      </c>
      <c r="P37" s="20">
        <v>18.0</v>
      </c>
      <c r="Q37" s="3" t="b">
        <v>1</v>
      </c>
      <c r="R37" s="20" t="s">
        <v>58</v>
      </c>
      <c r="S37" s="3" t="b">
        <v>0</v>
      </c>
      <c r="T37" s="3" t="b">
        <v>0</v>
      </c>
      <c r="U37" s="11"/>
      <c r="V37" s="3" t="b">
        <v>0</v>
      </c>
      <c r="W37" s="3" t="b">
        <v>0</v>
      </c>
      <c r="X37" s="3" t="b">
        <v>1</v>
      </c>
      <c r="Y37" s="3" t="b">
        <v>0</v>
      </c>
      <c r="Z37" s="3" t="b">
        <v>1</v>
      </c>
      <c r="AA37" s="3" t="b">
        <v>1</v>
      </c>
      <c r="AB37" s="3" t="b">
        <v>0</v>
      </c>
      <c r="AC37" s="3" t="b">
        <v>1</v>
      </c>
      <c r="AD37" s="3" t="b">
        <v>0</v>
      </c>
      <c r="AE37" s="3" t="b">
        <v>1</v>
      </c>
      <c r="AF37" s="3" t="b">
        <v>1</v>
      </c>
      <c r="AG37" s="3" t="b">
        <v>0</v>
      </c>
      <c r="AH37" s="3" t="b">
        <v>1</v>
      </c>
      <c r="AI37" s="20" t="s">
        <v>53</v>
      </c>
      <c r="AJ37" s="3" t="b">
        <v>1</v>
      </c>
      <c r="AK37" s="20" t="s">
        <v>54</v>
      </c>
      <c r="AL37" s="3" t="b">
        <v>0</v>
      </c>
    </row>
    <row r="38">
      <c r="A38" s="18" t="s">
        <v>137</v>
      </c>
      <c r="B38" s="3" t="s">
        <v>66</v>
      </c>
      <c r="C38" s="16">
        <v>44258.0</v>
      </c>
      <c r="D38" s="3">
        <v>2021.0</v>
      </c>
      <c r="E38" s="3" t="s">
        <v>47</v>
      </c>
      <c r="F38" s="9">
        <v>44644.0</v>
      </c>
      <c r="G38" s="3" t="s">
        <v>48</v>
      </c>
      <c r="H38" s="20" t="s">
        <v>138</v>
      </c>
      <c r="I38" s="3" t="b">
        <v>1</v>
      </c>
      <c r="J38" s="20">
        <v>5.0</v>
      </c>
      <c r="K38" s="20">
        <v>56.0</v>
      </c>
      <c r="L38" s="3" t="s">
        <v>50</v>
      </c>
      <c r="M38" s="3" t="s">
        <v>51</v>
      </c>
      <c r="N38" s="20">
        <v>55.0</v>
      </c>
      <c r="O38" s="20">
        <v>517.0</v>
      </c>
      <c r="P38" s="20">
        <v>0.0</v>
      </c>
      <c r="Q38" s="3" t="b">
        <v>1</v>
      </c>
      <c r="R38" s="3" t="s">
        <v>64</v>
      </c>
      <c r="S38" s="3" t="b">
        <v>0</v>
      </c>
      <c r="T38" s="3" t="b">
        <v>0</v>
      </c>
      <c r="U38" s="11"/>
      <c r="V38" s="3" t="b">
        <v>0</v>
      </c>
      <c r="W38" s="3" t="b">
        <v>0</v>
      </c>
      <c r="X38" s="3" t="b">
        <v>0</v>
      </c>
      <c r="Y38" s="3" t="b">
        <v>0</v>
      </c>
      <c r="Z38" s="3" t="b">
        <v>1</v>
      </c>
      <c r="AA38" s="3" t="b">
        <v>1</v>
      </c>
      <c r="AB38" s="3" t="b">
        <v>0</v>
      </c>
      <c r="AC38" s="3" t="b">
        <v>1</v>
      </c>
      <c r="AD38" s="3" t="b">
        <v>0</v>
      </c>
      <c r="AE38" s="3" t="b">
        <v>1</v>
      </c>
      <c r="AF38" s="3" t="b">
        <v>1</v>
      </c>
      <c r="AG38" s="3" t="b">
        <v>0</v>
      </c>
      <c r="AH38" s="3" t="b">
        <v>1</v>
      </c>
      <c r="AI38" s="3" t="s">
        <v>53</v>
      </c>
      <c r="AJ38" s="3" t="b">
        <v>1</v>
      </c>
      <c r="AK38" s="3" t="s">
        <v>54</v>
      </c>
      <c r="AL38" s="3" t="b">
        <v>0</v>
      </c>
    </row>
    <row r="39">
      <c r="A39" s="18" t="s">
        <v>139</v>
      </c>
      <c r="B39" s="3" t="s">
        <v>140</v>
      </c>
      <c r="C39" s="16">
        <v>44259.0</v>
      </c>
      <c r="D39" s="3">
        <v>2021.0</v>
      </c>
      <c r="E39" s="3" t="s">
        <v>47</v>
      </c>
      <c r="F39" s="9">
        <v>44644.0</v>
      </c>
      <c r="G39" s="3" t="s">
        <v>48</v>
      </c>
      <c r="H39" s="20" t="s">
        <v>141</v>
      </c>
      <c r="I39" s="3" t="b">
        <v>1</v>
      </c>
      <c r="J39" s="20">
        <v>4.0</v>
      </c>
      <c r="K39" s="20">
        <v>45.0</v>
      </c>
      <c r="L39" s="3" t="s">
        <v>50</v>
      </c>
      <c r="M39" s="3" t="s">
        <v>51</v>
      </c>
      <c r="N39" s="20">
        <v>37.0</v>
      </c>
      <c r="O39" s="20">
        <v>527.0</v>
      </c>
      <c r="P39" s="20">
        <v>3.0</v>
      </c>
      <c r="Q39" s="3" t="b">
        <v>1</v>
      </c>
      <c r="R39" s="20" t="s">
        <v>64</v>
      </c>
      <c r="S39" s="3" t="b">
        <v>0</v>
      </c>
      <c r="T39" s="3" t="b">
        <v>0</v>
      </c>
      <c r="U39" s="11"/>
      <c r="V39" s="3" t="b">
        <v>0</v>
      </c>
      <c r="W39" s="3" t="b">
        <v>0</v>
      </c>
      <c r="X39" s="3" t="b">
        <v>1</v>
      </c>
      <c r="Y39" s="3" t="b">
        <v>0</v>
      </c>
      <c r="Z39" s="3" t="b">
        <v>1</v>
      </c>
      <c r="AA39" s="3" t="b">
        <v>0</v>
      </c>
      <c r="AB39" s="3" t="b">
        <v>0</v>
      </c>
      <c r="AC39" s="3" t="b">
        <v>1</v>
      </c>
      <c r="AD39" s="3" t="b">
        <v>0</v>
      </c>
      <c r="AE39" s="3" t="b">
        <v>0</v>
      </c>
      <c r="AF39" s="3" t="b">
        <v>1</v>
      </c>
      <c r="AG39" s="3" t="b">
        <v>0</v>
      </c>
      <c r="AH39" s="3" t="b">
        <v>1</v>
      </c>
      <c r="AI39" s="20" t="s">
        <v>53</v>
      </c>
      <c r="AJ39" s="3" t="b">
        <v>1</v>
      </c>
      <c r="AK39" s="20" t="s">
        <v>54</v>
      </c>
      <c r="AL39" s="3" t="b">
        <v>0</v>
      </c>
    </row>
    <row r="40">
      <c r="A40" s="18" t="s">
        <v>142</v>
      </c>
      <c r="B40" s="3" t="s">
        <v>56</v>
      </c>
      <c r="C40" s="16">
        <v>44260.0</v>
      </c>
      <c r="D40" s="3">
        <v>2021.0</v>
      </c>
      <c r="E40" s="3" t="s">
        <v>47</v>
      </c>
      <c r="F40" s="16">
        <v>44644.0</v>
      </c>
      <c r="G40" s="3" t="s">
        <v>48</v>
      </c>
      <c r="H40" s="20" t="s">
        <v>143</v>
      </c>
      <c r="I40" s="3" t="b">
        <v>1</v>
      </c>
      <c r="J40" s="20">
        <v>5.0</v>
      </c>
      <c r="K40" s="20">
        <v>47.0</v>
      </c>
      <c r="L40" s="3" t="s">
        <v>50</v>
      </c>
      <c r="M40" s="3" t="s">
        <v>51</v>
      </c>
      <c r="N40" s="20">
        <v>322.0</v>
      </c>
      <c r="O40" s="20">
        <v>5789.0</v>
      </c>
      <c r="P40" s="20">
        <v>0.0</v>
      </c>
      <c r="Q40" s="3" t="b">
        <v>1</v>
      </c>
      <c r="R40" s="3" t="s">
        <v>58</v>
      </c>
      <c r="S40" s="3" t="b">
        <v>0</v>
      </c>
      <c r="T40" s="3" t="b">
        <v>0</v>
      </c>
      <c r="U40" s="11"/>
      <c r="V40" s="3" t="b">
        <v>0</v>
      </c>
      <c r="W40" s="3" t="b">
        <v>0</v>
      </c>
      <c r="X40" s="3" t="b">
        <v>1</v>
      </c>
      <c r="Y40" s="3" t="b">
        <v>0</v>
      </c>
      <c r="Z40" s="3" t="b">
        <v>1</v>
      </c>
      <c r="AA40" s="3" t="b">
        <v>1</v>
      </c>
      <c r="AB40" s="3" t="b">
        <v>0</v>
      </c>
      <c r="AC40" s="3" t="b">
        <v>1</v>
      </c>
      <c r="AD40" s="3" t="b">
        <v>0</v>
      </c>
      <c r="AE40" s="3" t="b">
        <v>1</v>
      </c>
      <c r="AF40" s="3" t="b">
        <v>1</v>
      </c>
      <c r="AG40" s="3" t="b">
        <v>0</v>
      </c>
      <c r="AH40" s="3" t="b">
        <v>1</v>
      </c>
      <c r="AI40" s="3" t="s">
        <v>53</v>
      </c>
      <c r="AJ40" s="3" t="b">
        <v>1</v>
      </c>
      <c r="AK40" s="20" t="s">
        <v>54</v>
      </c>
      <c r="AL40" s="3" t="b">
        <v>0</v>
      </c>
    </row>
    <row r="41">
      <c r="A41" s="18" t="s">
        <v>144</v>
      </c>
      <c r="B41" s="3" t="s">
        <v>66</v>
      </c>
      <c r="C41" s="16">
        <v>44262.0</v>
      </c>
      <c r="D41" s="3">
        <v>2021.0</v>
      </c>
      <c r="E41" s="3" t="s">
        <v>47</v>
      </c>
      <c r="F41" s="9">
        <v>44644.0</v>
      </c>
      <c r="G41" s="3" t="s">
        <v>48</v>
      </c>
      <c r="H41" s="20" t="s">
        <v>145</v>
      </c>
      <c r="I41" s="3" t="b">
        <v>1</v>
      </c>
      <c r="J41" s="20">
        <v>4.0</v>
      </c>
      <c r="K41" s="20">
        <v>50.0</v>
      </c>
      <c r="L41" s="3" t="s">
        <v>50</v>
      </c>
      <c r="M41" s="3" t="s">
        <v>51</v>
      </c>
      <c r="N41" s="20">
        <v>116.0</v>
      </c>
      <c r="O41" s="20">
        <v>1241.0</v>
      </c>
      <c r="P41" s="20">
        <v>4.0</v>
      </c>
      <c r="Q41" s="3" t="b">
        <v>1</v>
      </c>
      <c r="R41" s="3" t="s">
        <v>64</v>
      </c>
      <c r="S41" s="3" t="b">
        <v>0</v>
      </c>
      <c r="T41" s="3" t="b">
        <v>0</v>
      </c>
      <c r="U41" s="11"/>
      <c r="V41" s="3" t="b">
        <v>0</v>
      </c>
      <c r="W41" s="3" t="b">
        <v>0</v>
      </c>
      <c r="X41" s="3" t="b">
        <v>0</v>
      </c>
      <c r="Y41" s="3" t="b">
        <v>0</v>
      </c>
      <c r="Z41" s="3" t="b">
        <v>0</v>
      </c>
      <c r="AA41" s="3" t="b">
        <v>0</v>
      </c>
      <c r="AB41" s="3" t="b">
        <v>0</v>
      </c>
      <c r="AC41" s="3" t="b">
        <v>1</v>
      </c>
      <c r="AD41" s="3" t="b">
        <v>0</v>
      </c>
      <c r="AE41" s="3" t="b">
        <v>1</v>
      </c>
      <c r="AF41" s="3" t="b">
        <v>1</v>
      </c>
      <c r="AG41" s="3" t="b">
        <v>1</v>
      </c>
      <c r="AH41" s="3" t="b">
        <v>1</v>
      </c>
      <c r="AI41" s="3" t="s">
        <v>53</v>
      </c>
      <c r="AJ41" s="3" t="b">
        <v>1</v>
      </c>
      <c r="AK41" s="3" t="s">
        <v>54</v>
      </c>
      <c r="AL41" s="3" t="b">
        <v>0</v>
      </c>
    </row>
    <row r="42">
      <c r="A42" s="18" t="s">
        <v>146</v>
      </c>
      <c r="B42" s="3" t="s">
        <v>46</v>
      </c>
      <c r="C42" s="16">
        <v>44263.0</v>
      </c>
      <c r="D42" s="3">
        <v>2021.0</v>
      </c>
      <c r="E42" s="3" t="s">
        <v>47</v>
      </c>
      <c r="F42" s="9">
        <v>44644.0</v>
      </c>
      <c r="G42" s="3" t="s">
        <v>48</v>
      </c>
      <c r="H42" s="20" t="s">
        <v>147</v>
      </c>
      <c r="I42" s="3" t="b">
        <v>1</v>
      </c>
      <c r="J42" s="20">
        <v>6.0</v>
      </c>
      <c r="K42" s="20">
        <v>58.0</v>
      </c>
      <c r="L42" s="3" t="s">
        <v>50</v>
      </c>
      <c r="M42" s="3" t="s">
        <v>51</v>
      </c>
      <c r="N42" s="20">
        <v>47.0</v>
      </c>
      <c r="O42" s="20">
        <v>419.0</v>
      </c>
      <c r="P42" s="20">
        <v>0.0</v>
      </c>
      <c r="Q42" s="3" t="b">
        <v>1</v>
      </c>
      <c r="R42" s="20" t="s">
        <v>52</v>
      </c>
      <c r="S42" s="3" t="b">
        <v>0</v>
      </c>
      <c r="T42" s="3" t="b">
        <v>0</v>
      </c>
      <c r="U42" s="11"/>
      <c r="V42" s="3" t="b">
        <v>0</v>
      </c>
      <c r="W42" s="3" t="b">
        <v>0</v>
      </c>
      <c r="X42" s="3" t="b">
        <v>1</v>
      </c>
      <c r="Y42" s="3" t="b">
        <v>0</v>
      </c>
      <c r="Z42" s="3" t="b">
        <v>1</v>
      </c>
      <c r="AA42" s="3" t="b">
        <v>1</v>
      </c>
      <c r="AB42" s="3" t="b">
        <v>0</v>
      </c>
      <c r="AC42" s="3" t="b">
        <v>1</v>
      </c>
      <c r="AD42" s="3" t="b">
        <v>0</v>
      </c>
      <c r="AE42" s="3" t="b">
        <v>1</v>
      </c>
      <c r="AF42" s="3" t="b">
        <v>1</v>
      </c>
      <c r="AG42" s="3" t="b">
        <v>0</v>
      </c>
      <c r="AH42" s="3" t="b">
        <v>1</v>
      </c>
      <c r="AI42" s="20" t="s">
        <v>53</v>
      </c>
      <c r="AJ42" s="3" t="b">
        <v>1</v>
      </c>
      <c r="AK42" s="20" t="s">
        <v>54</v>
      </c>
      <c r="AL42" s="3" t="b">
        <v>0</v>
      </c>
    </row>
    <row r="43">
      <c r="A43" s="18" t="s">
        <v>148</v>
      </c>
      <c r="B43" s="3" t="s">
        <v>66</v>
      </c>
      <c r="C43" s="16">
        <v>44264.0</v>
      </c>
      <c r="D43" s="3">
        <v>2021.0</v>
      </c>
      <c r="E43" s="3" t="s">
        <v>47</v>
      </c>
      <c r="F43" s="9">
        <v>44644.0</v>
      </c>
      <c r="G43" s="3" t="s">
        <v>48</v>
      </c>
      <c r="H43" s="20" t="s">
        <v>149</v>
      </c>
      <c r="I43" s="3" t="b">
        <v>1</v>
      </c>
      <c r="J43" s="20">
        <v>6.0</v>
      </c>
      <c r="K43" s="20">
        <v>40.0</v>
      </c>
      <c r="L43" s="3" t="s">
        <v>50</v>
      </c>
      <c r="M43" s="3" t="s">
        <v>51</v>
      </c>
      <c r="N43" s="20">
        <v>42.0</v>
      </c>
      <c r="O43" s="20">
        <v>386.0</v>
      </c>
      <c r="P43" s="20">
        <v>0.0</v>
      </c>
      <c r="Q43" s="3" t="b">
        <v>1</v>
      </c>
      <c r="R43" s="20" t="s">
        <v>64</v>
      </c>
      <c r="S43" s="3" t="b">
        <v>0</v>
      </c>
      <c r="T43" s="3" t="b">
        <v>0</v>
      </c>
      <c r="U43" s="11"/>
      <c r="V43" s="3" t="b">
        <v>0</v>
      </c>
      <c r="W43" s="3" t="b">
        <v>0</v>
      </c>
      <c r="X43" s="3" t="b">
        <v>1</v>
      </c>
      <c r="Y43" s="3" t="b">
        <v>1</v>
      </c>
      <c r="Z43" s="3" t="b">
        <v>0</v>
      </c>
      <c r="AA43" s="3" t="b">
        <v>0</v>
      </c>
      <c r="AB43" s="3" t="b">
        <v>0</v>
      </c>
      <c r="AC43" s="3" t="b">
        <v>1</v>
      </c>
      <c r="AD43" s="3" t="b">
        <v>0</v>
      </c>
      <c r="AE43" s="3" t="b">
        <v>0</v>
      </c>
      <c r="AF43" s="3" t="b">
        <v>1</v>
      </c>
      <c r="AG43" s="3" t="b">
        <v>1</v>
      </c>
      <c r="AH43" s="3" t="b">
        <v>1</v>
      </c>
      <c r="AI43" s="20" t="s">
        <v>53</v>
      </c>
      <c r="AJ43" s="3" t="b">
        <v>1</v>
      </c>
      <c r="AK43" s="20" t="s">
        <v>54</v>
      </c>
      <c r="AL43" s="3" t="b">
        <v>0</v>
      </c>
    </row>
    <row r="44">
      <c r="A44" s="18" t="s">
        <v>150</v>
      </c>
      <c r="B44" s="3" t="s">
        <v>115</v>
      </c>
      <c r="C44" s="16">
        <v>44265.0</v>
      </c>
      <c r="D44" s="3">
        <v>2021.0</v>
      </c>
      <c r="E44" s="3" t="s">
        <v>47</v>
      </c>
      <c r="F44" s="16">
        <v>44644.0</v>
      </c>
      <c r="G44" s="3" t="s">
        <v>48</v>
      </c>
      <c r="H44" s="20" t="s">
        <v>151</v>
      </c>
      <c r="I44" s="3" t="b">
        <v>1</v>
      </c>
      <c r="J44" s="20">
        <v>7.0</v>
      </c>
      <c r="K44" s="20">
        <v>57.0</v>
      </c>
      <c r="L44" s="3" t="s">
        <v>50</v>
      </c>
      <c r="M44" s="3" t="s">
        <v>51</v>
      </c>
      <c r="N44" s="20">
        <v>39.0</v>
      </c>
      <c r="O44" s="20">
        <v>463.0</v>
      </c>
      <c r="P44" s="20">
        <v>0.0</v>
      </c>
      <c r="Q44" s="3" t="b">
        <v>1</v>
      </c>
      <c r="R44" s="3" t="s">
        <v>52</v>
      </c>
      <c r="S44" s="3" t="b">
        <v>0</v>
      </c>
      <c r="T44" s="3" t="b">
        <v>0</v>
      </c>
      <c r="U44" s="11"/>
      <c r="V44" s="3" t="b">
        <v>0</v>
      </c>
      <c r="W44" s="3" t="b">
        <v>0</v>
      </c>
      <c r="X44" s="3" t="b">
        <v>1</v>
      </c>
      <c r="Y44" s="3" t="b">
        <v>0</v>
      </c>
      <c r="Z44" s="3" t="b">
        <v>1</v>
      </c>
      <c r="AA44" s="3" t="b">
        <v>1</v>
      </c>
      <c r="AB44" s="3" t="b">
        <v>0</v>
      </c>
      <c r="AC44" s="3" t="b">
        <v>1</v>
      </c>
      <c r="AD44" s="3" t="b">
        <v>0</v>
      </c>
      <c r="AE44" s="3" t="b">
        <v>0</v>
      </c>
      <c r="AF44" s="3" t="b">
        <v>1</v>
      </c>
      <c r="AG44" s="3" t="b">
        <v>0</v>
      </c>
      <c r="AH44" s="3" t="b">
        <v>1</v>
      </c>
      <c r="AI44" s="3" t="s">
        <v>53</v>
      </c>
      <c r="AJ44" s="3" t="b">
        <v>1</v>
      </c>
      <c r="AK44" s="3" t="s">
        <v>54</v>
      </c>
      <c r="AL44" s="3" t="b">
        <v>0</v>
      </c>
    </row>
    <row r="45">
      <c r="A45" s="18" t="s">
        <v>152</v>
      </c>
      <c r="B45" s="3" t="s">
        <v>56</v>
      </c>
      <c r="C45" s="16">
        <v>44265.0</v>
      </c>
      <c r="D45" s="3">
        <v>2021.0</v>
      </c>
      <c r="E45" s="3" t="s">
        <v>47</v>
      </c>
      <c r="F45" s="9">
        <v>44644.0</v>
      </c>
      <c r="G45" s="3" t="s">
        <v>48</v>
      </c>
      <c r="H45" s="20" t="s">
        <v>153</v>
      </c>
      <c r="I45" s="3" t="b">
        <v>1</v>
      </c>
      <c r="J45" s="20">
        <v>6.0</v>
      </c>
      <c r="K45" s="20">
        <v>44.0</v>
      </c>
      <c r="L45" s="3" t="s">
        <v>50</v>
      </c>
      <c r="M45" s="3" t="s">
        <v>51</v>
      </c>
      <c r="N45" s="20">
        <v>501.0</v>
      </c>
      <c r="O45" s="20">
        <v>6817.0</v>
      </c>
      <c r="P45" s="20">
        <v>6.0</v>
      </c>
      <c r="Q45" s="3" t="b">
        <v>1</v>
      </c>
      <c r="R45" s="3" t="s">
        <v>58</v>
      </c>
      <c r="S45" s="3" t="b">
        <v>0</v>
      </c>
      <c r="T45" s="3" t="b">
        <v>0</v>
      </c>
      <c r="U45" s="11"/>
      <c r="V45" s="3" t="b">
        <v>0</v>
      </c>
      <c r="W45" s="3" t="b">
        <v>0</v>
      </c>
      <c r="X45" s="3" t="b">
        <v>1</v>
      </c>
      <c r="Y45" s="3" t="b">
        <v>0</v>
      </c>
      <c r="Z45" s="3" t="b">
        <v>1</v>
      </c>
      <c r="AA45" s="3" t="b">
        <v>1</v>
      </c>
      <c r="AB45" s="3" t="b">
        <v>0</v>
      </c>
      <c r="AC45" s="3" t="b">
        <v>1</v>
      </c>
      <c r="AD45" s="3" t="b">
        <v>0</v>
      </c>
      <c r="AE45" s="3" t="b">
        <v>1</v>
      </c>
      <c r="AF45" s="3" t="b">
        <v>1</v>
      </c>
      <c r="AG45" s="3" t="b">
        <v>0</v>
      </c>
      <c r="AH45" s="3" t="b">
        <v>1</v>
      </c>
      <c r="AI45" s="3" t="s">
        <v>53</v>
      </c>
      <c r="AJ45" s="3" t="b">
        <v>1</v>
      </c>
      <c r="AK45" s="3" t="s">
        <v>54</v>
      </c>
      <c r="AL45" s="3" t="b">
        <v>0</v>
      </c>
    </row>
    <row r="46">
      <c r="A46" s="18" t="s">
        <v>154</v>
      </c>
      <c r="B46" s="3" t="s">
        <v>118</v>
      </c>
      <c r="C46" s="16">
        <v>44267.0</v>
      </c>
      <c r="D46" s="3">
        <v>2021.0</v>
      </c>
      <c r="E46" s="3" t="s">
        <v>47</v>
      </c>
      <c r="F46" s="9">
        <v>44644.0</v>
      </c>
      <c r="G46" s="3" t="s">
        <v>48</v>
      </c>
      <c r="H46" s="20" t="s">
        <v>155</v>
      </c>
      <c r="I46" s="3" t="b">
        <v>1</v>
      </c>
      <c r="J46" s="20">
        <v>6.0</v>
      </c>
      <c r="K46" s="20">
        <v>58.0</v>
      </c>
      <c r="L46" s="3" t="s">
        <v>50</v>
      </c>
      <c r="M46" s="3" t="s">
        <v>51</v>
      </c>
      <c r="N46" s="20">
        <v>94.0</v>
      </c>
      <c r="O46" s="20">
        <v>896.0</v>
      </c>
      <c r="P46" s="20">
        <v>0.0</v>
      </c>
      <c r="Q46" s="3" t="b">
        <v>1</v>
      </c>
      <c r="R46" s="20" t="s">
        <v>58</v>
      </c>
      <c r="S46" s="3" t="b">
        <v>0</v>
      </c>
      <c r="T46" s="3" t="b">
        <v>0</v>
      </c>
      <c r="U46" s="11"/>
      <c r="V46" s="3" t="b">
        <v>0</v>
      </c>
      <c r="W46" s="3" t="b">
        <v>0</v>
      </c>
      <c r="X46" s="3" t="b">
        <v>1</v>
      </c>
      <c r="Y46" s="3" t="b">
        <v>0</v>
      </c>
      <c r="Z46" s="3" t="b">
        <v>1</v>
      </c>
      <c r="AA46" s="3" t="b">
        <v>1</v>
      </c>
      <c r="AB46" s="3" t="b">
        <v>0</v>
      </c>
      <c r="AC46" s="3" t="b">
        <v>1</v>
      </c>
      <c r="AD46" s="3" t="b">
        <v>0</v>
      </c>
      <c r="AE46" s="3" t="b">
        <v>1</v>
      </c>
      <c r="AF46" s="3" t="b">
        <v>1</v>
      </c>
      <c r="AG46" s="3" t="b">
        <v>0</v>
      </c>
      <c r="AH46" s="3" t="b">
        <v>1</v>
      </c>
      <c r="AI46" s="20" t="s">
        <v>53</v>
      </c>
      <c r="AJ46" s="3" t="b">
        <v>1</v>
      </c>
      <c r="AK46" s="20" t="s">
        <v>54</v>
      </c>
      <c r="AL46" s="3" t="b">
        <v>0</v>
      </c>
    </row>
    <row r="47">
      <c r="A47" s="18" t="s">
        <v>156</v>
      </c>
      <c r="B47" s="3" t="s">
        <v>115</v>
      </c>
      <c r="C47" s="16">
        <v>44271.0</v>
      </c>
      <c r="D47" s="3">
        <v>2021.0</v>
      </c>
      <c r="E47" s="3" t="s">
        <v>47</v>
      </c>
      <c r="F47" s="9">
        <v>44644.0</v>
      </c>
      <c r="G47" s="3" t="s">
        <v>48</v>
      </c>
      <c r="H47" s="20" t="s">
        <v>157</v>
      </c>
      <c r="I47" s="3" t="b">
        <v>1</v>
      </c>
      <c r="J47" s="20">
        <v>7.0</v>
      </c>
      <c r="K47" s="20">
        <v>56.0</v>
      </c>
      <c r="L47" s="3" t="s">
        <v>50</v>
      </c>
      <c r="M47" s="3" t="s">
        <v>51</v>
      </c>
      <c r="N47" s="20">
        <v>52.0</v>
      </c>
      <c r="O47" s="20">
        <v>509.0</v>
      </c>
      <c r="P47" s="20">
        <v>0.0</v>
      </c>
      <c r="Q47" s="3" t="b">
        <v>1</v>
      </c>
      <c r="R47" s="3" t="s">
        <v>64</v>
      </c>
      <c r="S47" s="3" t="b">
        <v>0</v>
      </c>
      <c r="T47" s="3" t="b">
        <v>0</v>
      </c>
      <c r="U47" s="11"/>
      <c r="V47" s="3" t="b">
        <v>0</v>
      </c>
      <c r="W47" s="3" t="b">
        <v>0</v>
      </c>
      <c r="X47" s="3" t="b">
        <v>1</v>
      </c>
      <c r="Y47" s="3" t="b">
        <v>0</v>
      </c>
      <c r="Z47" s="3" t="b">
        <v>1</v>
      </c>
      <c r="AA47" s="3" t="b">
        <v>1</v>
      </c>
      <c r="AB47" s="3" t="b">
        <v>0</v>
      </c>
      <c r="AC47" s="3" t="b">
        <v>1</v>
      </c>
      <c r="AD47" s="3" t="b">
        <v>0</v>
      </c>
      <c r="AE47" s="3" t="b">
        <v>0</v>
      </c>
      <c r="AF47" s="3" t="b">
        <v>1</v>
      </c>
      <c r="AG47" s="3" t="b">
        <v>0</v>
      </c>
      <c r="AH47" s="3" t="b">
        <v>1</v>
      </c>
      <c r="AI47" s="20" t="s">
        <v>53</v>
      </c>
      <c r="AJ47" s="3" t="b">
        <v>1</v>
      </c>
      <c r="AK47" s="20" t="s">
        <v>54</v>
      </c>
      <c r="AL47" s="3" t="b">
        <v>0</v>
      </c>
      <c r="AM47" s="20"/>
    </row>
    <row r="48">
      <c r="A48" s="18" t="s">
        <v>158</v>
      </c>
      <c r="B48" s="3" t="s">
        <v>159</v>
      </c>
      <c r="C48" s="16">
        <v>44271.0</v>
      </c>
      <c r="D48" s="3">
        <v>2021.0</v>
      </c>
      <c r="E48" s="3" t="s">
        <v>47</v>
      </c>
      <c r="F48" s="9">
        <v>44644.0</v>
      </c>
      <c r="G48" s="3" t="s">
        <v>48</v>
      </c>
      <c r="H48" s="20" t="s">
        <v>160</v>
      </c>
      <c r="I48" s="3" t="b">
        <v>1</v>
      </c>
      <c r="J48" s="20">
        <v>5.0</v>
      </c>
      <c r="K48" s="20">
        <v>23.0</v>
      </c>
      <c r="L48" s="3" t="s">
        <v>50</v>
      </c>
      <c r="M48" s="3" t="s">
        <v>51</v>
      </c>
      <c r="N48" s="20">
        <v>87.0</v>
      </c>
      <c r="O48" s="20">
        <v>2598.0</v>
      </c>
      <c r="P48" s="20">
        <v>1.0</v>
      </c>
      <c r="Q48" s="3" t="b">
        <v>1</v>
      </c>
      <c r="R48" s="20" t="s">
        <v>64</v>
      </c>
      <c r="S48" s="3" t="b">
        <v>0</v>
      </c>
      <c r="T48" s="3" t="b">
        <v>0</v>
      </c>
      <c r="U48" s="11"/>
      <c r="V48" s="3" t="b">
        <v>0</v>
      </c>
      <c r="W48" s="3" t="b">
        <v>0</v>
      </c>
      <c r="X48" s="3" t="b">
        <v>1</v>
      </c>
      <c r="Y48" s="3" t="b">
        <v>0</v>
      </c>
      <c r="Z48" s="3" t="b">
        <v>1</v>
      </c>
      <c r="AA48" s="3" t="b">
        <v>0</v>
      </c>
      <c r="AB48" s="3" t="b">
        <v>0</v>
      </c>
      <c r="AC48" s="3" t="b">
        <v>0</v>
      </c>
      <c r="AD48" s="3" t="b">
        <v>0</v>
      </c>
      <c r="AE48" s="3" t="b">
        <v>0</v>
      </c>
      <c r="AF48" s="3" t="b">
        <v>0</v>
      </c>
      <c r="AG48" s="3" t="b">
        <v>0</v>
      </c>
      <c r="AH48" s="3" t="b">
        <v>1</v>
      </c>
      <c r="AI48" s="20" t="s">
        <v>88</v>
      </c>
      <c r="AJ48" s="3" t="b">
        <v>0</v>
      </c>
      <c r="AK48" s="11"/>
      <c r="AL48" s="3" t="b">
        <v>0</v>
      </c>
    </row>
    <row r="49">
      <c r="A49" s="18" t="s">
        <v>161</v>
      </c>
      <c r="B49" s="3" t="s">
        <v>71</v>
      </c>
      <c r="C49" s="16">
        <v>44272.0</v>
      </c>
      <c r="D49" s="3">
        <v>2021.0</v>
      </c>
      <c r="E49" s="3" t="s">
        <v>47</v>
      </c>
      <c r="F49" s="9">
        <v>44644.0</v>
      </c>
      <c r="G49" s="3" t="s">
        <v>48</v>
      </c>
      <c r="H49" s="20" t="s">
        <v>162</v>
      </c>
      <c r="I49" s="3" t="b">
        <v>1</v>
      </c>
      <c r="J49" s="20">
        <v>8.0</v>
      </c>
      <c r="K49" s="20">
        <v>59.0</v>
      </c>
      <c r="L49" s="3" t="s">
        <v>50</v>
      </c>
      <c r="M49" s="3" t="s">
        <v>51</v>
      </c>
      <c r="N49" s="20">
        <v>61.0</v>
      </c>
      <c r="O49" s="20">
        <v>821.0</v>
      </c>
      <c r="P49" s="20">
        <v>0.0</v>
      </c>
      <c r="Q49" s="3" t="b">
        <v>1</v>
      </c>
      <c r="R49" s="20" t="s">
        <v>64</v>
      </c>
      <c r="S49" s="3" t="b">
        <v>0</v>
      </c>
      <c r="T49" s="3" t="b">
        <v>0</v>
      </c>
      <c r="U49" s="11"/>
      <c r="V49" s="3" t="b">
        <v>0</v>
      </c>
      <c r="W49" s="3" t="b">
        <v>0</v>
      </c>
      <c r="X49" s="3" t="b">
        <v>1</v>
      </c>
      <c r="Y49" s="3" t="b">
        <v>0</v>
      </c>
      <c r="Z49" s="3" t="b">
        <v>1</v>
      </c>
      <c r="AA49" s="3" t="b">
        <v>1</v>
      </c>
      <c r="AB49" s="3" t="b">
        <v>0</v>
      </c>
      <c r="AC49" s="3" t="b">
        <v>1</v>
      </c>
      <c r="AD49" s="3" t="b">
        <v>0</v>
      </c>
      <c r="AE49" s="3" t="b">
        <v>0</v>
      </c>
      <c r="AF49" s="3" t="b">
        <v>1</v>
      </c>
      <c r="AG49" s="3" t="b">
        <v>0</v>
      </c>
      <c r="AH49" s="3" t="b">
        <v>1</v>
      </c>
      <c r="AI49" s="3" t="s">
        <v>53</v>
      </c>
      <c r="AJ49" s="3" t="b">
        <v>1</v>
      </c>
      <c r="AK49" s="3" t="s">
        <v>54</v>
      </c>
      <c r="AL49" s="3" t="b">
        <v>0</v>
      </c>
    </row>
    <row r="50">
      <c r="A50" s="18" t="s">
        <v>163</v>
      </c>
      <c r="B50" s="3" t="s">
        <v>56</v>
      </c>
      <c r="C50" s="16">
        <v>44272.0</v>
      </c>
      <c r="D50" s="3">
        <v>2021.0</v>
      </c>
      <c r="E50" s="3" t="s">
        <v>47</v>
      </c>
      <c r="F50" s="16">
        <v>44644.0</v>
      </c>
      <c r="G50" s="3" t="s">
        <v>48</v>
      </c>
      <c r="H50" s="20" t="s">
        <v>164</v>
      </c>
      <c r="I50" s="3" t="b">
        <v>1</v>
      </c>
      <c r="J50" s="20">
        <v>7.0</v>
      </c>
      <c r="K50" s="20">
        <v>55.0</v>
      </c>
      <c r="L50" s="3" t="s">
        <v>50</v>
      </c>
      <c r="M50" s="3" t="s">
        <v>51</v>
      </c>
      <c r="N50" s="20">
        <v>278.0</v>
      </c>
      <c r="O50" s="20">
        <v>3979.0</v>
      </c>
      <c r="P50" s="20">
        <v>6.0</v>
      </c>
      <c r="Q50" s="3" t="b">
        <v>1</v>
      </c>
      <c r="R50" s="3" t="s">
        <v>58</v>
      </c>
      <c r="S50" s="3" t="b">
        <v>0</v>
      </c>
      <c r="T50" s="3" t="b">
        <v>0</v>
      </c>
      <c r="U50" s="11"/>
      <c r="V50" s="3" t="b">
        <v>0</v>
      </c>
      <c r="W50" s="3" t="b">
        <v>0</v>
      </c>
      <c r="X50" s="3" t="b">
        <v>1</v>
      </c>
      <c r="Y50" s="3" t="b">
        <v>0</v>
      </c>
      <c r="Z50" s="3" t="b">
        <v>1</v>
      </c>
      <c r="AA50" s="3" t="b">
        <v>1</v>
      </c>
      <c r="AB50" s="3" t="b">
        <v>0</v>
      </c>
      <c r="AC50" s="3" t="b">
        <v>1</v>
      </c>
      <c r="AD50" s="3" t="b">
        <v>0</v>
      </c>
      <c r="AE50" s="3" t="b">
        <v>1</v>
      </c>
      <c r="AF50" s="3" t="b">
        <v>1</v>
      </c>
      <c r="AG50" s="3" t="b">
        <v>0</v>
      </c>
      <c r="AH50" s="3" t="b">
        <v>1</v>
      </c>
      <c r="AI50" s="20" t="s">
        <v>53</v>
      </c>
      <c r="AJ50" s="3" t="b">
        <v>1</v>
      </c>
      <c r="AK50" s="20" t="s">
        <v>54</v>
      </c>
      <c r="AL50" s="3" t="b">
        <v>0</v>
      </c>
    </row>
    <row r="51">
      <c r="A51" s="18" t="s">
        <v>165</v>
      </c>
      <c r="B51" s="3" t="s">
        <v>71</v>
      </c>
      <c r="C51" s="16">
        <v>44273.0</v>
      </c>
      <c r="D51" s="3">
        <v>2021.0</v>
      </c>
      <c r="E51" s="3" t="s">
        <v>47</v>
      </c>
      <c r="F51" s="9">
        <v>44644.0</v>
      </c>
      <c r="G51" s="3" t="s">
        <v>48</v>
      </c>
      <c r="H51" s="20" t="s">
        <v>166</v>
      </c>
      <c r="I51" s="3" t="b">
        <v>1</v>
      </c>
      <c r="J51" s="20">
        <v>8.0</v>
      </c>
      <c r="K51" s="20">
        <v>59.0</v>
      </c>
      <c r="L51" s="3" t="s">
        <v>50</v>
      </c>
      <c r="M51" s="3" t="s">
        <v>51</v>
      </c>
      <c r="N51" s="20">
        <v>72.0</v>
      </c>
      <c r="O51" s="20">
        <v>668.0</v>
      </c>
      <c r="P51" s="20">
        <v>1.0</v>
      </c>
      <c r="Q51" s="3" t="b">
        <v>1</v>
      </c>
      <c r="R51" s="3" t="s">
        <v>64</v>
      </c>
      <c r="S51" s="3" t="b">
        <v>0</v>
      </c>
      <c r="T51" s="3" t="b">
        <v>0</v>
      </c>
      <c r="U51" s="11"/>
      <c r="V51" s="3" t="b">
        <v>0</v>
      </c>
      <c r="W51" s="3" t="b">
        <v>0</v>
      </c>
      <c r="X51" s="3" t="b">
        <v>1</v>
      </c>
      <c r="Y51" s="3" t="b">
        <v>0</v>
      </c>
      <c r="Z51" s="3" t="b">
        <v>1</v>
      </c>
      <c r="AA51" s="3" t="b">
        <v>1</v>
      </c>
      <c r="AB51" s="3" t="b">
        <v>0</v>
      </c>
      <c r="AC51" s="3" t="b">
        <v>1</v>
      </c>
      <c r="AD51" s="3" t="b">
        <v>0</v>
      </c>
      <c r="AE51" s="3" t="b">
        <v>1</v>
      </c>
      <c r="AF51" s="3" t="b">
        <v>1</v>
      </c>
      <c r="AG51" s="3" t="b">
        <v>0</v>
      </c>
      <c r="AH51" s="3" t="b">
        <v>1</v>
      </c>
      <c r="AI51" s="3" t="s">
        <v>53</v>
      </c>
      <c r="AJ51" s="3" t="b">
        <v>1</v>
      </c>
      <c r="AK51" s="3" t="s">
        <v>54</v>
      </c>
      <c r="AL51" s="3" t="b">
        <v>0</v>
      </c>
    </row>
    <row r="52">
      <c r="A52" s="18" t="s">
        <v>167</v>
      </c>
      <c r="B52" s="3" t="s">
        <v>76</v>
      </c>
      <c r="C52" s="16">
        <v>44274.0</v>
      </c>
      <c r="D52" s="3">
        <v>2021.0</v>
      </c>
      <c r="E52" s="3" t="s">
        <v>47</v>
      </c>
      <c r="F52" s="19">
        <v>44644.0</v>
      </c>
      <c r="G52" s="3" t="s">
        <v>48</v>
      </c>
      <c r="H52" s="20" t="s">
        <v>168</v>
      </c>
      <c r="I52" s="3" t="b">
        <v>1</v>
      </c>
      <c r="J52" s="20">
        <v>3.0</v>
      </c>
      <c r="K52" s="20">
        <v>14.0</v>
      </c>
      <c r="L52" s="20" t="s">
        <v>50</v>
      </c>
      <c r="M52" s="20" t="s">
        <v>51</v>
      </c>
      <c r="N52" s="20">
        <v>46.0</v>
      </c>
      <c r="O52" s="20">
        <v>433.0</v>
      </c>
      <c r="P52" s="20">
        <v>1.0</v>
      </c>
      <c r="Q52" s="3" t="b">
        <v>1</v>
      </c>
      <c r="R52" s="3" t="s">
        <v>64</v>
      </c>
      <c r="S52" s="3" t="b">
        <v>0</v>
      </c>
      <c r="T52" s="3" t="b">
        <v>0</v>
      </c>
      <c r="U52" s="11"/>
      <c r="V52" s="3" t="b">
        <v>0</v>
      </c>
      <c r="W52" s="3" t="b">
        <v>0</v>
      </c>
      <c r="X52" s="3" t="b">
        <v>1</v>
      </c>
      <c r="Y52" s="3" t="b">
        <v>0</v>
      </c>
      <c r="Z52" s="3" t="b">
        <v>1</v>
      </c>
      <c r="AA52" s="3" t="b">
        <v>1</v>
      </c>
      <c r="AB52" s="3" t="b">
        <v>0</v>
      </c>
      <c r="AC52" s="3" t="b">
        <v>1</v>
      </c>
      <c r="AD52" s="3" t="b">
        <v>0</v>
      </c>
      <c r="AE52" s="3" t="b">
        <v>1</v>
      </c>
      <c r="AF52" s="3" t="b">
        <v>1</v>
      </c>
      <c r="AG52" s="3" t="b">
        <v>0</v>
      </c>
      <c r="AH52" s="3" t="b">
        <v>0</v>
      </c>
      <c r="AI52" s="11"/>
      <c r="AJ52" s="3" t="b">
        <v>1</v>
      </c>
      <c r="AK52" s="20" t="s">
        <v>54</v>
      </c>
      <c r="AL52" s="3" t="b">
        <v>0</v>
      </c>
    </row>
    <row r="53">
      <c r="A53" s="18" t="s">
        <v>169</v>
      </c>
      <c r="B53" s="3" t="s">
        <v>118</v>
      </c>
      <c r="C53" s="16">
        <v>44275.0</v>
      </c>
      <c r="D53" s="3">
        <v>2021.0</v>
      </c>
      <c r="E53" s="3" t="s">
        <v>47</v>
      </c>
      <c r="F53" s="9">
        <v>44644.0</v>
      </c>
      <c r="G53" s="3" t="s">
        <v>48</v>
      </c>
      <c r="H53" s="20" t="s">
        <v>170</v>
      </c>
      <c r="I53" s="3" t="b">
        <v>1</v>
      </c>
      <c r="J53" s="20">
        <v>4.0</v>
      </c>
      <c r="K53" s="20">
        <v>37.0</v>
      </c>
      <c r="L53" s="20" t="s">
        <v>50</v>
      </c>
      <c r="M53" s="20" t="s">
        <v>51</v>
      </c>
      <c r="N53" s="20">
        <v>46.0</v>
      </c>
      <c r="O53" s="20">
        <v>598.0</v>
      </c>
      <c r="P53" s="20">
        <v>5.0</v>
      </c>
      <c r="Q53" s="3" t="b">
        <v>1</v>
      </c>
      <c r="R53" s="20" t="s">
        <v>64</v>
      </c>
      <c r="S53" s="3" t="b">
        <v>0</v>
      </c>
      <c r="T53" s="3" t="b">
        <v>0</v>
      </c>
      <c r="U53" s="11"/>
      <c r="V53" s="3" t="b">
        <v>0</v>
      </c>
      <c r="W53" s="3" t="b">
        <v>0</v>
      </c>
      <c r="X53" s="3" t="b">
        <v>1</v>
      </c>
      <c r="Y53" s="3" t="b">
        <v>0</v>
      </c>
      <c r="Z53" s="3" t="b">
        <v>1</v>
      </c>
      <c r="AA53" s="3" t="b">
        <v>0</v>
      </c>
      <c r="AB53" s="3" t="b">
        <v>0</v>
      </c>
      <c r="AC53" s="3" t="b">
        <v>1</v>
      </c>
      <c r="AD53" s="3" t="b">
        <v>0</v>
      </c>
      <c r="AE53" s="3" t="b">
        <v>0</v>
      </c>
      <c r="AF53" s="3" t="b">
        <v>1</v>
      </c>
      <c r="AG53" s="3" t="b">
        <v>0</v>
      </c>
      <c r="AH53" s="3" t="b">
        <v>1</v>
      </c>
      <c r="AI53" s="20" t="s">
        <v>88</v>
      </c>
      <c r="AJ53" s="3" t="b">
        <v>0</v>
      </c>
      <c r="AK53" s="11"/>
      <c r="AL53" s="3" t="b">
        <v>0</v>
      </c>
    </row>
    <row r="54">
      <c r="A54" s="18" t="s">
        <v>171</v>
      </c>
      <c r="B54" s="3" t="s">
        <v>71</v>
      </c>
      <c r="C54" s="16">
        <v>44276.0</v>
      </c>
      <c r="D54" s="3">
        <v>2021.0</v>
      </c>
      <c r="E54" s="3" t="s">
        <v>47</v>
      </c>
      <c r="F54" s="9">
        <v>44644.0</v>
      </c>
      <c r="G54" s="3" t="s">
        <v>48</v>
      </c>
      <c r="H54" s="20" t="s">
        <v>172</v>
      </c>
      <c r="I54" s="3" t="b">
        <v>1</v>
      </c>
      <c r="J54" s="20">
        <v>5.0</v>
      </c>
      <c r="K54" s="20">
        <v>43.0</v>
      </c>
      <c r="L54" s="20" t="s">
        <v>50</v>
      </c>
      <c r="M54" s="20" t="s">
        <v>51</v>
      </c>
      <c r="N54" s="20">
        <v>334.0</v>
      </c>
      <c r="O54" s="20">
        <v>6168.0</v>
      </c>
      <c r="P54" s="20">
        <v>7.0</v>
      </c>
      <c r="Q54" s="3" t="b">
        <v>1</v>
      </c>
      <c r="R54" s="20" t="s">
        <v>58</v>
      </c>
      <c r="S54" s="3" t="b">
        <v>0</v>
      </c>
      <c r="T54" s="3" t="b">
        <v>0</v>
      </c>
      <c r="U54" s="11"/>
      <c r="V54" s="3" t="b">
        <v>0</v>
      </c>
      <c r="W54" s="3" t="b">
        <v>0</v>
      </c>
      <c r="X54" s="3" t="b">
        <v>1</v>
      </c>
      <c r="Y54" s="3" t="b">
        <v>0</v>
      </c>
      <c r="Z54" s="3" t="b">
        <v>1</v>
      </c>
      <c r="AA54" s="3" t="b">
        <v>1</v>
      </c>
      <c r="AB54" s="3" t="b">
        <v>0</v>
      </c>
      <c r="AC54" s="3" t="b">
        <v>1</v>
      </c>
      <c r="AD54" s="3" t="b">
        <v>0</v>
      </c>
      <c r="AE54" s="3" t="b">
        <v>0</v>
      </c>
      <c r="AF54" s="3" t="b">
        <v>1</v>
      </c>
      <c r="AG54" s="3" t="b">
        <v>0</v>
      </c>
      <c r="AH54" s="3" t="b">
        <v>1</v>
      </c>
      <c r="AI54" s="3" t="s">
        <v>53</v>
      </c>
      <c r="AJ54" s="3" t="b">
        <v>1</v>
      </c>
      <c r="AK54" s="3" t="s">
        <v>54</v>
      </c>
      <c r="AL54" s="3" t="b">
        <v>0</v>
      </c>
    </row>
    <row r="55">
      <c r="A55" s="18" t="s">
        <v>173</v>
      </c>
      <c r="B55" s="3" t="s">
        <v>121</v>
      </c>
      <c r="C55" s="16">
        <v>44277.0</v>
      </c>
      <c r="D55" s="3">
        <v>2021.0</v>
      </c>
      <c r="E55" s="3" t="s">
        <v>47</v>
      </c>
      <c r="F55" s="9">
        <v>44644.0</v>
      </c>
      <c r="G55" s="3" t="s">
        <v>48</v>
      </c>
      <c r="H55" s="20" t="s">
        <v>174</v>
      </c>
      <c r="I55" s="3" t="b">
        <v>1</v>
      </c>
      <c r="J55" s="20">
        <v>6.0</v>
      </c>
      <c r="K55" s="20">
        <v>49.0</v>
      </c>
      <c r="L55" s="3" t="s">
        <v>50</v>
      </c>
      <c r="M55" s="3" t="s">
        <v>51</v>
      </c>
      <c r="N55" s="20">
        <v>103.0</v>
      </c>
      <c r="O55" s="20">
        <v>1175.0</v>
      </c>
      <c r="P55" s="20">
        <v>1.0</v>
      </c>
      <c r="Q55" s="3" t="b">
        <v>1</v>
      </c>
      <c r="R55" s="20" t="s">
        <v>52</v>
      </c>
      <c r="S55" s="3" t="b">
        <v>0</v>
      </c>
      <c r="T55" s="3" t="b">
        <v>0</v>
      </c>
      <c r="U55" s="11"/>
      <c r="V55" s="3" t="b">
        <v>0</v>
      </c>
      <c r="W55" s="3" t="b">
        <v>0</v>
      </c>
      <c r="X55" s="3" t="b">
        <v>1</v>
      </c>
      <c r="Y55" s="3" t="b">
        <v>0</v>
      </c>
      <c r="Z55" s="3" t="b">
        <v>1</v>
      </c>
      <c r="AA55" s="3" t="b">
        <v>1</v>
      </c>
      <c r="AB55" s="3" t="b">
        <v>0</v>
      </c>
      <c r="AC55" s="3" t="b">
        <v>1</v>
      </c>
      <c r="AD55" s="3" t="b">
        <v>1</v>
      </c>
      <c r="AE55" s="3" t="b">
        <v>0</v>
      </c>
      <c r="AF55" s="3" t="b">
        <v>1</v>
      </c>
      <c r="AG55" s="3" t="b">
        <v>1</v>
      </c>
      <c r="AH55" s="3" t="b">
        <v>1</v>
      </c>
      <c r="AI55" s="3" t="s">
        <v>53</v>
      </c>
      <c r="AJ55" s="3" t="b">
        <v>1</v>
      </c>
      <c r="AK55" s="3" t="s">
        <v>54</v>
      </c>
      <c r="AL55" s="3" t="b">
        <v>0</v>
      </c>
    </row>
    <row r="56">
      <c r="A56" s="18" t="s">
        <v>175</v>
      </c>
      <c r="B56" s="3" t="s">
        <v>66</v>
      </c>
      <c r="C56" s="16">
        <v>44278.0</v>
      </c>
      <c r="D56" s="3">
        <v>2021.0</v>
      </c>
      <c r="E56" s="3" t="s">
        <v>47</v>
      </c>
      <c r="F56" s="9">
        <v>44644.0</v>
      </c>
      <c r="G56" s="3" t="s">
        <v>48</v>
      </c>
      <c r="H56" s="20" t="s">
        <v>176</v>
      </c>
      <c r="I56" s="3" t="b">
        <v>1</v>
      </c>
      <c r="J56" s="20">
        <v>8.0</v>
      </c>
      <c r="K56" s="20">
        <v>20.0</v>
      </c>
      <c r="L56" s="3" t="s">
        <v>50</v>
      </c>
      <c r="M56" s="3" t="s">
        <v>51</v>
      </c>
      <c r="N56" s="20">
        <v>158.0</v>
      </c>
      <c r="O56" s="20">
        <v>1350.0</v>
      </c>
      <c r="P56" s="20">
        <v>0.0</v>
      </c>
      <c r="Q56" s="3" t="b">
        <v>1</v>
      </c>
      <c r="R56" s="3" t="s">
        <v>58</v>
      </c>
      <c r="S56" s="3" t="b">
        <v>0</v>
      </c>
      <c r="T56" s="3" t="b">
        <v>0</v>
      </c>
      <c r="U56" s="11"/>
      <c r="V56" s="3" t="b">
        <v>0</v>
      </c>
      <c r="W56" s="3" t="b">
        <v>1</v>
      </c>
      <c r="X56" s="3" t="b">
        <v>1</v>
      </c>
      <c r="Y56" s="3" t="b">
        <v>0</v>
      </c>
      <c r="Z56" s="3" t="b">
        <v>1</v>
      </c>
      <c r="AA56" s="3" t="b">
        <v>1</v>
      </c>
      <c r="AB56" s="3" t="b">
        <v>0</v>
      </c>
      <c r="AC56" s="3" t="b">
        <v>1</v>
      </c>
      <c r="AD56" s="3" t="b">
        <v>0</v>
      </c>
      <c r="AE56" s="3" t="b">
        <v>0</v>
      </c>
      <c r="AF56" s="3" t="b">
        <v>1</v>
      </c>
      <c r="AG56" s="3" t="b">
        <v>0</v>
      </c>
      <c r="AH56" s="3" t="b">
        <v>1</v>
      </c>
      <c r="AI56" s="3" t="s">
        <v>53</v>
      </c>
      <c r="AJ56" s="3" t="b">
        <v>1</v>
      </c>
      <c r="AK56" s="3" t="s">
        <v>54</v>
      </c>
      <c r="AL56" s="3" t="b">
        <v>0</v>
      </c>
    </row>
    <row r="57">
      <c r="A57" s="18" t="s">
        <v>177</v>
      </c>
      <c r="B57" s="3" t="s">
        <v>115</v>
      </c>
      <c r="C57" s="16">
        <v>44279.0</v>
      </c>
      <c r="D57" s="3">
        <v>2021.0</v>
      </c>
      <c r="E57" s="3" t="s">
        <v>47</v>
      </c>
      <c r="F57" s="9">
        <v>44644.0</v>
      </c>
      <c r="G57" s="3" t="s">
        <v>48</v>
      </c>
      <c r="H57" s="20" t="s">
        <v>178</v>
      </c>
      <c r="I57" s="3" t="b">
        <v>1</v>
      </c>
      <c r="J57" s="20">
        <v>7.0</v>
      </c>
      <c r="K57" s="20">
        <v>54.0</v>
      </c>
      <c r="L57" s="3" t="s">
        <v>50</v>
      </c>
      <c r="M57" s="3" t="s">
        <v>51</v>
      </c>
      <c r="N57" s="20">
        <v>50.0</v>
      </c>
      <c r="O57" s="20">
        <v>469.0</v>
      </c>
      <c r="P57" s="20">
        <v>1.0</v>
      </c>
      <c r="Q57" s="3" t="b">
        <v>1</v>
      </c>
      <c r="R57" s="20" t="s">
        <v>64</v>
      </c>
      <c r="S57" s="3" t="b">
        <v>0</v>
      </c>
      <c r="T57" s="3" t="b">
        <v>0</v>
      </c>
      <c r="U57" s="11"/>
      <c r="V57" s="3" t="b">
        <v>0</v>
      </c>
      <c r="W57" s="3" t="b">
        <v>0</v>
      </c>
      <c r="X57" s="3" t="b">
        <v>0</v>
      </c>
      <c r="Y57" s="3" t="b">
        <v>0</v>
      </c>
      <c r="Z57" s="3" t="b">
        <v>0</v>
      </c>
      <c r="AA57" s="3" t="b">
        <v>1</v>
      </c>
      <c r="AB57" s="3" t="b">
        <v>0</v>
      </c>
      <c r="AC57" s="3" t="b">
        <v>1</v>
      </c>
      <c r="AD57" s="3" t="b">
        <v>0</v>
      </c>
      <c r="AE57" s="3" t="b">
        <v>1</v>
      </c>
      <c r="AF57" s="3" t="b">
        <v>1</v>
      </c>
      <c r="AG57" s="3" t="b">
        <v>0</v>
      </c>
      <c r="AH57" s="3" t="b">
        <v>1</v>
      </c>
      <c r="AI57" s="3" t="s">
        <v>53</v>
      </c>
      <c r="AJ57" s="3" t="b">
        <v>1</v>
      </c>
      <c r="AK57" s="3" t="s">
        <v>54</v>
      </c>
      <c r="AL57" s="3" t="b">
        <v>0</v>
      </c>
    </row>
    <row r="58">
      <c r="A58" s="17" t="s">
        <v>179</v>
      </c>
      <c r="B58" s="3" t="s">
        <v>121</v>
      </c>
      <c r="C58" s="16">
        <v>44280.0</v>
      </c>
      <c r="D58" s="3">
        <v>2021.0</v>
      </c>
      <c r="E58" s="3" t="s">
        <v>47</v>
      </c>
      <c r="F58" s="16">
        <v>44644.0</v>
      </c>
      <c r="G58" s="3" t="s">
        <v>48</v>
      </c>
      <c r="H58" s="20" t="s">
        <v>180</v>
      </c>
      <c r="I58" s="3" t="b">
        <v>1</v>
      </c>
      <c r="J58" s="20">
        <v>6.0</v>
      </c>
      <c r="K58" s="20">
        <v>54.0</v>
      </c>
      <c r="L58" s="20" t="s">
        <v>5</v>
      </c>
      <c r="M58" s="20" t="s">
        <v>51</v>
      </c>
      <c r="N58" s="20">
        <v>48.0</v>
      </c>
      <c r="O58" s="20">
        <v>445.0</v>
      </c>
      <c r="P58" s="20">
        <v>1.0</v>
      </c>
      <c r="Q58" s="3" t="b">
        <v>0</v>
      </c>
      <c r="R58" s="20"/>
      <c r="S58" s="3" t="b">
        <v>0</v>
      </c>
      <c r="T58" s="3" t="b">
        <v>1</v>
      </c>
      <c r="U58" s="3" t="s">
        <v>181</v>
      </c>
      <c r="V58" s="3" t="b">
        <v>0</v>
      </c>
      <c r="W58" s="3" t="b">
        <v>0</v>
      </c>
      <c r="X58" s="3" t="b">
        <v>1</v>
      </c>
      <c r="Y58" s="3" t="b">
        <v>0</v>
      </c>
      <c r="Z58" s="3" t="b">
        <v>1</v>
      </c>
      <c r="AA58" s="3" t="b">
        <v>0</v>
      </c>
      <c r="AB58" s="3" t="b">
        <v>0</v>
      </c>
      <c r="AC58" s="3" t="b">
        <v>1</v>
      </c>
      <c r="AD58" s="3" t="b">
        <v>0</v>
      </c>
      <c r="AE58" s="3" t="b">
        <v>0</v>
      </c>
      <c r="AF58" s="3" t="b">
        <v>1</v>
      </c>
      <c r="AG58" s="3" t="b">
        <v>0</v>
      </c>
      <c r="AH58" s="3" t="b">
        <v>1</v>
      </c>
      <c r="AI58" s="3" t="s">
        <v>53</v>
      </c>
      <c r="AJ58" s="3" t="b">
        <v>1</v>
      </c>
      <c r="AK58" s="3" t="s">
        <v>54</v>
      </c>
      <c r="AL58" s="3" t="b">
        <v>0</v>
      </c>
      <c r="AM58" s="20"/>
    </row>
    <row r="59">
      <c r="A59" s="18" t="s">
        <v>182</v>
      </c>
      <c r="B59" s="3" t="s">
        <v>56</v>
      </c>
      <c r="C59" s="16">
        <v>44281.0</v>
      </c>
      <c r="D59" s="3">
        <v>2021.0</v>
      </c>
      <c r="E59" s="3" t="s">
        <v>47</v>
      </c>
      <c r="F59" s="9">
        <v>44644.0</v>
      </c>
      <c r="G59" s="3" t="s">
        <v>48</v>
      </c>
      <c r="H59" s="20" t="s">
        <v>183</v>
      </c>
      <c r="I59" s="3" t="b">
        <v>1</v>
      </c>
      <c r="J59" s="20">
        <v>8.0</v>
      </c>
      <c r="K59" s="20">
        <v>59.0</v>
      </c>
      <c r="L59" s="20" t="s">
        <v>50</v>
      </c>
      <c r="M59" s="20" t="s">
        <v>51</v>
      </c>
      <c r="N59" s="20">
        <v>120.0</v>
      </c>
      <c r="O59" s="20">
        <v>1427.0</v>
      </c>
      <c r="P59" s="20">
        <v>3.0</v>
      </c>
      <c r="Q59" s="3" t="b">
        <v>1</v>
      </c>
      <c r="R59" s="3" t="s">
        <v>58</v>
      </c>
      <c r="S59" s="3" t="b">
        <v>0</v>
      </c>
      <c r="T59" s="3" t="b">
        <v>0</v>
      </c>
      <c r="U59" s="11"/>
      <c r="V59" s="3" t="b">
        <v>0</v>
      </c>
      <c r="W59" s="3" t="b">
        <v>0</v>
      </c>
      <c r="X59" s="3" t="b">
        <v>1</v>
      </c>
      <c r="Y59" s="3" t="b">
        <v>0</v>
      </c>
      <c r="Z59" s="3" t="b">
        <v>1</v>
      </c>
      <c r="AA59" s="3" t="b">
        <v>1</v>
      </c>
      <c r="AB59" s="3" t="b">
        <v>0</v>
      </c>
      <c r="AC59" s="3" t="b">
        <v>1</v>
      </c>
      <c r="AD59" s="3" t="b">
        <v>0</v>
      </c>
      <c r="AE59" s="3" t="b">
        <v>1</v>
      </c>
      <c r="AF59" s="3" t="b">
        <v>1</v>
      </c>
      <c r="AG59" s="3" t="b">
        <v>1</v>
      </c>
      <c r="AH59" s="3" t="b">
        <v>0</v>
      </c>
      <c r="AI59" s="3"/>
      <c r="AJ59" s="3" t="b">
        <v>1</v>
      </c>
      <c r="AK59" s="3" t="s">
        <v>54</v>
      </c>
      <c r="AL59" s="3" t="b">
        <v>0</v>
      </c>
    </row>
    <row r="60">
      <c r="A60" s="18" t="s">
        <v>184</v>
      </c>
      <c r="B60" s="3" t="s">
        <v>71</v>
      </c>
      <c r="C60" s="16">
        <v>44282.0</v>
      </c>
      <c r="D60" s="3">
        <v>2021.0</v>
      </c>
      <c r="E60" s="3" t="s">
        <v>47</v>
      </c>
      <c r="F60" s="19">
        <v>44644.0</v>
      </c>
      <c r="G60" s="3" t="s">
        <v>48</v>
      </c>
      <c r="H60" s="20" t="s">
        <v>185</v>
      </c>
      <c r="I60" s="3" t="b">
        <v>1</v>
      </c>
      <c r="J60" s="20">
        <v>5.0</v>
      </c>
      <c r="K60" s="20">
        <v>34.0</v>
      </c>
      <c r="L60" s="20" t="s">
        <v>50</v>
      </c>
      <c r="M60" s="20" t="s">
        <v>51</v>
      </c>
      <c r="N60" s="20">
        <v>63.0</v>
      </c>
      <c r="O60" s="20">
        <v>453.0</v>
      </c>
      <c r="P60" s="20">
        <v>1.0</v>
      </c>
      <c r="Q60" s="3" t="b">
        <v>1</v>
      </c>
      <c r="R60" s="20" t="s">
        <v>58</v>
      </c>
      <c r="S60" s="3" t="b">
        <v>0</v>
      </c>
      <c r="T60" s="3" t="b">
        <v>0</v>
      </c>
      <c r="U60" s="11"/>
      <c r="V60" s="3" t="b">
        <v>0</v>
      </c>
      <c r="W60" s="3" t="b">
        <v>0</v>
      </c>
      <c r="X60" s="3" t="b">
        <v>1</v>
      </c>
      <c r="Y60" s="3" t="b">
        <v>0</v>
      </c>
      <c r="Z60" s="3" t="b">
        <v>1</v>
      </c>
      <c r="AA60" s="3" t="b">
        <v>1</v>
      </c>
      <c r="AB60" s="3" t="b">
        <v>0</v>
      </c>
      <c r="AC60" s="3" t="b">
        <v>1</v>
      </c>
      <c r="AD60" s="3" t="b">
        <v>0</v>
      </c>
      <c r="AE60" s="3" t="b">
        <v>1</v>
      </c>
      <c r="AF60" s="3" t="b">
        <v>1</v>
      </c>
      <c r="AG60" s="3" t="b">
        <v>0</v>
      </c>
      <c r="AH60" s="3" t="b">
        <v>1</v>
      </c>
      <c r="AI60" s="3" t="s">
        <v>53</v>
      </c>
      <c r="AJ60" s="3" t="b">
        <v>1</v>
      </c>
      <c r="AK60" s="3" t="s">
        <v>54</v>
      </c>
      <c r="AL60" s="3" t="b">
        <v>0</v>
      </c>
    </row>
    <row r="61">
      <c r="A61" s="18" t="s">
        <v>186</v>
      </c>
      <c r="B61" s="3" t="s">
        <v>76</v>
      </c>
      <c r="C61" s="16">
        <v>44283.0</v>
      </c>
      <c r="D61" s="3">
        <v>2021.0</v>
      </c>
      <c r="E61" s="3" t="s">
        <v>47</v>
      </c>
      <c r="F61" s="19">
        <v>44644.0</v>
      </c>
      <c r="G61" s="3" t="s">
        <v>48</v>
      </c>
      <c r="H61" s="20" t="s">
        <v>187</v>
      </c>
      <c r="I61" s="3" t="b">
        <v>1</v>
      </c>
      <c r="J61" s="20">
        <v>2.0</v>
      </c>
      <c r="K61" s="20">
        <v>35.0</v>
      </c>
      <c r="L61" s="3" t="s">
        <v>50</v>
      </c>
      <c r="M61" s="3" t="s">
        <v>51</v>
      </c>
      <c r="N61" s="20">
        <v>29.0</v>
      </c>
      <c r="O61" s="20">
        <v>242.0</v>
      </c>
      <c r="P61" s="20">
        <v>0.0</v>
      </c>
      <c r="Q61" s="3" t="b">
        <v>1</v>
      </c>
      <c r="R61" s="3" t="s">
        <v>52</v>
      </c>
      <c r="S61" s="3" t="b">
        <v>0</v>
      </c>
      <c r="T61" s="3" t="b">
        <v>0</v>
      </c>
      <c r="U61" s="11"/>
      <c r="V61" s="3" t="b">
        <v>0</v>
      </c>
      <c r="W61" s="3" t="b">
        <v>0</v>
      </c>
      <c r="X61" s="3" t="b">
        <v>1</v>
      </c>
      <c r="Y61" s="3" t="b">
        <v>0</v>
      </c>
      <c r="Z61" s="3" t="b">
        <v>1</v>
      </c>
      <c r="AA61" s="3" t="b">
        <v>0</v>
      </c>
      <c r="AB61" s="3" t="b">
        <v>0</v>
      </c>
      <c r="AC61" s="3" t="b">
        <v>1</v>
      </c>
      <c r="AD61" s="3" t="b">
        <v>0</v>
      </c>
      <c r="AE61" s="3" t="b">
        <v>0</v>
      </c>
      <c r="AF61" s="3" t="b">
        <v>1</v>
      </c>
      <c r="AG61" s="3" t="b">
        <v>0</v>
      </c>
      <c r="AH61" s="3" t="b">
        <v>0</v>
      </c>
      <c r="AI61" s="11"/>
      <c r="AJ61" s="3" t="b">
        <v>1</v>
      </c>
      <c r="AK61" s="20" t="s">
        <v>54</v>
      </c>
      <c r="AL61" s="3" t="b">
        <v>0</v>
      </c>
    </row>
    <row r="62">
      <c r="A62" s="18" t="s">
        <v>188</v>
      </c>
      <c r="B62" s="3" t="s">
        <v>56</v>
      </c>
      <c r="C62" s="16">
        <v>44284.0</v>
      </c>
      <c r="D62" s="3">
        <v>2021.0</v>
      </c>
      <c r="E62" s="3" t="s">
        <v>47</v>
      </c>
      <c r="F62" s="19">
        <v>44644.0</v>
      </c>
      <c r="G62" s="3" t="s">
        <v>48</v>
      </c>
      <c r="H62" s="20" t="s">
        <v>189</v>
      </c>
      <c r="I62" s="3" t="b">
        <v>1</v>
      </c>
      <c r="J62" s="20">
        <v>7.0</v>
      </c>
      <c r="K62" s="20">
        <v>59.0</v>
      </c>
      <c r="L62" s="20" t="s">
        <v>50</v>
      </c>
      <c r="M62" s="20" t="s">
        <v>51</v>
      </c>
      <c r="N62" s="20">
        <v>35.0</v>
      </c>
      <c r="O62" s="20">
        <v>491.0</v>
      </c>
      <c r="P62" s="20">
        <v>0.0</v>
      </c>
      <c r="Q62" s="3" t="b">
        <v>1</v>
      </c>
      <c r="R62" s="20" t="s">
        <v>58</v>
      </c>
      <c r="S62" s="3" t="b">
        <v>0</v>
      </c>
      <c r="T62" s="3" t="b">
        <v>0</v>
      </c>
      <c r="U62" s="11"/>
      <c r="V62" s="3" t="b">
        <v>0</v>
      </c>
      <c r="W62" s="3" t="b">
        <v>0</v>
      </c>
      <c r="X62" s="3" t="b">
        <v>1</v>
      </c>
      <c r="Y62" s="3" t="b">
        <v>0</v>
      </c>
      <c r="Z62" s="3" t="b">
        <v>1</v>
      </c>
      <c r="AA62" s="3" t="b">
        <v>1</v>
      </c>
      <c r="AB62" s="3" t="b">
        <v>0</v>
      </c>
      <c r="AC62" s="3" t="b">
        <v>1</v>
      </c>
      <c r="AD62" s="3" t="b">
        <v>0</v>
      </c>
      <c r="AE62" s="3" t="b">
        <v>0</v>
      </c>
      <c r="AF62" s="3" t="b">
        <v>1</v>
      </c>
      <c r="AG62" s="3" t="b">
        <v>1</v>
      </c>
      <c r="AH62" s="3" t="b">
        <v>1</v>
      </c>
      <c r="AI62" s="3" t="s">
        <v>53</v>
      </c>
      <c r="AJ62" s="3" t="b">
        <v>1</v>
      </c>
      <c r="AK62" s="3" t="s">
        <v>54</v>
      </c>
      <c r="AL62" s="3" t="b">
        <v>0</v>
      </c>
    </row>
    <row r="63">
      <c r="A63" s="18" t="s">
        <v>190</v>
      </c>
      <c r="B63" s="3" t="s">
        <v>76</v>
      </c>
      <c r="C63" s="16">
        <v>44285.0</v>
      </c>
      <c r="D63" s="3">
        <v>2021.0</v>
      </c>
      <c r="E63" s="3" t="s">
        <v>47</v>
      </c>
      <c r="F63" s="19">
        <v>44644.0</v>
      </c>
      <c r="G63" s="3" t="s">
        <v>48</v>
      </c>
      <c r="H63" s="20" t="s">
        <v>191</v>
      </c>
      <c r="I63" s="3" t="b">
        <v>1</v>
      </c>
      <c r="J63" s="20">
        <v>9.0</v>
      </c>
      <c r="K63" s="20">
        <v>59.0</v>
      </c>
      <c r="L63" s="3" t="s">
        <v>50</v>
      </c>
      <c r="M63" s="3" t="s">
        <v>51</v>
      </c>
      <c r="N63" s="20">
        <v>52.0</v>
      </c>
      <c r="O63" s="20">
        <v>513.0</v>
      </c>
      <c r="P63" s="20">
        <v>1.0</v>
      </c>
      <c r="Q63" s="3" t="b">
        <v>1</v>
      </c>
      <c r="R63" s="20" t="s">
        <v>52</v>
      </c>
      <c r="S63" s="3" t="b">
        <v>0</v>
      </c>
      <c r="T63" s="3" t="b">
        <v>0</v>
      </c>
      <c r="U63" s="11"/>
      <c r="V63" s="3" t="b">
        <v>0</v>
      </c>
      <c r="W63" s="3" t="b">
        <v>0</v>
      </c>
      <c r="X63" s="3" t="b">
        <v>1</v>
      </c>
      <c r="Y63" s="3" t="b">
        <v>0</v>
      </c>
      <c r="Z63" s="3" t="b">
        <v>1</v>
      </c>
      <c r="AA63" s="3" t="b">
        <v>1</v>
      </c>
      <c r="AB63" s="3" t="b">
        <v>0</v>
      </c>
      <c r="AC63" s="3" t="b">
        <v>1</v>
      </c>
      <c r="AD63" s="3" t="b">
        <v>0</v>
      </c>
      <c r="AE63" s="3" t="b">
        <v>1</v>
      </c>
      <c r="AF63" s="3" t="b">
        <v>1</v>
      </c>
      <c r="AG63" s="3" t="b">
        <v>0</v>
      </c>
      <c r="AH63" s="3" t="b">
        <v>0</v>
      </c>
      <c r="AI63" s="3"/>
      <c r="AJ63" s="3" t="b">
        <v>1</v>
      </c>
      <c r="AK63" s="3" t="s">
        <v>54</v>
      </c>
      <c r="AL63" s="3" t="b">
        <v>0</v>
      </c>
    </row>
    <row r="64">
      <c r="A64" s="18" t="s">
        <v>192</v>
      </c>
      <c r="B64" s="3" t="s">
        <v>71</v>
      </c>
      <c r="C64" s="16">
        <v>44285.0</v>
      </c>
      <c r="D64" s="3">
        <v>2021.0</v>
      </c>
      <c r="E64" s="3" t="s">
        <v>47</v>
      </c>
      <c r="F64" s="19">
        <v>44644.0</v>
      </c>
      <c r="G64" s="3" t="s">
        <v>48</v>
      </c>
      <c r="H64" s="20" t="s">
        <v>193</v>
      </c>
      <c r="I64" s="3" t="b">
        <v>1</v>
      </c>
      <c r="J64" s="20">
        <v>3.0</v>
      </c>
      <c r="K64" s="20">
        <v>31.0</v>
      </c>
      <c r="L64" s="20" t="s">
        <v>50</v>
      </c>
      <c r="M64" s="20" t="s">
        <v>51</v>
      </c>
      <c r="N64" s="20">
        <v>39.0</v>
      </c>
      <c r="O64" s="20">
        <v>494.0</v>
      </c>
      <c r="P64" s="20">
        <v>1.0</v>
      </c>
      <c r="Q64" s="3" t="b">
        <v>1</v>
      </c>
      <c r="R64" s="20" t="s">
        <v>64</v>
      </c>
      <c r="S64" s="3" t="b">
        <v>0</v>
      </c>
      <c r="T64" s="3" t="b">
        <v>0</v>
      </c>
      <c r="U64" s="11"/>
      <c r="V64" s="3" t="b">
        <v>0</v>
      </c>
      <c r="W64" s="3" t="b">
        <v>0</v>
      </c>
      <c r="X64" s="3" t="b">
        <v>1</v>
      </c>
      <c r="Y64" s="3" t="b">
        <v>0</v>
      </c>
      <c r="Z64" s="3" t="b">
        <v>1</v>
      </c>
      <c r="AA64" s="3" t="b">
        <v>1</v>
      </c>
      <c r="AB64" s="3" t="b">
        <v>0</v>
      </c>
      <c r="AC64" s="3" t="b">
        <v>1</v>
      </c>
      <c r="AD64" s="3" t="b">
        <v>0</v>
      </c>
      <c r="AE64" s="3" t="b">
        <v>1</v>
      </c>
      <c r="AF64" s="3" t="b">
        <v>1</v>
      </c>
      <c r="AG64" s="3" t="b">
        <v>0</v>
      </c>
      <c r="AH64" s="3" t="b">
        <v>1</v>
      </c>
      <c r="AI64" s="3" t="s">
        <v>53</v>
      </c>
      <c r="AJ64" s="3" t="b">
        <v>1</v>
      </c>
      <c r="AK64" s="3" t="s">
        <v>54</v>
      </c>
      <c r="AL64" s="3" t="b">
        <v>0</v>
      </c>
    </row>
    <row r="65">
      <c r="A65" s="18" t="s">
        <v>194</v>
      </c>
      <c r="B65" s="3" t="s">
        <v>115</v>
      </c>
      <c r="C65" s="16">
        <v>44286.0</v>
      </c>
      <c r="D65" s="3">
        <v>2021.0</v>
      </c>
      <c r="E65" s="3" t="s">
        <v>47</v>
      </c>
      <c r="F65" s="19">
        <v>44644.0</v>
      </c>
      <c r="G65" s="3" t="s">
        <v>48</v>
      </c>
      <c r="H65" s="20" t="s">
        <v>195</v>
      </c>
      <c r="I65" s="3" t="b">
        <v>1</v>
      </c>
      <c r="J65" s="20">
        <v>7.0</v>
      </c>
      <c r="K65" s="20">
        <v>55.0</v>
      </c>
      <c r="L65" s="20" t="s">
        <v>50</v>
      </c>
      <c r="M65" s="20" t="s">
        <v>51</v>
      </c>
      <c r="N65" s="20">
        <v>45.0</v>
      </c>
      <c r="O65" s="20">
        <v>492.0</v>
      </c>
      <c r="P65" s="20">
        <v>1.0</v>
      </c>
      <c r="Q65" s="3" t="b">
        <v>1</v>
      </c>
      <c r="R65" s="20" t="s">
        <v>52</v>
      </c>
      <c r="S65" s="3" t="b">
        <v>0</v>
      </c>
      <c r="T65" s="3" t="b">
        <v>0</v>
      </c>
      <c r="U65" s="11"/>
      <c r="V65" s="3" t="b">
        <v>0</v>
      </c>
      <c r="W65" s="3" t="b">
        <v>0</v>
      </c>
      <c r="X65" s="3" t="b">
        <v>1</v>
      </c>
      <c r="Y65" s="3" t="b">
        <v>0</v>
      </c>
      <c r="Z65" s="3" t="b">
        <v>1</v>
      </c>
      <c r="AA65" s="3" t="b">
        <v>1</v>
      </c>
      <c r="AB65" s="3" t="b">
        <v>0</v>
      </c>
      <c r="AC65" s="3" t="b">
        <v>1</v>
      </c>
      <c r="AD65" s="3" t="b">
        <v>0</v>
      </c>
      <c r="AE65" s="3" t="b">
        <v>1</v>
      </c>
      <c r="AF65" s="3" t="b">
        <v>1</v>
      </c>
      <c r="AG65" s="3" t="b">
        <v>0</v>
      </c>
      <c r="AH65" s="3" t="b">
        <v>1</v>
      </c>
      <c r="AI65" s="20" t="s">
        <v>53</v>
      </c>
      <c r="AJ65" s="3" t="b">
        <v>1</v>
      </c>
      <c r="AK65" s="20" t="s">
        <v>54</v>
      </c>
      <c r="AL65" s="3" t="b">
        <v>0</v>
      </c>
    </row>
    <row r="66">
      <c r="A66" s="18" t="s">
        <v>194</v>
      </c>
      <c r="B66" s="3" t="s">
        <v>62</v>
      </c>
      <c r="C66" s="16">
        <v>44287.0</v>
      </c>
      <c r="D66" s="3">
        <v>2021.0</v>
      </c>
      <c r="E66" s="3" t="s">
        <v>47</v>
      </c>
      <c r="F66" s="19">
        <v>44644.0</v>
      </c>
      <c r="G66" s="3" t="s">
        <v>48</v>
      </c>
      <c r="H66" s="20" t="s">
        <v>196</v>
      </c>
      <c r="I66" s="3" t="b">
        <v>1</v>
      </c>
      <c r="J66" s="20">
        <v>7.0</v>
      </c>
      <c r="K66" s="20">
        <v>58.0</v>
      </c>
      <c r="L66" s="3" t="s">
        <v>50</v>
      </c>
      <c r="M66" s="3" t="s">
        <v>51</v>
      </c>
      <c r="N66" s="20">
        <v>76.0</v>
      </c>
      <c r="O66" s="20">
        <v>756.0</v>
      </c>
      <c r="P66" s="20">
        <v>1.0</v>
      </c>
      <c r="Q66" s="3" t="b">
        <v>1</v>
      </c>
      <c r="R66" s="20" t="s">
        <v>52</v>
      </c>
      <c r="S66" s="3" t="b">
        <v>0</v>
      </c>
      <c r="T66" s="3" t="b">
        <v>0</v>
      </c>
      <c r="U66" s="11"/>
      <c r="V66" s="3" t="b">
        <v>0</v>
      </c>
      <c r="W66" s="3" t="b">
        <v>0</v>
      </c>
      <c r="X66" s="3" t="b">
        <v>1</v>
      </c>
      <c r="Y66" s="3" t="b">
        <v>0</v>
      </c>
      <c r="Z66" s="3" t="b">
        <v>1</v>
      </c>
      <c r="AA66" s="3" t="b">
        <v>1</v>
      </c>
      <c r="AB66" s="3" t="b">
        <v>0</v>
      </c>
      <c r="AC66" s="3" t="b">
        <v>1</v>
      </c>
      <c r="AD66" s="3" t="b">
        <v>0</v>
      </c>
      <c r="AE66" s="3" t="b">
        <v>1</v>
      </c>
      <c r="AF66" s="3" t="b">
        <v>1</v>
      </c>
      <c r="AG66" s="3" t="b">
        <v>0</v>
      </c>
      <c r="AH66" s="3" t="b">
        <v>1</v>
      </c>
      <c r="AI66" s="3" t="s">
        <v>53</v>
      </c>
      <c r="AJ66" s="3" t="b">
        <v>1</v>
      </c>
      <c r="AK66" s="3" t="s">
        <v>54</v>
      </c>
      <c r="AL66" s="3" t="b">
        <v>0</v>
      </c>
    </row>
    <row r="67">
      <c r="A67" s="18" t="s">
        <v>197</v>
      </c>
      <c r="B67" s="3" t="s">
        <v>76</v>
      </c>
      <c r="C67" s="16">
        <v>44288.0</v>
      </c>
      <c r="D67" s="3">
        <v>2021.0</v>
      </c>
      <c r="E67" s="3" t="s">
        <v>47</v>
      </c>
      <c r="F67" s="19">
        <v>44644.0</v>
      </c>
      <c r="G67" s="3" t="s">
        <v>48</v>
      </c>
      <c r="H67" s="20" t="s">
        <v>198</v>
      </c>
      <c r="I67" s="3" t="b">
        <v>1</v>
      </c>
      <c r="J67" s="20">
        <v>5.0</v>
      </c>
      <c r="K67" s="20">
        <v>15.0</v>
      </c>
      <c r="L67" s="20" t="s">
        <v>50</v>
      </c>
      <c r="M67" s="20" t="s">
        <v>51</v>
      </c>
      <c r="N67" s="20">
        <v>45.0</v>
      </c>
      <c r="O67" s="20">
        <v>469.0</v>
      </c>
      <c r="P67" s="20">
        <v>1.0</v>
      </c>
      <c r="Q67" s="3" t="b">
        <v>1</v>
      </c>
      <c r="R67" s="20" t="s">
        <v>52</v>
      </c>
      <c r="S67" s="3" t="b">
        <v>0</v>
      </c>
      <c r="T67" s="3" t="b">
        <v>0</v>
      </c>
      <c r="U67" s="11"/>
      <c r="V67" s="3" t="b">
        <v>0</v>
      </c>
      <c r="W67" s="3" t="b">
        <v>0</v>
      </c>
      <c r="X67" s="3" t="b">
        <v>1</v>
      </c>
      <c r="Y67" s="3" t="b">
        <v>0</v>
      </c>
      <c r="Z67" s="3" t="b">
        <v>1</v>
      </c>
      <c r="AA67" s="3" t="b">
        <v>1</v>
      </c>
      <c r="AB67" s="3" t="b">
        <v>0</v>
      </c>
      <c r="AC67" s="3" t="b">
        <v>1</v>
      </c>
      <c r="AD67" s="3" t="b">
        <v>0</v>
      </c>
      <c r="AE67" s="3" t="b">
        <v>0</v>
      </c>
      <c r="AF67" s="3" t="b">
        <v>1</v>
      </c>
      <c r="AG67" s="3" t="b">
        <v>0</v>
      </c>
      <c r="AH67" s="3" t="b">
        <v>1</v>
      </c>
      <c r="AI67" s="20" t="s">
        <v>88</v>
      </c>
      <c r="AJ67" s="3" t="b">
        <v>1</v>
      </c>
      <c r="AK67" s="20" t="s">
        <v>54</v>
      </c>
      <c r="AL67" s="3" t="b">
        <v>0</v>
      </c>
    </row>
    <row r="68">
      <c r="A68" s="18" t="s">
        <v>199</v>
      </c>
      <c r="B68" s="3" t="s">
        <v>62</v>
      </c>
      <c r="C68" s="16">
        <v>44289.0</v>
      </c>
      <c r="D68" s="3">
        <v>2021.0</v>
      </c>
      <c r="E68" s="3" t="s">
        <v>47</v>
      </c>
      <c r="F68" s="19">
        <v>44644.0</v>
      </c>
      <c r="G68" s="3" t="s">
        <v>48</v>
      </c>
      <c r="H68" s="20" t="s">
        <v>200</v>
      </c>
      <c r="I68" s="3" t="b">
        <v>1</v>
      </c>
      <c r="J68" s="20">
        <v>4.0</v>
      </c>
      <c r="K68" s="20">
        <v>54.0</v>
      </c>
      <c r="L68" s="20" t="s">
        <v>50</v>
      </c>
      <c r="M68" s="20" t="s">
        <v>51</v>
      </c>
      <c r="N68" s="20">
        <v>50.0</v>
      </c>
      <c r="O68" s="20">
        <v>467.0</v>
      </c>
      <c r="P68" s="20">
        <v>0.0</v>
      </c>
      <c r="Q68" s="3" t="b">
        <v>1</v>
      </c>
      <c r="R68" s="20" t="s">
        <v>52</v>
      </c>
      <c r="S68" s="3" t="b">
        <v>0</v>
      </c>
      <c r="T68" s="3" t="b">
        <v>0</v>
      </c>
      <c r="U68" s="11"/>
      <c r="V68" s="3" t="b">
        <v>0</v>
      </c>
      <c r="W68" s="3" t="b">
        <v>0</v>
      </c>
      <c r="X68" s="3" t="b">
        <v>1</v>
      </c>
      <c r="Y68" s="3" t="b">
        <v>0</v>
      </c>
      <c r="Z68" s="3" t="b">
        <v>1</v>
      </c>
      <c r="AA68" s="3" t="b">
        <v>1</v>
      </c>
      <c r="AB68" s="3" t="b">
        <v>0</v>
      </c>
      <c r="AC68" s="3" t="b">
        <v>1</v>
      </c>
      <c r="AD68" s="3" t="b">
        <v>0</v>
      </c>
      <c r="AE68" s="3" t="b">
        <v>1</v>
      </c>
      <c r="AF68" s="3" t="b">
        <v>1</v>
      </c>
      <c r="AG68" s="3" t="b">
        <v>0</v>
      </c>
      <c r="AH68" s="3" t="b">
        <v>1</v>
      </c>
      <c r="AI68" s="20" t="s">
        <v>53</v>
      </c>
      <c r="AJ68" s="3" t="b">
        <v>1</v>
      </c>
      <c r="AK68" s="20" t="s">
        <v>54</v>
      </c>
      <c r="AL68" s="3" t="b">
        <v>0</v>
      </c>
    </row>
    <row r="69">
      <c r="A69" s="18" t="s">
        <v>201</v>
      </c>
      <c r="B69" s="3" t="s">
        <v>76</v>
      </c>
      <c r="C69" s="16">
        <v>44291.0</v>
      </c>
      <c r="D69" s="3">
        <v>2021.0</v>
      </c>
      <c r="E69" s="3" t="s">
        <v>47</v>
      </c>
      <c r="F69" s="19">
        <v>44644.0</v>
      </c>
      <c r="G69" s="3" t="s">
        <v>48</v>
      </c>
      <c r="H69" s="20" t="s">
        <v>202</v>
      </c>
      <c r="I69" s="3" t="b">
        <v>1</v>
      </c>
      <c r="J69" s="20">
        <v>5.0</v>
      </c>
      <c r="K69" s="20">
        <v>21.0</v>
      </c>
      <c r="L69" s="3" t="s">
        <v>50</v>
      </c>
      <c r="M69" s="3" t="s">
        <v>51</v>
      </c>
      <c r="N69" s="20">
        <v>34.0</v>
      </c>
      <c r="O69" s="20">
        <v>458.0</v>
      </c>
      <c r="P69" s="20">
        <v>0.0</v>
      </c>
      <c r="Q69" s="3" t="b">
        <v>1</v>
      </c>
      <c r="R69" s="20" t="s">
        <v>64</v>
      </c>
      <c r="S69" s="3" t="b">
        <v>0</v>
      </c>
      <c r="T69" s="3" t="b">
        <v>0</v>
      </c>
      <c r="U69" s="11"/>
      <c r="V69" s="3" t="b">
        <v>0</v>
      </c>
      <c r="W69" s="3" t="b">
        <v>0</v>
      </c>
      <c r="X69" s="3" t="b">
        <v>1</v>
      </c>
      <c r="Y69" s="3" t="b">
        <v>0</v>
      </c>
      <c r="Z69" s="3" t="b">
        <v>1</v>
      </c>
      <c r="AA69" s="3" t="b">
        <v>0</v>
      </c>
      <c r="AB69" s="3" t="b">
        <v>0</v>
      </c>
      <c r="AC69" s="3" t="b">
        <v>1</v>
      </c>
      <c r="AD69" s="3" t="b">
        <v>0</v>
      </c>
      <c r="AE69" s="3" t="b">
        <v>0</v>
      </c>
      <c r="AF69" s="3" t="b">
        <v>1</v>
      </c>
      <c r="AG69" s="3" t="b">
        <v>0</v>
      </c>
      <c r="AH69" s="3" t="b">
        <v>1</v>
      </c>
      <c r="AI69" s="20" t="s">
        <v>53</v>
      </c>
      <c r="AJ69" s="3" t="b">
        <v>1</v>
      </c>
      <c r="AK69" s="20" t="s">
        <v>54</v>
      </c>
      <c r="AL69" s="3" t="b">
        <v>0</v>
      </c>
    </row>
    <row r="70">
      <c r="A70" s="18" t="s">
        <v>203</v>
      </c>
      <c r="B70" s="3" t="s">
        <v>71</v>
      </c>
      <c r="C70" s="16">
        <v>44292.0</v>
      </c>
      <c r="D70" s="3">
        <v>2021.0</v>
      </c>
      <c r="E70" s="3" t="s">
        <v>47</v>
      </c>
      <c r="F70" s="19">
        <v>44644.0</v>
      </c>
      <c r="G70" s="3" t="s">
        <v>48</v>
      </c>
      <c r="H70" s="20" t="s">
        <v>204</v>
      </c>
      <c r="I70" s="3" t="b">
        <v>1</v>
      </c>
      <c r="J70" s="20">
        <v>9.0</v>
      </c>
      <c r="K70" s="20">
        <v>58.0</v>
      </c>
      <c r="L70" s="3" t="s">
        <v>50</v>
      </c>
      <c r="M70" s="3" t="s">
        <v>51</v>
      </c>
      <c r="N70" s="20">
        <v>47.0</v>
      </c>
      <c r="O70" s="20">
        <v>461.0</v>
      </c>
      <c r="P70" s="20">
        <v>0.0</v>
      </c>
      <c r="Q70" s="3" t="b">
        <v>1</v>
      </c>
      <c r="R70" s="20" t="s">
        <v>52</v>
      </c>
      <c r="S70" s="3" t="b">
        <v>0</v>
      </c>
      <c r="T70" s="3" t="b">
        <v>0</v>
      </c>
      <c r="U70" s="11"/>
      <c r="V70" s="3" t="b">
        <v>0</v>
      </c>
      <c r="W70" s="3" t="b">
        <v>0</v>
      </c>
      <c r="X70" s="3" t="b">
        <v>1</v>
      </c>
      <c r="Y70" s="3" t="b">
        <v>0</v>
      </c>
      <c r="Z70" s="3" t="b">
        <v>1</v>
      </c>
      <c r="AA70" s="3" t="b">
        <v>1</v>
      </c>
      <c r="AB70" s="3" t="b">
        <v>0</v>
      </c>
      <c r="AC70" s="3" t="b">
        <v>1</v>
      </c>
      <c r="AD70" s="3" t="b">
        <v>0</v>
      </c>
      <c r="AE70" s="3" t="b">
        <v>1</v>
      </c>
      <c r="AF70" s="3" t="b">
        <v>1</v>
      </c>
      <c r="AG70" s="3" t="b">
        <v>1</v>
      </c>
      <c r="AH70" s="3" t="b">
        <v>1</v>
      </c>
      <c r="AI70" s="20" t="s">
        <v>53</v>
      </c>
      <c r="AJ70" s="3" t="b">
        <v>1</v>
      </c>
      <c r="AK70" s="20" t="s">
        <v>54</v>
      </c>
      <c r="AL70" s="3" t="b">
        <v>0</v>
      </c>
    </row>
    <row r="71">
      <c r="A71" s="18" t="s">
        <v>205</v>
      </c>
      <c r="B71" s="3" t="s">
        <v>115</v>
      </c>
      <c r="C71" s="16">
        <v>44293.0</v>
      </c>
      <c r="D71" s="3">
        <v>2021.0</v>
      </c>
      <c r="E71" s="3" t="s">
        <v>47</v>
      </c>
      <c r="F71" s="9">
        <v>44644.0</v>
      </c>
      <c r="G71" s="3" t="s">
        <v>48</v>
      </c>
      <c r="H71" s="20" t="s">
        <v>206</v>
      </c>
      <c r="I71" s="3" t="b">
        <v>1</v>
      </c>
      <c r="J71" s="20">
        <v>7.0</v>
      </c>
      <c r="K71" s="20">
        <v>57.0</v>
      </c>
      <c r="L71" s="20" t="s">
        <v>50</v>
      </c>
      <c r="M71" s="20" t="s">
        <v>51</v>
      </c>
      <c r="N71" s="20">
        <v>26.0</v>
      </c>
      <c r="O71" s="20">
        <v>337.0</v>
      </c>
      <c r="P71" s="20">
        <v>0.0</v>
      </c>
      <c r="Q71" s="3" t="b">
        <v>1</v>
      </c>
      <c r="R71" s="20" t="s">
        <v>52</v>
      </c>
      <c r="S71" s="3" t="b">
        <v>0</v>
      </c>
      <c r="T71" s="3" t="b">
        <v>0</v>
      </c>
      <c r="U71" s="11"/>
      <c r="V71" s="3" t="b">
        <v>0</v>
      </c>
      <c r="W71" s="3" t="b">
        <v>0</v>
      </c>
      <c r="X71" s="3" t="b">
        <v>1</v>
      </c>
      <c r="Y71" s="3" t="b">
        <v>0</v>
      </c>
      <c r="Z71" s="3" t="b">
        <v>1</v>
      </c>
      <c r="AA71" s="3" t="b">
        <v>1</v>
      </c>
      <c r="AB71" s="3" t="b">
        <v>0</v>
      </c>
      <c r="AC71" s="3" t="b">
        <v>1</v>
      </c>
      <c r="AD71" s="3" t="b">
        <v>0</v>
      </c>
      <c r="AE71" s="3" t="b">
        <v>1</v>
      </c>
      <c r="AF71" s="3" t="b">
        <v>1</v>
      </c>
      <c r="AG71" s="3" t="b">
        <v>0</v>
      </c>
      <c r="AH71" s="3" t="b">
        <v>1</v>
      </c>
      <c r="AI71" s="3" t="s">
        <v>53</v>
      </c>
      <c r="AJ71" s="3" t="b">
        <v>1</v>
      </c>
      <c r="AK71" s="3" t="s">
        <v>54</v>
      </c>
      <c r="AL71" s="3" t="b">
        <v>0</v>
      </c>
      <c r="AM71" s="20"/>
    </row>
    <row r="72">
      <c r="A72" s="18" t="s">
        <v>207</v>
      </c>
      <c r="B72" s="3" t="s">
        <v>121</v>
      </c>
      <c r="C72" s="16">
        <v>44294.0</v>
      </c>
      <c r="D72" s="3">
        <v>2021.0</v>
      </c>
      <c r="E72" s="3" t="s">
        <v>47</v>
      </c>
      <c r="F72" s="9">
        <v>44644.0</v>
      </c>
      <c r="G72" s="3" t="s">
        <v>48</v>
      </c>
      <c r="H72" s="20" t="s">
        <v>208</v>
      </c>
      <c r="I72" s="3" t="b">
        <v>1</v>
      </c>
      <c r="J72" s="20">
        <v>6.0</v>
      </c>
      <c r="K72" s="20">
        <v>57.0</v>
      </c>
      <c r="L72" s="20" t="s">
        <v>50</v>
      </c>
      <c r="M72" s="20" t="s">
        <v>51</v>
      </c>
      <c r="N72" s="20">
        <v>189.0</v>
      </c>
      <c r="O72" s="20">
        <v>1947.0</v>
      </c>
      <c r="P72" s="20">
        <v>4.0</v>
      </c>
      <c r="Q72" s="3" t="b">
        <v>1</v>
      </c>
      <c r="R72" s="20" t="s">
        <v>52</v>
      </c>
      <c r="S72" s="3" t="b">
        <v>0</v>
      </c>
      <c r="T72" s="3" t="b">
        <v>0</v>
      </c>
      <c r="U72" s="11"/>
      <c r="V72" s="3" t="b">
        <v>0</v>
      </c>
      <c r="W72" s="3" t="b">
        <v>0</v>
      </c>
      <c r="X72" s="3" t="b">
        <v>0</v>
      </c>
      <c r="Y72" s="3" t="b">
        <v>0</v>
      </c>
      <c r="Z72" s="3" t="b">
        <v>0</v>
      </c>
      <c r="AA72" s="3" t="b">
        <v>0</v>
      </c>
      <c r="AB72" s="3" t="b">
        <v>0</v>
      </c>
      <c r="AC72" s="3" t="b">
        <v>1</v>
      </c>
      <c r="AD72" s="3" t="b">
        <v>0</v>
      </c>
      <c r="AE72" s="3" t="b">
        <v>0</v>
      </c>
      <c r="AF72" s="3" t="b">
        <v>1</v>
      </c>
      <c r="AG72" s="3" t="b">
        <v>0</v>
      </c>
      <c r="AH72" s="3" t="b">
        <v>1</v>
      </c>
      <c r="AI72" s="20" t="s">
        <v>53</v>
      </c>
      <c r="AJ72" s="3" t="b">
        <v>1</v>
      </c>
      <c r="AK72" s="20" t="s">
        <v>54</v>
      </c>
      <c r="AL72" s="3" t="b">
        <v>0</v>
      </c>
    </row>
    <row r="73">
      <c r="A73" s="17" t="s">
        <v>209</v>
      </c>
      <c r="B73" s="3" t="s">
        <v>210</v>
      </c>
      <c r="C73" s="9">
        <v>44295.0</v>
      </c>
      <c r="D73" s="3">
        <v>2021.0</v>
      </c>
      <c r="E73" s="3" t="s">
        <v>47</v>
      </c>
      <c r="F73" s="24">
        <v>44648.0</v>
      </c>
      <c r="G73" s="3" t="s">
        <v>48</v>
      </c>
      <c r="H73" s="3" t="s">
        <v>211</v>
      </c>
      <c r="I73" s="3" t="b">
        <v>1</v>
      </c>
      <c r="J73" s="3">
        <v>6.0</v>
      </c>
      <c r="K73" s="3">
        <v>17.0</v>
      </c>
      <c r="L73" s="3" t="s">
        <v>50</v>
      </c>
      <c r="M73" s="3" t="s">
        <v>51</v>
      </c>
      <c r="N73" s="3">
        <v>115.0</v>
      </c>
      <c r="O73" s="3">
        <v>2828.0</v>
      </c>
      <c r="P73" s="3">
        <v>2.0</v>
      </c>
      <c r="Q73" s="3" t="b">
        <v>1</v>
      </c>
      <c r="R73" s="3" t="s">
        <v>64</v>
      </c>
      <c r="S73" s="3" t="b">
        <v>0</v>
      </c>
      <c r="T73" s="3" t="b">
        <v>0</v>
      </c>
      <c r="U73" s="11"/>
      <c r="V73" s="3" t="b">
        <v>0</v>
      </c>
      <c r="W73" s="3" t="b">
        <v>0</v>
      </c>
      <c r="X73" s="3" t="b">
        <v>1</v>
      </c>
      <c r="Y73" s="3" t="b">
        <v>0</v>
      </c>
      <c r="Z73" s="3" t="b">
        <v>1</v>
      </c>
      <c r="AA73" s="3" t="b">
        <v>0</v>
      </c>
      <c r="AB73" s="3" t="b">
        <v>0</v>
      </c>
      <c r="AC73" s="3" t="b">
        <v>0</v>
      </c>
      <c r="AD73" s="3" t="b">
        <v>0</v>
      </c>
      <c r="AE73" s="3" t="b">
        <v>0</v>
      </c>
      <c r="AF73" s="3" t="b">
        <v>0</v>
      </c>
      <c r="AG73" s="3" t="b">
        <v>0</v>
      </c>
      <c r="AH73" s="3" t="b">
        <v>1</v>
      </c>
      <c r="AI73" s="20" t="s">
        <v>88</v>
      </c>
      <c r="AJ73" s="3" t="b">
        <v>0</v>
      </c>
      <c r="AK73" s="11"/>
      <c r="AL73" s="3" t="b">
        <v>0</v>
      </c>
    </row>
    <row r="74">
      <c r="A74" s="25" t="s">
        <v>212</v>
      </c>
      <c r="B74" s="20" t="s">
        <v>56</v>
      </c>
      <c r="C74" s="19">
        <v>44295.0</v>
      </c>
      <c r="D74" s="3">
        <v>2021.0</v>
      </c>
      <c r="E74" s="3" t="s">
        <v>47</v>
      </c>
      <c r="F74" s="19">
        <v>44648.0</v>
      </c>
      <c r="G74" s="3" t="s">
        <v>48</v>
      </c>
      <c r="H74" s="20" t="s">
        <v>213</v>
      </c>
      <c r="I74" s="3" t="b">
        <v>1</v>
      </c>
      <c r="J74" s="20">
        <v>7.0</v>
      </c>
      <c r="K74" s="20">
        <v>46.0</v>
      </c>
      <c r="L74" s="20" t="s">
        <v>50</v>
      </c>
      <c r="M74" s="20" t="s">
        <v>51</v>
      </c>
      <c r="N74" s="20">
        <v>355.0</v>
      </c>
      <c r="O74" s="20">
        <v>4581.0</v>
      </c>
      <c r="P74" s="20">
        <v>3.0</v>
      </c>
      <c r="Q74" s="3" t="b">
        <v>1</v>
      </c>
      <c r="R74" s="20" t="s">
        <v>58</v>
      </c>
      <c r="S74" s="3" t="b">
        <v>0</v>
      </c>
      <c r="T74" s="3" t="b">
        <v>0</v>
      </c>
      <c r="U74" s="11"/>
      <c r="V74" s="3" t="b">
        <v>0</v>
      </c>
      <c r="W74" s="3" t="b">
        <v>0</v>
      </c>
      <c r="X74" s="3" t="b">
        <v>1</v>
      </c>
      <c r="Y74" s="3" t="b">
        <v>0</v>
      </c>
      <c r="Z74" s="3" t="b">
        <v>1</v>
      </c>
      <c r="AA74" s="3" t="b">
        <v>1</v>
      </c>
      <c r="AB74" s="3" t="b">
        <v>0</v>
      </c>
      <c r="AC74" s="3" t="b">
        <v>1</v>
      </c>
      <c r="AD74" s="3" t="b">
        <v>0</v>
      </c>
      <c r="AE74" s="3" t="b">
        <v>1</v>
      </c>
      <c r="AF74" s="3" t="b">
        <v>1</v>
      </c>
      <c r="AG74" s="3" t="b">
        <v>0</v>
      </c>
      <c r="AH74" s="3" t="b">
        <v>1</v>
      </c>
      <c r="AI74" s="20" t="s">
        <v>53</v>
      </c>
      <c r="AJ74" s="3" t="b">
        <v>1</v>
      </c>
      <c r="AK74" s="20" t="s">
        <v>54</v>
      </c>
      <c r="AL74" s="3" t="b">
        <v>0</v>
      </c>
    </row>
    <row r="75">
      <c r="A75" s="25" t="s">
        <v>214</v>
      </c>
      <c r="B75" s="20" t="s">
        <v>76</v>
      </c>
      <c r="C75" s="19">
        <v>44297.0</v>
      </c>
      <c r="D75" s="3">
        <v>2021.0</v>
      </c>
      <c r="E75" s="3" t="s">
        <v>47</v>
      </c>
      <c r="F75" s="19">
        <v>44648.0</v>
      </c>
      <c r="G75" s="3" t="s">
        <v>48</v>
      </c>
      <c r="H75" s="20" t="s">
        <v>215</v>
      </c>
      <c r="I75" s="3" t="b">
        <v>1</v>
      </c>
      <c r="J75" s="20">
        <v>9.0</v>
      </c>
      <c r="K75" s="20">
        <v>43.0</v>
      </c>
      <c r="L75" s="20" t="s">
        <v>50</v>
      </c>
      <c r="M75" s="20" t="s">
        <v>51</v>
      </c>
      <c r="N75" s="20">
        <v>108.0</v>
      </c>
      <c r="O75" s="20">
        <v>2685.0</v>
      </c>
      <c r="P75" s="20">
        <v>0.0</v>
      </c>
      <c r="Q75" s="3" t="b">
        <v>1</v>
      </c>
      <c r="R75" s="20" t="s">
        <v>64</v>
      </c>
      <c r="S75" s="3" t="b">
        <v>0</v>
      </c>
      <c r="T75" s="3" t="b">
        <v>0</v>
      </c>
      <c r="U75" s="11"/>
      <c r="V75" s="3" t="b">
        <v>0</v>
      </c>
      <c r="W75" s="3" t="b">
        <v>0</v>
      </c>
      <c r="X75" s="3" t="b">
        <v>1</v>
      </c>
      <c r="Y75" s="3" t="b">
        <v>0</v>
      </c>
      <c r="Z75" s="3" t="b">
        <v>1</v>
      </c>
      <c r="AA75" s="3" t="b">
        <v>1</v>
      </c>
      <c r="AB75" s="3" t="b">
        <v>0</v>
      </c>
      <c r="AC75" s="3" t="b">
        <v>1</v>
      </c>
      <c r="AD75" s="3" t="b">
        <v>0</v>
      </c>
      <c r="AE75" s="3" t="b">
        <v>1</v>
      </c>
      <c r="AF75" s="3" t="b">
        <v>1</v>
      </c>
      <c r="AG75" s="3" t="b">
        <v>0</v>
      </c>
      <c r="AH75" s="3" t="b">
        <v>1</v>
      </c>
      <c r="AI75" s="20" t="s">
        <v>53</v>
      </c>
      <c r="AJ75" s="3" t="b">
        <v>1</v>
      </c>
      <c r="AK75" s="20" t="s">
        <v>54</v>
      </c>
      <c r="AL75" s="3" t="b">
        <v>0</v>
      </c>
    </row>
    <row r="76">
      <c r="A76" s="25" t="s">
        <v>216</v>
      </c>
      <c r="B76" s="20" t="s">
        <v>118</v>
      </c>
      <c r="C76" s="19">
        <v>44298.0</v>
      </c>
      <c r="D76" s="3">
        <v>2021.0</v>
      </c>
      <c r="E76" s="3" t="s">
        <v>47</v>
      </c>
      <c r="F76" s="19">
        <v>44648.0</v>
      </c>
      <c r="G76" s="3" t="s">
        <v>48</v>
      </c>
      <c r="H76" s="20" t="s">
        <v>217</v>
      </c>
      <c r="I76" s="3" t="b">
        <v>1</v>
      </c>
      <c r="J76" s="20">
        <v>6.0</v>
      </c>
      <c r="K76" s="20">
        <v>31.0</v>
      </c>
      <c r="L76" s="20" t="s">
        <v>50</v>
      </c>
      <c r="M76" s="20" t="s">
        <v>51</v>
      </c>
      <c r="N76" s="20">
        <v>37.0</v>
      </c>
      <c r="O76" s="20">
        <v>487.0</v>
      </c>
      <c r="P76" s="20">
        <v>2.0</v>
      </c>
      <c r="Q76" s="3" t="b">
        <v>1</v>
      </c>
      <c r="R76" s="20" t="s">
        <v>64</v>
      </c>
      <c r="S76" s="3" t="b">
        <v>0</v>
      </c>
      <c r="T76" s="3" t="b">
        <v>0</v>
      </c>
      <c r="U76" s="11"/>
      <c r="V76" s="3" t="b">
        <v>0</v>
      </c>
      <c r="W76" s="3" t="b">
        <v>0</v>
      </c>
      <c r="X76" s="3" t="b">
        <v>1</v>
      </c>
      <c r="Y76" s="3" t="b">
        <v>0</v>
      </c>
      <c r="Z76" s="3" t="b">
        <v>1</v>
      </c>
      <c r="AA76" s="3" t="b">
        <v>0</v>
      </c>
      <c r="AB76" s="3" t="b">
        <v>0</v>
      </c>
      <c r="AC76" s="3" t="b">
        <v>1</v>
      </c>
      <c r="AD76" s="3" t="b">
        <v>0</v>
      </c>
      <c r="AE76" s="3" t="b">
        <v>0</v>
      </c>
      <c r="AF76" s="3" t="b">
        <v>1</v>
      </c>
      <c r="AG76" s="3" t="b">
        <v>0</v>
      </c>
      <c r="AH76" s="3" t="b">
        <v>1</v>
      </c>
      <c r="AI76" s="20" t="s">
        <v>88</v>
      </c>
      <c r="AJ76" s="3" t="b">
        <v>0</v>
      </c>
      <c r="AK76" s="11"/>
      <c r="AL76" s="3" t="b">
        <v>0</v>
      </c>
    </row>
    <row r="77">
      <c r="A77" s="25" t="s">
        <v>218</v>
      </c>
      <c r="B77" s="20" t="s">
        <v>56</v>
      </c>
      <c r="C77" s="19">
        <v>44299.0</v>
      </c>
      <c r="D77" s="3">
        <v>2021.0</v>
      </c>
      <c r="E77" s="3" t="s">
        <v>47</v>
      </c>
      <c r="F77" s="19">
        <v>44648.0</v>
      </c>
      <c r="G77" s="3" t="s">
        <v>48</v>
      </c>
      <c r="H77" s="20" t="s">
        <v>219</v>
      </c>
      <c r="I77" s="3" t="b">
        <v>1</v>
      </c>
      <c r="J77" s="20">
        <v>8.0</v>
      </c>
      <c r="K77" s="20">
        <v>48.0</v>
      </c>
      <c r="L77" s="20" t="s">
        <v>50</v>
      </c>
      <c r="M77" s="20" t="s">
        <v>51</v>
      </c>
      <c r="N77" s="20">
        <v>48.0</v>
      </c>
      <c r="O77" s="20">
        <v>581.0</v>
      </c>
      <c r="P77" s="20">
        <v>0.0</v>
      </c>
      <c r="Q77" s="3" t="b">
        <v>1</v>
      </c>
      <c r="R77" s="20" t="s">
        <v>64</v>
      </c>
      <c r="S77" s="3" t="b">
        <v>0</v>
      </c>
      <c r="T77" s="3" t="b">
        <v>0</v>
      </c>
      <c r="U77" s="11"/>
      <c r="V77" s="3" t="b">
        <v>0</v>
      </c>
      <c r="W77" s="3" t="b">
        <v>0</v>
      </c>
      <c r="X77" s="3" t="b">
        <v>1</v>
      </c>
      <c r="Y77" s="3" t="b">
        <v>0</v>
      </c>
      <c r="Z77" s="3" t="b">
        <v>1</v>
      </c>
      <c r="AA77" s="3" t="b">
        <v>1</v>
      </c>
      <c r="AB77" s="3" t="b">
        <v>0</v>
      </c>
      <c r="AC77" s="3" t="b">
        <v>1</v>
      </c>
      <c r="AD77" s="3" t="b">
        <v>0</v>
      </c>
      <c r="AE77" s="3" t="b">
        <v>1</v>
      </c>
      <c r="AF77" s="3" t="b">
        <v>1</v>
      </c>
      <c r="AG77" s="3" t="b">
        <v>0</v>
      </c>
      <c r="AH77" s="3" t="b">
        <v>1</v>
      </c>
      <c r="AI77" s="20" t="s">
        <v>53</v>
      </c>
      <c r="AJ77" s="3" t="b">
        <v>1</v>
      </c>
      <c r="AK77" s="20" t="s">
        <v>54</v>
      </c>
      <c r="AL77" s="3" t="b">
        <v>0</v>
      </c>
    </row>
    <row r="78">
      <c r="A78" s="25" t="s">
        <v>220</v>
      </c>
      <c r="B78" s="20" t="s">
        <v>100</v>
      </c>
      <c r="C78" s="19">
        <v>44299.0</v>
      </c>
      <c r="D78" s="3">
        <v>2021.0</v>
      </c>
      <c r="E78" s="3" t="s">
        <v>47</v>
      </c>
      <c r="F78" s="19">
        <v>44648.0</v>
      </c>
      <c r="G78" s="3" t="s">
        <v>48</v>
      </c>
      <c r="H78" s="20" t="s">
        <v>221</v>
      </c>
      <c r="I78" s="3" t="b">
        <v>1</v>
      </c>
      <c r="J78" s="20">
        <v>7.0</v>
      </c>
      <c r="K78" s="20">
        <v>15.0</v>
      </c>
      <c r="L78" s="20" t="s">
        <v>50</v>
      </c>
      <c r="M78" s="20" t="s">
        <v>51</v>
      </c>
      <c r="N78" s="20">
        <v>506.0</v>
      </c>
      <c r="O78" s="20">
        <v>8432.0</v>
      </c>
      <c r="P78" s="20">
        <v>33.0</v>
      </c>
      <c r="Q78" s="3" t="b">
        <v>1</v>
      </c>
      <c r="R78" s="20" t="s">
        <v>64</v>
      </c>
      <c r="S78" s="3" t="b">
        <v>0</v>
      </c>
      <c r="T78" s="3" t="b">
        <v>0</v>
      </c>
      <c r="U78" s="11"/>
      <c r="V78" s="3" t="b">
        <v>0</v>
      </c>
      <c r="W78" s="3" t="b">
        <v>0</v>
      </c>
      <c r="X78" s="3" t="b">
        <v>1</v>
      </c>
      <c r="Y78" s="3" t="b">
        <v>0</v>
      </c>
      <c r="Z78" s="3" t="b">
        <v>1</v>
      </c>
      <c r="AA78" s="3" t="b">
        <v>1</v>
      </c>
      <c r="AB78" s="3" t="b">
        <v>0</v>
      </c>
      <c r="AC78" s="3" t="b">
        <v>1</v>
      </c>
      <c r="AD78" s="3" t="b">
        <v>0</v>
      </c>
      <c r="AE78" s="3" t="b">
        <v>0</v>
      </c>
      <c r="AF78" s="3" t="b">
        <v>1</v>
      </c>
      <c r="AG78" s="3" t="b">
        <v>0</v>
      </c>
      <c r="AH78" s="3" t="b">
        <v>0</v>
      </c>
      <c r="AI78" s="11"/>
      <c r="AJ78" s="3" t="b">
        <v>1</v>
      </c>
      <c r="AK78" s="20" t="s">
        <v>54</v>
      </c>
      <c r="AL78" s="3" t="b">
        <v>0</v>
      </c>
    </row>
    <row r="79">
      <c r="A79" s="25" t="s">
        <v>222</v>
      </c>
      <c r="B79" s="20" t="s">
        <v>210</v>
      </c>
      <c r="C79" s="19">
        <v>44300.0</v>
      </c>
      <c r="D79" s="3">
        <v>2021.0</v>
      </c>
      <c r="E79" s="3" t="s">
        <v>47</v>
      </c>
      <c r="F79" s="24">
        <v>44648.0</v>
      </c>
      <c r="G79" s="3" t="s">
        <v>48</v>
      </c>
      <c r="H79" s="20" t="s">
        <v>223</v>
      </c>
      <c r="I79" s="3" t="b">
        <v>1</v>
      </c>
      <c r="J79" s="20">
        <v>8.0</v>
      </c>
      <c r="K79" s="20">
        <v>59.0</v>
      </c>
      <c r="L79" s="20" t="s">
        <v>50</v>
      </c>
      <c r="M79" s="20" t="s">
        <v>51</v>
      </c>
      <c r="N79" s="20">
        <v>45.0</v>
      </c>
      <c r="O79" s="20">
        <v>457.0</v>
      </c>
      <c r="P79" s="20">
        <v>0.0</v>
      </c>
      <c r="Q79" s="3" t="b">
        <v>1</v>
      </c>
      <c r="R79" s="20" t="s">
        <v>52</v>
      </c>
      <c r="S79" s="3" t="b">
        <v>0</v>
      </c>
      <c r="T79" s="3" t="b">
        <v>0</v>
      </c>
      <c r="U79" s="11"/>
      <c r="V79" s="3" t="b">
        <v>0</v>
      </c>
      <c r="W79" s="3" t="b">
        <v>0</v>
      </c>
      <c r="X79" s="3" t="b">
        <v>1</v>
      </c>
      <c r="Y79" s="3" t="b">
        <v>0</v>
      </c>
      <c r="Z79" s="3" t="b">
        <v>1</v>
      </c>
      <c r="AA79" s="3" t="b">
        <v>1</v>
      </c>
      <c r="AB79" s="3" t="b">
        <v>0</v>
      </c>
      <c r="AC79" s="3" t="b">
        <v>1</v>
      </c>
      <c r="AD79" s="3" t="b">
        <v>0</v>
      </c>
      <c r="AE79" s="3" t="b">
        <v>1</v>
      </c>
      <c r="AF79" s="3" t="b">
        <v>1</v>
      </c>
      <c r="AG79" s="3" t="b">
        <v>0</v>
      </c>
      <c r="AH79" s="3" t="b">
        <v>1</v>
      </c>
      <c r="AI79" s="20" t="s">
        <v>53</v>
      </c>
      <c r="AJ79" s="3" t="b">
        <v>1</v>
      </c>
      <c r="AK79" s="20" t="s">
        <v>54</v>
      </c>
      <c r="AL79" s="3" t="b">
        <v>0</v>
      </c>
    </row>
    <row r="80">
      <c r="A80" s="25" t="s">
        <v>224</v>
      </c>
      <c r="B80" s="20" t="s">
        <v>56</v>
      </c>
      <c r="C80" s="19">
        <v>44300.0</v>
      </c>
      <c r="D80" s="3">
        <v>2021.0</v>
      </c>
      <c r="E80" s="3" t="s">
        <v>47</v>
      </c>
      <c r="F80" s="19">
        <v>44648.0</v>
      </c>
      <c r="G80" s="3" t="s">
        <v>48</v>
      </c>
      <c r="H80" s="20" t="s">
        <v>225</v>
      </c>
      <c r="I80" s="3" t="b">
        <v>1</v>
      </c>
      <c r="J80" s="20">
        <v>8.0</v>
      </c>
      <c r="K80" s="20">
        <v>23.0</v>
      </c>
      <c r="L80" s="20" t="s">
        <v>50</v>
      </c>
      <c r="M80" s="20" t="s">
        <v>51</v>
      </c>
      <c r="N80" s="20">
        <v>352.0</v>
      </c>
      <c r="O80" s="20">
        <v>8806.0</v>
      </c>
      <c r="P80" s="20">
        <v>2.0</v>
      </c>
      <c r="Q80" s="3" t="b">
        <v>1</v>
      </c>
      <c r="R80" s="20" t="s">
        <v>58</v>
      </c>
      <c r="S80" s="3" t="b">
        <v>0</v>
      </c>
      <c r="T80" s="3" t="b">
        <v>0</v>
      </c>
      <c r="U80" s="11"/>
      <c r="V80" s="3" t="b">
        <v>0</v>
      </c>
      <c r="W80" s="3" t="b">
        <v>0</v>
      </c>
      <c r="X80" s="3" t="b">
        <v>1</v>
      </c>
      <c r="Y80" s="3" t="b">
        <v>0</v>
      </c>
      <c r="Z80" s="3" t="b">
        <v>1</v>
      </c>
      <c r="AA80" s="3" t="b">
        <v>1</v>
      </c>
      <c r="AB80" s="3" t="b">
        <v>0</v>
      </c>
      <c r="AC80" s="3" t="b">
        <v>1</v>
      </c>
      <c r="AD80" s="3" t="b">
        <v>0</v>
      </c>
      <c r="AE80" s="3" t="b">
        <v>1</v>
      </c>
      <c r="AF80" s="3" t="b">
        <v>1</v>
      </c>
      <c r="AG80" s="3" t="b">
        <v>0</v>
      </c>
      <c r="AH80" s="3" t="b">
        <v>1</v>
      </c>
      <c r="AI80" s="20" t="s">
        <v>53</v>
      </c>
      <c r="AJ80" s="3" t="b">
        <v>1</v>
      </c>
      <c r="AK80" s="20" t="s">
        <v>54</v>
      </c>
      <c r="AL80" s="3" t="b">
        <v>0</v>
      </c>
    </row>
    <row r="81">
      <c r="A81" s="25" t="s">
        <v>226</v>
      </c>
      <c r="B81" s="20" t="s">
        <v>121</v>
      </c>
      <c r="C81" s="19">
        <v>44301.0</v>
      </c>
      <c r="D81" s="3">
        <v>2021.0</v>
      </c>
      <c r="E81" s="3" t="s">
        <v>47</v>
      </c>
      <c r="F81" s="19">
        <v>44648.0</v>
      </c>
      <c r="G81" s="3" t="s">
        <v>48</v>
      </c>
      <c r="H81" s="20" t="s">
        <v>227</v>
      </c>
      <c r="I81" s="3" t="b">
        <v>1</v>
      </c>
      <c r="J81" s="20">
        <v>6.0</v>
      </c>
      <c r="K81" s="20">
        <v>34.0</v>
      </c>
      <c r="L81" s="20" t="s">
        <v>50</v>
      </c>
      <c r="M81" s="20" t="s">
        <v>51</v>
      </c>
      <c r="N81" s="20">
        <v>52.0</v>
      </c>
      <c r="O81" s="20">
        <v>433.0</v>
      </c>
      <c r="P81" s="20">
        <v>2.0</v>
      </c>
      <c r="Q81" s="3" t="b">
        <v>1</v>
      </c>
      <c r="R81" s="20" t="s">
        <v>64</v>
      </c>
      <c r="S81" s="3" t="b">
        <v>0</v>
      </c>
      <c r="T81" s="3" t="b">
        <v>0</v>
      </c>
      <c r="U81" s="11"/>
      <c r="V81" s="3" t="b">
        <v>0</v>
      </c>
      <c r="W81" s="3" t="b">
        <v>0</v>
      </c>
      <c r="X81" s="3" t="b">
        <v>0</v>
      </c>
      <c r="Y81" s="3" t="b">
        <v>0</v>
      </c>
      <c r="Z81" s="3" t="b">
        <v>0</v>
      </c>
      <c r="AA81" s="3" t="b">
        <v>0</v>
      </c>
      <c r="AB81" s="3" t="b">
        <v>0</v>
      </c>
      <c r="AC81" s="3" t="b">
        <v>1</v>
      </c>
      <c r="AD81" s="3" t="b">
        <v>0</v>
      </c>
      <c r="AE81" s="3" t="b">
        <v>0</v>
      </c>
      <c r="AF81" s="3" t="b">
        <v>1</v>
      </c>
      <c r="AG81" s="3" t="b">
        <v>0</v>
      </c>
      <c r="AH81" s="3" t="b">
        <v>1</v>
      </c>
      <c r="AI81" s="20" t="s">
        <v>53</v>
      </c>
      <c r="AJ81" s="3" t="b">
        <v>1</v>
      </c>
      <c r="AK81" s="20" t="s">
        <v>54</v>
      </c>
      <c r="AL81" s="3" t="b">
        <v>0</v>
      </c>
    </row>
    <row r="82">
      <c r="A82" s="25" t="s">
        <v>228</v>
      </c>
      <c r="B82" s="20" t="s">
        <v>121</v>
      </c>
      <c r="C82" s="19">
        <v>44302.0</v>
      </c>
      <c r="D82" s="3">
        <v>2021.0</v>
      </c>
      <c r="E82" s="3" t="s">
        <v>47</v>
      </c>
      <c r="F82" s="19">
        <v>44648.0</v>
      </c>
      <c r="G82" s="3" t="s">
        <v>48</v>
      </c>
      <c r="H82" s="20" t="s">
        <v>229</v>
      </c>
      <c r="I82" s="3" t="b">
        <v>1</v>
      </c>
      <c r="J82" s="20">
        <v>6.0</v>
      </c>
      <c r="K82" s="20">
        <v>58.0</v>
      </c>
      <c r="L82" s="20" t="s">
        <v>50</v>
      </c>
      <c r="M82" s="20" t="s">
        <v>51</v>
      </c>
      <c r="N82" s="20">
        <v>64.0</v>
      </c>
      <c r="O82" s="20">
        <v>448.0</v>
      </c>
      <c r="P82" s="20">
        <v>0.0</v>
      </c>
      <c r="Q82" s="3" t="b">
        <v>1</v>
      </c>
      <c r="R82" s="20" t="s">
        <v>52</v>
      </c>
      <c r="S82" s="3" t="b">
        <v>0</v>
      </c>
      <c r="T82" s="3" t="b">
        <v>0</v>
      </c>
      <c r="U82" s="11"/>
      <c r="V82" s="3" t="b">
        <v>0</v>
      </c>
      <c r="W82" s="3" t="b">
        <v>1</v>
      </c>
      <c r="X82" s="3" t="b">
        <v>1</v>
      </c>
      <c r="Y82" s="3" t="b">
        <v>0</v>
      </c>
      <c r="Z82" s="3" t="b">
        <v>1</v>
      </c>
      <c r="AA82" s="3" t="b">
        <v>0</v>
      </c>
      <c r="AB82" s="3" t="b">
        <v>0</v>
      </c>
      <c r="AC82" s="3" t="b">
        <v>1</v>
      </c>
      <c r="AD82" s="3" t="b">
        <v>0</v>
      </c>
      <c r="AE82" s="3" t="b">
        <v>0</v>
      </c>
      <c r="AF82" s="3" t="b">
        <v>1</v>
      </c>
      <c r="AG82" s="3" t="b">
        <v>0</v>
      </c>
      <c r="AH82" s="3" t="b">
        <v>1</v>
      </c>
      <c r="AI82" s="20" t="s">
        <v>53</v>
      </c>
      <c r="AJ82" s="3" t="b">
        <v>1</v>
      </c>
      <c r="AK82" s="20" t="s">
        <v>54</v>
      </c>
      <c r="AL82" s="3" t="b">
        <v>0</v>
      </c>
      <c r="AM82" s="20"/>
    </row>
    <row r="83">
      <c r="A83" s="25" t="s">
        <v>230</v>
      </c>
      <c r="B83" s="20" t="s">
        <v>100</v>
      </c>
      <c r="C83" s="19">
        <v>44303.0</v>
      </c>
      <c r="D83" s="3">
        <v>2021.0</v>
      </c>
      <c r="E83" s="3" t="s">
        <v>47</v>
      </c>
      <c r="F83" s="19">
        <v>44648.0</v>
      </c>
      <c r="G83" s="3" t="s">
        <v>48</v>
      </c>
      <c r="H83" s="26" t="s">
        <v>231</v>
      </c>
      <c r="I83" s="3" t="b">
        <v>1</v>
      </c>
      <c r="J83" s="20">
        <v>2.0</v>
      </c>
      <c r="K83" s="20">
        <v>10.0</v>
      </c>
      <c r="L83" s="20" t="s">
        <v>50</v>
      </c>
      <c r="M83" s="20" t="s">
        <v>51</v>
      </c>
      <c r="N83" s="20">
        <v>36.0</v>
      </c>
      <c r="O83" s="20">
        <v>779.0</v>
      </c>
      <c r="P83" s="20">
        <v>1.0</v>
      </c>
      <c r="Q83" s="3" t="b">
        <v>1</v>
      </c>
      <c r="R83" s="20" t="s">
        <v>64</v>
      </c>
      <c r="S83" s="3" t="b">
        <v>0</v>
      </c>
      <c r="T83" s="3" t="b">
        <v>0</v>
      </c>
      <c r="U83" s="11"/>
      <c r="V83" s="3" t="b">
        <v>0</v>
      </c>
      <c r="W83" s="3" t="b">
        <v>0</v>
      </c>
      <c r="X83" s="3" t="b">
        <v>1</v>
      </c>
      <c r="Y83" s="3" t="b">
        <v>0</v>
      </c>
      <c r="Z83" s="3" t="b">
        <v>1</v>
      </c>
      <c r="AA83" s="3" t="b">
        <v>0</v>
      </c>
      <c r="AB83" s="3" t="b">
        <v>0</v>
      </c>
      <c r="AC83" s="3" t="b">
        <v>0</v>
      </c>
      <c r="AD83" s="3" t="b">
        <v>0</v>
      </c>
      <c r="AE83" s="3" t="b">
        <v>0</v>
      </c>
      <c r="AF83" s="3" t="b">
        <v>0</v>
      </c>
      <c r="AG83" s="3" t="b">
        <v>0</v>
      </c>
      <c r="AH83" s="3" t="b">
        <v>0</v>
      </c>
      <c r="AI83" s="11"/>
      <c r="AJ83" s="3" t="b">
        <v>1</v>
      </c>
      <c r="AK83" s="20" t="s">
        <v>54</v>
      </c>
      <c r="AL83" s="3" t="b">
        <v>0</v>
      </c>
    </row>
    <row r="84">
      <c r="A84" s="25" t="s">
        <v>232</v>
      </c>
      <c r="B84" s="20" t="s">
        <v>71</v>
      </c>
      <c r="C84" s="19">
        <v>44303.0</v>
      </c>
      <c r="D84" s="3">
        <v>2021.0</v>
      </c>
      <c r="E84" s="3" t="s">
        <v>47</v>
      </c>
      <c r="F84" s="19">
        <v>44648.0</v>
      </c>
      <c r="G84" s="3" t="s">
        <v>48</v>
      </c>
      <c r="H84" s="20" t="s">
        <v>233</v>
      </c>
      <c r="I84" s="3" t="b">
        <v>1</v>
      </c>
      <c r="J84" s="20">
        <v>4.0</v>
      </c>
      <c r="K84" s="20">
        <v>41.0</v>
      </c>
      <c r="L84" s="20" t="s">
        <v>50</v>
      </c>
      <c r="M84" s="20" t="s">
        <v>51</v>
      </c>
      <c r="N84" s="20">
        <v>29.0</v>
      </c>
      <c r="O84" s="20">
        <v>373.0</v>
      </c>
      <c r="P84" s="20">
        <v>0.0</v>
      </c>
      <c r="Q84" s="3" t="b">
        <v>1</v>
      </c>
      <c r="R84" s="20" t="s">
        <v>52</v>
      </c>
      <c r="S84" s="3" t="b">
        <v>0</v>
      </c>
      <c r="T84" s="3" t="b">
        <v>0</v>
      </c>
      <c r="U84" s="11"/>
      <c r="V84" s="3" t="b">
        <v>0</v>
      </c>
      <c r="W84" s="3" t="b">
        <v>1</v>
      </c>
      <c r="X84" s="3" t="b">
        <v>1</v>
      </c>
      <c r="Y84" s="3" t="b">
        <v>0</v>
      </c>
      <c r="Z84" s="3" t="b">
        <v>1</v>
      </c>
      <c r="AA84" s="3" t="b">
        <v>1</v>
      </c>
      <c r="AB84" s="3" t="b">
        <v>0</v>
      </c>
      <c r="AC84" s="3" t="b">
        <v>1</v>
      </c>
      <c r="AD84" s="3" t="b">
        <v>0</v>
      </c>
      <c r="AE84" s="3" t="b">
        <v>1</v>
      </c>
      <c r="AF84" s="3" t="b">
        <v>1</v>
      </c>
      <c r="AG84" s="3" t="b">
        <v>0</v>
      </c>
      <c r="AH84" s="3" t="b">
        <v>1</v>
      </c>
      <c r="AI84" s="20" t="s">
        <v>53</v>
      </c>
      <c r="AJ84" s="3" t="b">
        <v>1</v>
      </c>
      <c r="AK84" s="20" t="s">
        <v>54</v>
      </c>
      <c r="AL84" s="3" t="b">
        <v>0</v>
      </c>
    </row>
    <row r="85">
      <c r="A85" s="25" t="s">
        <v>234</v>
      </c>
      <c r="B85" s="20" t="s">
        <v>56</v>
      </c>
      <c r="C85" s="19">
        <v>44304.0</v>
      </c>
      <c r="D85" s="3">
        <v>2021.0</v>
      </c>
      <c r="E85" s="3" t="s">
        <v>47</v>
      </c>
      <c r="F85" s="19">
        <v>44648.0</v>
      </c>
      <c r="G85" s="3" t="s">
        <v>48</v>
      </c>
      <c r="H85" s="20" t="s">
        <v>235</v>
      </c>
      <c r="I85" s="3" t="b">
        <v>1</v>
      </c>
      <c r="J85" s="20">
        <v>4.0</v>
      </c>
      <c r="K85" s="20">
        <v>27.0</v>
      </c>
      <c r="L85" s="20" t="s">
        <v>50</v>
      </c>
      <c r="M85" s="20" t="s">
        <v>51</v>
      </c>
      <c r="N85" s="20">
        <v>19.0</v>
      </c>
      <c r="O85" s="20">
        <v>378.0</v>
      </c>
      <c r="P85" s="20">
        <v>0.0</v>
      </c>
      <c r="Q85" s="3" t="b">
        <v>1</v>
      </c>
      <c r="R85" s="20" t="s">
        <v>64</v>
      </c>
      <c r="S85" s="3" t="b">
        <v>0</v>
      </c>
      <c r="T85" s="3" t="b">
        <v>0</v>
      </c>
      <c r="U85" s="11"/>
      <c r="V85" s="3" t="b">
        <v>0</v>
      </c>
      <c r="W85" s="3" t="b">
        <v>0</v>
      </c>
      <c r="X85" s="3" t="b">
        <v>1</v>
      </c>
      <c r="Y85" s="3" t="b">
        <v>0</v>
      </c>
      <c r="Z85" s="3" t="b">
        <v>1</v>
      </c>
      <c r="AA85" s="3" t="b">
        <v>1</v>
      </c>
      <c r="AB85" s="3" t="b">
        <v>0</v>
      </c>
      <c r="AC85" s="3" t="b">
        <v>1</v>
      </c>
      <c r="AD85" s="3" t="b">
        <v>0</v>
      </c>
      <c r="AE85" s="3" t="b">
        <v>1</v>
      </c>
      <c r="AF85" s="3" t="b">
        <v>1</v>
      </c>
      <c r="AG85" s="3" t="b">
        <v>1</v>
      </c>
      <c r="AH85" s="3" t="b">
        <v>1</v>
      </c>
      <c r="AI85" s="20" t="s">
        <v>53</v>
      </c>
      <c r="AJ85" s="3" t="b">
        <v>1</v>
      </c>
      <c r="AK85" s="20" t="s">
        <v>54</v>
      </c>
      <c r="AL85" s="3" t="b">
        <v>0</v>
      </c>
    </row>
    <row r="86">
      <c r="A86" s="25" t="s">
        <v>236</v>
      </c>
      <c r="B86" s="20" t="s">
        <v>66</v>
      </c>
      <c r="C86" s="19">
        <v>44305.0</v>
      </c>
      <c r="D86" s="3">
        <v>2021.0</v>
      </c>
      <c r="E86" s="3" t="s">
        <v>47</v>
      </c>
      <c r="F86" s="19">
        <v>44648.0</v>
      </c>
      <c r="G86" s="3" t="s">
        <v>48</v>
      </c>
      <c r="H86" s="20" t="s">
        <v>237</v>
      </c>
      <c r="I86" s="3" t="b">
        <v>1</v>
      </c>
      <c r="J86" s="20">
        <v>7.0</v>
      </c>
      <c r="K86" s="20">
        <v>51.0</v>
      </c>
      <c r="L86" s="20" t="s">
        <v>50</v>
      </c>
      <c r="M86" s="20" t="s">
        <v>51</v>
      </c>
      <c r="N86" s="20">
        <v>58.0</v>
      </c>
      <c r="O86" s="20">
        <v>588.0</v>
      </c>
      <c r="P86" s="20">
        <v>0.0</v>
      </c>
      <c r="Q86" s="3" t="b">
        <v>1</v>
      </c>
      <c r="R86" s="20" t="s">
        <v>58</v>
      </c>
      <c r="S86" s="3" t="b">
        <v>0</v>
      </c>
      <c r="T86" s="3" t="b">
        <v>0</v>
      </c>
      <c r="U86" s="11"/>
      <c r="V86" s="3" t="b">
        <v>0</v>
      </c>
      <c r="W86" s="3" t="b">
        <v>0</v>
      </c>
      <c r="X86" s="3" t="b">
        <v>1</v>
      </c>
      <c r="Y86" s="3" t="b">
        <v>0</v>
      </c>
      <c r="Z86" s="3" t="b">
        <v>1</v>
      </c>
      <c r="AA86" s="3" t="b">
        <v>1</v>
      </c>
      <c r="AB86" s="3" t="b">
        <v>0</v>
      </c>
      <c r="AC86" s="3" t="b">
        <v>1</v>
      </c>
      <c r="AD86" s="3" t="b">
        <v>0</v>
      </c>
      <c r="AE86" s="3" t="b">
        <v>0</v>
      </c>
      <c r="AF86" s="3" t="b">
        <v>1</v>
      </c>
      <c r="AG86" s="3" t="b">
        <v>1</v>
      </c>
      <c r="AH86" s="3" t="b">
        <v>1</v>
      </c>
      <c r="AI86" s="20" t="s">
        <v>53</v>
      </c>
      <c r="AJ86" s="3" t="b">
        <v>1</v>
      </c>
      <c r="AK86" s="20" t="s">
        <v>54</v>
      </c>
      <c r="AL86" s="3" t="b">
        <v>0</v>
      </c>
      <c r="AM86" s="20"/>
    </row>
    <row r="87">
      <c r="A87" s="25" t="s">
        <v>238</v>
      </c>
      <c r="B87" s="20" t="s">
        <v>239</v>
      </c>
      <c r="C87" s="19">
        <v>44306.0</v>
      </c>
      <c r="D87" s="20">
        <v>2021.0</v>
      </c>
      <c r="E87" s="20" t="s">
        <v>47</v>
      </c>
      <c r="F87" s="19">
        <v>44648.0</v>
      </c>
      <c r="G87" s="20" t="s">
        <v>48</v>
      </c>
      <c r="H87" s="20" t="s">
        <v>240</v>
      </c>
      <c r="I87" s="3" t="b">
        <v>1</v>
      </c>
      <c r="J87" s="20">
        <v>8.0</v>
      </c>
      <c r="K87" s="20">
        <v>57.0</v>
      </c>
      <c r="L87" s="20" t="s">
        <v>50</v>
      </c>
      <c r="M87" s="20" t="s">
        <v>51</v>
      </c>
      <c r="N87" s="20">
        <v>23.0</v>
      </c>
      <c r="O87" s="20">
        <v>323.0</v>
      </c>
      <c r="P87" s="20">
        <v>0.0</v>
      </c>
      <c r="Q87" s="3" t="b">
        <v>1</v>
      </c>
      <c r="R87" s="20" t="s">
        <v>64</v>
      </c>
      <c r="S87" s="3" t="b">
        <v>0</v>
      </c>
      <c r="T87" s="3" t="b">
        <v>0</v>
      </c>
      <c r="U87" s="11"/>
      <c r="V87" s="3" t="b">
        <v>0</v>
      </c>
      <c r="W87" s="3" t="b">
        <v>0</v>
      </c>
      <c r="X87" s="3" t="b">
        <v>1</v>
      </c>
      <c r="Y87" s="3" t="b">
        <v>0</v>
      </c>
      <c r="Z87" s="3" t="b">
        <v>1</v>
      </c>
      <c r="AA87" s="3" t="b">
        <v>1</v>
      </c>
      <c r="AB87" s="3" t="b">
        <v>0</v>
      </c>
      <c r="AC87" s="3" t="b">
        <v>1</v>
      </c>
      <c r="AD87" s="3" t="b">
        <v>0</v>
      </c>
      <c r="AE87" s="3" t="b">
        <v>1</v>
      </c>
      <c r="AF87" s="3" t="b">
        <v>1</v>
      </c>
      <c r="AG87" s="3" t="b">
        <v>0</v>
      </c>
      <c r="AH87" s="3" t="b">
        <v>1</v>
      </c>
      <c r="AI87" s="20" t="s">
        <v>53</v>
      </c>
      <c r="AJ87" s="3" t="b">
        <v>1</v>
      </c>
      <c r="AK87" s="20" t="s">
        <v>54</v>
      </c>
      <c r="AL87" s="3" t="b">
        <v>0</v>
      </c>
    </row>
    <row r="88">
      <c r="A88" s="27" t="s">
        <v>241</v>
      </c>
      <c r="B88" s="20" t="s">
        <v>71</v>
      </c>
      <c r="C88" s="19">
        <v>44307.0</v>
      </c>
      <c r="D88" s="20">
        <v>2021.0</v>
      </c>
      <c r="E88" s="20" t="s">
        <v>47</v>
      </c>
      <c r="F88" s="19">
        <v>44648.0</v>
      </c>
      <c r="G88" s="20" t="s">
        <v>48</v>
      </c>
      <c r="H88" s="20" t="s">
        <v>242</v>
      </c>
      <c r="I88" s="3" t="b">
        <v>1</v>
      </c>
      <c r="J88" s="20">
        <v>9.0</v>
      </c>
      <c r="K88" s="20">
        <v>59.0</v>
      </c>
      <c r="L88" s="20" t="s">
        <v>50</v>
      </c>
      <c r="M88" s="20" t="s">
        <v>51</v>
      </c>
      <c r="N88" s="20">
        <v>30.0</v>
      </c>
      <c r="O88" s="20">
        <v>423.0</v>
      </c>
      <c r="P88" s="20">
        <v>0.0</v>
      </c>
      <c r="Q88" s="3" t="b">
        <v>1</v>
      </c>
      <c r="R88" s="20" t="s">
        <v>52</v>
      </c>
      <c r="S88" s="3" t="b">
        <v>0</v>
      </c>
      <c r="T88" s="3" t="b">
        <v>0</v>
      </c>
      <c r="U88" s="11"/>
      <c r="V88" s="3" t="b">
        <v>0</v>
      </c>
      <c r="W88" s="3" t="b">
        <v>0</v>
      </c>
      <c r="X88" s="3" t="b">
        <v>1</v>
      </c>
      <c r="Y88" s="3" t="b">
        <v>0</v>
      </c>
      <c r="Z88" s="3" t="b">
        <v>1</v>
      </c>
      <c r="AA88" s="3" t="b">
        <v>1</v>
      </c>
      <c r="AB88" s="3" t="b">
        <v>0</v>
      </c>
      <c r="AC88" s="3" t="b">
        <v>1</v>
      </c>
      <c r="AD88" s="3" t="b">
        <v>0</v>
      </c>
      <c r="AE88" s="3" t="b">
        <v>1</v>
      </c>
      <c r="AF88" s="3" t="b">
        <v>1</v>
      </c>
      <c r="AG88" s="3" t="b">
        <v>0</v>
      </c>
      <c r="AH88" s="3" t="b">
        <v>1</v>
      </c>
      <c r="AI88" s="20" t="s">
        <v>53</v>
      </c>
      <c r="AJ88" s="3" t="b">
        <v>1</v>
      </c>
      <c r="AK88" s="20" t="s">
        <v>54</v>
      </c>
      <c r="AL88" s="3" t="b">
        <v>0</v>
      </c>
      <c r="AM88" s="20"/>
    </row>
    <row r="89">
      <c r="A89" s="25" t="s">
        <v>243</v>
      </c>
      <c r="B89" s="20" t="s">
        <v>100</v>
      </c>
      <c r="C89" s="19">
        <v>44307.0</v>
      </c>
      <c r="D89" s="20">
        <v>2021.0</v>
      </c>
      <c r="E89" s="20" t="s">
        <v>47</v>
      </c>
      <c r="F89" s="19">
        <v>44648.0</v>
      </c>
      <c r="G89" s="20" t="s">
        <v>48</v>
      </c>
      <c r="H89" s="20" t="s">
        <v>244</v>
      </c>
      <c r="I89" s="3" t="b">
        <v>1</v>
      </c>
      <c r="J89" s="20">
        <v>8.0</v>
      </c>
      <c r="K89" s="20">
        <v>26.0</v>
      </c>
      <c r="L89" s="20" t="s">
        <v>50</v>
      </c>
      <c r="M89" s="20" t="s">
        <v>51</v>
      </c>
      <c r="N89" s="20">
        <v>57.0</v>
      </c>
      <c r="O89" s="20">
        <v>621.0</v>
      </c>
      <c r="P89" s="20">
        <v>3.0</v>
      </c>
      <c r="Q89" s="3" t="b">
        <v>1</v>
      </c>
      <c r="R89" s="20" t="s">
        <v>64</v>
      </c>
      <c r="S89" s="3" t="b">
        <v>0</v>
      </c>
      <c r="T89" s="3" t="b">
        <v>0</v>
      </c>
      <c r="U89" s="11"/>
      <c r="V89" s="3" t="b">
        <v>0</v>
      </c>
      <c r="W89" s="3" t="b">
        <v>0</v>
      </c>
      <c r="X89" s="3" t="b">
        <v>1</v>
      </c>
      <c r="Y89" s="3" t="b">
        <v>0</v>
      </c>
      <c r="Z89" s="3" t="b">
        <v>1</v>
      </c>
      <c r="AA89" s="3" t="b">
        <v>1</v>
      </c>
      <c r="AB89" s="3" t="b">
        <v>0</v>
      </c>
      <c r="AC89" s="3" t="b">
        <v>1</v>
      </c>
      <c r="AD89" s="3" t="b">
        <v>0</v>
      </c>
      <c r="AE89" s="3" t="b">
        <v>0</v>
      </c>
      <c r="AF89" s="3" t="b">
        <v>1</v>
      </c>
      <c r="AG89" s="3" t="b">
        <v>0</v>
      </c>
      <c r="AH89" s="3" t="b">
        <v>1</v>
      </c>
      <c r="AI89" s="20" t="s">
        <v>53</v>
      </c>
      <c r="AJ89" s="3" t="b">
        <v>1</v>
      </c>
      <c r="AK89" s="20" t="s">
        <v>54</v>
      </c>
      <c r="AL89" s="3" t="b">
        <v>0</v>
      </c>
    </row>
    <row r="90">
      <c r="A90" s="25" t="s">
        <v>245</v>
      </c>
      <c r="B90" s="20" t="s">
        <v>121</v>
      </c>
      <c r="C90" s="19">
        <v>44309.0</v>
      </c>
      <c r="D90" s="20">
        <v>2021.0</v>
      </c>
      <c r="E90" s="20" t="s">
        <v>47</v>
      </c>
      <c r="F90" s="19">
        <v>44648.0</v>
      </c>
      <c r="G90" s="20" t="s">
        <v>48</v>
      </c>
      <c r="H90" s="20" t="s">
        <v>246</v>
      </c>
      <c r="I90" s="3" t="b">
        <v>1</v>
      </c>
      <c r="J90" s="20">
        <v>9.0</v>
      </c>
      <c r="K90" s="20">
        <v>59.0</v>
      </c>
      <c r="L90" s="20" t="s">
        <v>50</v>
      </c>
      <c r="M90" s="20" t="s">
        <v>51</v>
      </c>
      <c r="N90" s="20">
        <v>43.0</v>
      </c>
      <c r="O90" s="20">
        <v>417.0</v>
      </c>
      <c r="P90" s="20">
        <v>0.0</v>
      </c>
      <c r="Q90" s="3" t="b">
        <v>1</v>
      </c>
      <c r="R90" s="20" t="s">
        <v>64</v>
      </c>
      <c r="S90" s="3" t="b">
        <v>0</v>
      </c>
      <c r="T90" s="3" t="b">
        <v>0</v>
      </c>
      <c r="U90" s="11"/>
      <c r="V90" s="3" t="b">
        <v>0</v>
      </c>
      <c r="W90" s="3" t="b">
        <v>0</v>
      </c>
      <c r="X90" s="3" t="b">
        <v>1</v>
      </c>
      <c r="Y90" s="3" t="b">
        <v>0</v>
      </c>
      <c r="Z90" s="3" t="b">
        <v>1</v>
      </c>
      <c r="AA90" s="3" t="b">
        <v>1</v>
      </c>
      <c r="AB90" s="3" t="b">
        <v>0</v>
      </c>
      <c r="AC90" s="3" t="b">
        <v>1</v>
      </c>
      <c r="AD90" s="3" t="b">
        <v>0</v>
      </c>
      <c r="AE90" s="3" t="b">
        <v>1</v>
      </c>
      <c r="AF90" s="3" t="b">
        <v>1</v>
      </c>
      <c r="AG90" s="3" t="b">
        <v>1</v>
      </c>
      <c r="AH90" s="3" t="b">
        <v>1</v>
      </c>
      <c r="AI90" s="20" t="s">
        <v>53</v>
      </c>
      <c r="AJ90" s="3" t="b">
        <v>1</v>
      </c>
      <c r="AK90" s="20" t="s">
        <v>54</v>
      </c>
      <c r="AL90" s="3" t="b">
        <v>0</v>
      </c>
    </row>
    <row r="91">
      <c r="A91" s="25" t="s">
        <v>247</v>
      </c>
      <c r="B91" s="20" t="s">
        <v>56</v>
      </c>
      <c r="C91" s="19">
        <v>44310.0</v>
      </c>
      <c r="D91" s="20">
        <v>2021.0</v>
      </c>
      <c r="E91" s="20" t="s">
        <v>47</v>
      </c>
      <c r="F91" s="19">
        <v>44648.0</v>
      </c>
      <c r="G91" s="20" t="s">
        <v>48</v>
      </c>
      <c r="H91" s="20" t="s">
        <v>248</v>
      </c>
      <c r="I91" s="3" t="b">
        <v>1</v>
      </c>
      <c r="J91" s="20">
        <v>1.0</v>
      </c>
      <c r="K91" s="20">
        <v>18.0</v>
      </c>
      <c r="L91" s="20" t="s">
        <v>50</v>
      </c>
      <c r="M91" s="20" t="s">
        <v>51</v>
      </c>
      <c r="N91" s="20">
        <v>9.0</v>
      </c>
      <c r="O91" s="20">
        <v>355.0</v>
      </c>
      <c r="P91" s="20">
        <v>0.0</v>
      </c>
      <c r="Q91" s="3" t="b">
        <v>1</v>
      </c>
      <c r="R91" s="20" t="s">
        <v>64</v>
      </c>
      <c r="S91" s="3" t="b">
        <v>0</v>
      </c>
      <c r="T91" s="3" t="b">
        <v>0</v>
      </c>
      <c r="U91" s="11"/>
      <c r="V91" s="3" t="b">
        <v>0</v>
      </c>
      <c r="W91" s="3" t="b">
        <v>0</v>
      </c>
      <c r="X91" s="3" t="b">
        <v>1</v>
      </c>
      <c r="Y91" s="3" t="b">
        <v>0</v>
      </c>
      <c r="Z91" s="3" t="b">
        <v>1</v>
      </c>
      <c r="AA91" s="3" t="b">
        <v>0</v>
      </c>
      <c r="AB91" s="3" t="b">
        <v>0</v>
      </c>
      <c r="AC91" s="3" t="b">
        <v>1</v>
      </c>
      <c r="AD91" s="3" t="b">
        <v>0</v>
      </c>
      <c r="AE91" s="3" t="b">
        <v>0</v>
      </c>
      <c r="AF91" s="3" t="b">
        <v>1</v>
      </c>
      <c r="AG91" s="3" t="b">
        <v>1</v>
      </c>
      <c r="AH91" s="3" t="b">
        <v>0</v>
      </c>
      <c r="AI91" s="20"/>
      <c r="AJ91" s="3" t="b">
        <v>1</v>
      </c>
      <c r="AK91" s="20" t="s">
        <v>54</v>
      </c>
      <c r="AL91" s="3" t="b">
        <v>0</v>
      </c>
    </row>
    <row r="92">
      <c r="A92" s="25" t="s">
        <v>249</v>
      </c>
      <c r="B92" s="20" t="s">
        <v>62</v>
      </c>
      <c r="C92" s="19">
        <v>44311.0</v>
      </c>
      <c r="D92" s="20">
        <v>2021.0</v>
      </c>
      <c r="E92" s="20" t="s">
        <v>47</v>
      </c>
      <c r="F92" s="19">
        <v>44648.0</v>
      </c>
      <c r="G92" s="20" t="s">
        <v>48</v>
      </c>
      <c r="H92" s="20" t="s">
        <v>250</v>
      </c>
      <c r="I92" s="3" t="b">
        <v>1</v>
      </c>
      <c r="J92" s="20">
        <v>9.0</v>
      </c>
      <c r="K92" s="20">
        <v>53.0</v>
      </c>
      <c r="L92" s="20" t="s">
        <v>50</v>
      </c>
      <c r="M92" s="20" t="s">
        <v>51</v>
      </c>
      <c r="N92" s="20">
        <v>183.0</v>
      </c>
      <c r="O92" s="20">
        <v>1433.0</v>
      </c>
      <c r="P92" s="20">
        <v>0.0</v>
      </c>
      <c r="Q92" s="3" t="b">
        <v>1</v>
      </c>
      <c r="R92" s="20" t="s">
        <v>52</v>
      </c>
      <c r="S92" s="3" t="b">
        <v>0</v>
      </c>
      <c r="T92" s="3" t="b">
        <v>0</v>
      </c>
      <c r="U92" s="11"/>
      <c r="V92" s="3" t="b">
        <v>0</v>
      </c>
      <c r="W92" s="3" t="b">
        <v>0</v>
      </c>
      <c r="X92" s="3" t="b">
        <v>1</v>
      </c>
      <c r="Y92" s="3" t="b">
        <v>0</v>
      </c>
      <c r="Z92" s="3" t="b">
        <v>1</v>
      </c>
      <c r="AA92" s="3" t="b">
        <v>1</v>
      </c>
      <c r="AB92" s="3" t="b">
        <v>0</v>
      </c>
      <c r="AC92" s="3" t="b">
        <v>1</v>
      </c>
      <c r="AD92" s="3" t="b">
        <v>0</v>
      </c>
      <c r="AE92" s="3" t="b">
        <v>1</v>
      </c>
      <c r="AF92" s="3" t="b">
        <v>1</v>
      </c>
      <c r="AG92" s="3" t="b">
        <v>0</v>
      </c>
      <c r="AH92" s="3" t="b">
        <v>1</v>
      </c>
      <c r="AI92" s="20" t="s">
        <v>53</v>
      </c>
      <c r="AJ92" s="3" t="b">
        <v>1</v>
      </c>
      <c r="AK92" s="20" t="s">
        <v>54</v>
      </c>
      <c r="AL92" s="3" t="b">
        <v>0</v>
      </c>
    </row>
    <row r="93">
      <c r="A93" s="25" t="s">
        <v>251</v>
      </c>
      <c r="B93" s="20" t="s">
        <v>56</v>
      </c>
      <c r="C93" s="19">
        <v>44312.0</v>
      </c>
      <c r="D93" s="20">
        <v>2021.0</v>
      </c>
      <c r="E93" s="20" t="s">
        <v>47</v>
      </c>
      <c r="F93" s="19">
        <v>44648.0</v>
      </c>
      <c r="G93" s="20" t="s">
        <v>48</v>
      </c>
      <c r="H93" s="28" t="s">
        <v>252</v>
      </c>
      <c r="I93" s="3" t="b">
        <v>1</v>
      </c>
      <c r="J93" s="20">
        <v>8.0</v>
      </c>
      <c r="K93" s="20">
        <v>51.0</v>
      </c>
      <c r="L93" s="20" t="s">
        <v>50</v>
      </c>
      <c r="M93" s="20" t="s">
        <v>51</v>
      </c>
      <c r="N93" s="20">
        <v>22.0</v>
      </c>
      <c r="O93" s="20">
        <v>392.0</v>
      </c>
      <c r="P93" s="20">
        <v>1.0</v>
      </c>
      <c r="Q93" s="3" t="b">
        <v>1</v>
      </c>
      <c r="R93" s="20" t="s">
        <v>58</v>
      </c>
      <c r="S93" s="3" t="b">
        <v>0</v>
      </c>
      <c r="T93" s="3" t="b">
        <v>0</v>
      </c>
      <c r="U93" s="11"/>
      <c r="V93" s="3" t="b">
        <v>0</v>
      </c>
      <c r="W93" s="3" t="b">
        <v>0</v>
      </c>
      <c r="X93" s="3" t="b">
        <v>1</v>
      </c>
      <c r="Y93" s="3" t="b">
        <v>0</v>
      </c>
      <c r="Z93" s="3" t="b">
        <v>1</v>
      </c>
      <c r="AA93" s="3" t="b">
        <v>1</v>
      </c>
      <c r="AB93" s="3" t="b">
        <v>0</v>
      </c>
      <c r="AC93" s="3" t="b">
        <v>1</v>
      </c>
      <c r="AD93" s="3" t="b">
        <v>0</v>
      </c>
      <c r="AE93" s="3" t="b">
        <v>1</v>
      </c>
      <c r="AF93" s="3" t="b">
        <v>1</v>
      </c>
      <c r="AG93" s="3" t="b">
        <v>0</v>
      </c>
      <c r="AH93" s="3" t="b">
        <v>1</v>
      </c>
      <c r="AI93" s="20" t="s">
        <v>53</v>
      </c>
      <c r="AJ93" s="3" t="b">
        <v>1</v>
      </c>
      <c r="AK93" s="20" t="s">
        <v>54</v>
      </c>
      <c r="AL93" s="3" t="b">
        <v>0</v>
      </c>
    </row>
    <row r="94">
      <c r="A94" s="25" t="s">
        <v>253</v>
      </c>
      <c r="B94" s="20" t="s">
        <v>100</v>
      </c>
      <c r="C94" s="19">
        <v>44312.0</v>
      </c>
      <c r="D94" s="20">
        <v>2021.0</v>
      </c>
      <c r="E94" s="20" t="s">
        <v>47</v>
      </c>
      <c r="F94" s="24">
        <v>44648.0</v>
      </c>
      <c r="G94" s="20" t="s">
        <v>48</v>
      </c>
      <c r="H94" s="20" t="s">
        <v>254</v>
      </c>
      <c r="I94" s="3" t="b">
        <v>1</v>
      </c>
      <c r="J94" s="20">
        <v>9.0</v>
      </c>
      <c r="K94" s="20">
        <v>53.0</v>
      </c>
      <c r="L94" s="20" t="s">
        <v>50</v>
      </c>
      <c r="M94" s="20" t="s">
        <v>51</v>
      </c>
      <c r="N94" s="20">
        <v>13.0</v>
      </c>
      <c r="O94" s="20">
        <v>287.0</v>
      </c>
      <c r="P94" s="20">
        <v>0.0</v>
      </c>
      <c r="Q94" s="3" t="b">
        <v>1</v>
      </c>
      <c r="R94" s="20" t="s">
        <v>52</v>
      </c>
      <c r="S94" s="3" t="b">
        <v>0</v>
      </c>
      <c r="T94" s="3" t="b">
        <v>0</v>
      </c>
      <c r="U94" s="11"/>
      <c r="V94" s="3" t="b">
        <v>0</v>
      </c>
      <c r="W94" s="3" t="b">
        <v>0</v>
      </c>
      <c r="X94" s="3" t="b">
        <v>1</v>
      </c>
      <c r="Y94" s="3" t="b">
        <v>0</v>
      </c>
      <c r="Z94" s="3" t="b">
        <v>1</v>
      </c>
      <c r="AA94" s="3" t="b">
        <v>1</v>
      </c>
      <c r="AB94" s="3" t="b">
        <v>0</v>
      </c>
      <c r="AC94" s="3" t="b">
        <v>1</v>
      </c>
      <c r="AD94" s="3" t="b">
        <v>0</v>
      </c>
      <c r="AE94" s="3" t="b">
        <v>1</v>
      </c>
      <c r="AF94" s="3" t="b">
        <v>1</v>
      </c>
      <c r="AG94" s="3" t="b">
        <v>0</v>
      </c>
      <c r="AH94" s="3" t="b">
        <v>1</v>
      </c>
      <c r="AI94" s="20" t="s">
        <v>53</v>
      </c>
      <c r="AJ94" s="3" t="b">
        <v>1</v>
      </c>
      <c r="AK94" s="20" t="s">
        <v>54</v>
      </c>
      <c r="AL94" s="3" t="b">
        <v>0</v>
      </c>
    </row>
    <row r="95">
      <c r="A95" s="25" t="s">
        <v>255</v>
      </c>
      <c r="B95" s="20" t="s">
        <v>135</v>
      </c>
      <c r="C95" s="19">
        <v>44313.0</v>
      </c>
      <c r="D95" s="20">
        <v>2021.0</v>
      </c>
      <c r="E95" s="20" t="s">
        <v>47</v>
      </c>
      <c r="F95" s="24">
        <v>44648.0</v>
      </c>
      <c r="G95" s="20" t="s">
        <v>48</v>
      </c>
      <c r="H95" s="20" t="s">
        <v>256</v>
      </c>
      <c r="I95" s="3" t="b">
        <v>1</v>
      </c>
      <c r="J95" s="20">
        <v>7.0</v>
      </c>
      <c r="K95" s="20">
        <v>34.0</v>
      </c>
      <c r="L95" s="20" t="s">
        <v>50</v>
      </c>
      <c r="M95" s="20" t="s">
        <v>51</v>
      </c>
      <c r="N95" s="20">
        <v>215.0</v>
      </c>
      <c r="O95" s="20">
        <v>1591.0</v>
      </c>
      <c r="P95" s="20">
        <v>12.0</v>
      </c>
      <c r="Q95" s="3" t="b">
        <v>1</v>
      </c>
      <c r="R95" s="20" t="s">
        <v>64</v>
      </c>
      <c r="S95" s="3" t="b">
        <v>0</v>
      </c>
      <c r="T95" s="3" t="b">
        <v>0</v>
      </c>
      <c r="U95" s="11"/>
      <c r="V95" s="3" t="b">
        <v>0</v>
      </c>
      <c r="W95" s="3" t="b">
        <v>0</v>
      </c>
      <c r="X95" s="3" t="b">
        <v>1</v>
      </c>
      <c r="Y95" s="3" t="b">
        <v>0</v>
      </c>
      <c r="Z95" s="3" t="b">
        <v>1</v>
      </c>
      <c r="AA95" s="3" t="b">
        <v>0</v>
      </c>
      <c r="AB95" s="3" t="b">
        <v>0</v>
      </c>
      <c r="AC95" s="3" t="b">
        <v>1</v>
      </c>
      <c r="AD95" s="3" t="b">
        <v>0</v>
      </c>
      <c r="AE95" s="3" t="b">
        <v>1</v>
      </c>
      <c r="AF95" s="3" t="b">
        <v>1</v>
      </c>
      <c r="AG95" s="3" t="b">
        <v>0</v>
      </c>
      <c r="AH95" s="3" t="b">
        <v>1</v>
      </c>
      <c r="AI95" s="20" t="s">
        <v>53</v>
      </c>
      <c r="AJ95" s="3" t="b">
        <v>1</v>
      </c>
      <c r="AK95" s="20" t="s">
        <v>54</v>
      </c>
      <c r="AL95" s="3" t="b">
        <v>0</v>
      </c>
    </row>
    <row r="96">
      <c r="A96" s="25" t="s">
        <v>257</v>
      </c>
      <c r="B96" s="20" t="s">
        <v>210</v>
      </c>
      <c r="C96" s="19">
        <v>44314.0</v>
      </c>
      <c r="D96" s="20">
        <v>2021.0</v>
      </c>
      <c r="E96" s="20" t="s">
        <v>47</v>
      </c>
      <c r="F96" s="24">
        <v>44648.0</v>
      </c>
      <c r="G96" s="20" t="s">
        <v>48</v>
      </c>
      <c r="H96" s="20" t="s">
        <v>258</v>
      </c>
      <c r="I96" s="3" t="b">
        <v>1</v>
      </c>
      <c r="J96" s="20">
        <v>7.0</v>
      </c>
      <c r="K96" s="20">
        <v>56.0</v>
      </c>
      <c r="L96" s="20" t="s">
        <v>50</v>
      </c>
      <c r="M96" s="20" t="s">
        <v>51</v>
      </c>
      <c r="N96" s="20">
        <v>55.0</v>
      </c>
      <c r="O96" s="20">
        <v>470.0</v>
      </c>
      <c r="P96" s="20">
        <v>0.0</v>
      </c>
      <c r="Q96" s="3" t="b">
        <v>1</v>
      </c>
      <c r="R96" s="20" t="s">
        <v>52</v>
      </c>
      <c r="S96" s="3" t="b">
        <v>0</v>
      </c>
      <c r="T96" s="3" t="b">
        <v>0</v>
      </c>
      <c r="U96" s="11"/>
      <c r="V96" s="3" t="b">
        <v>0</v>
      </c>
      <c r="W96" s="3" t="b">
        <v>0</v>
      </c>
      <c r="X96" s="3" t="b">
        <v>1</v>
      </c>
      <c r="Y96" s="3" t="b">
        <v>0</v>
      </c>
      <c r="Z96" s="3" t="b">
        <v>1</v>
      </c>
      <c r="AA96" s="3" t="b">
        <v>1</v>
      </c>
      <c r="AB96" s="3" t="b">
        <v>0</v>
      </c>
      <c r="AC96" s="3" t="b">
        <v>1</v>
      </c>
      <c r="AD96" s="3" t="b">
        <v>0</v>
      </c>
      <c r="AE96" s="3" t="b">
        <v>1</v>
      </c>
      <c r="AF96" s="3" t="b">
        <v>1</v>
      </c>
      <c r="AG96" s="3" t="b">
        <v>0</v>
      </c>
      <c r="AH96" s="3" t="b">
        <v>1</v>
      </c>
      <c r="AI96" s="20" t="s">
        <v>53</v>
      </c>
      <c r="AJ96" s="3" t="b">
        <v>1</v>
      </c>
      <c r="AK96" s="20" t="s">
        <v>54</v>
      </c>
      <c r="AL96" s="3" t="b">
        <v>0</v>
      </c>
    </row>
    <row r="97">
      <c r="A97" s="25" t="s">
        <v>259</v>
      </c>
      <c r="B97" s="20" t="s">
        <v>56</v>
      </c>
      <c r="C97" s="19">
        <v>44314.0</v>
      </c>
      <c r="D97" s="20">
        <v>2021.0</v>
      </c>
      <c r="E97" s="20" t="s">
        <v>47</v>
      </c>
      <c r="F97" s="24">
        <v>44648.0</v>
      </c>
      <c r="G97" s="20" t="s">
        <v>48</v>
      </c>
      <c r="H97" s="20" t="s">
        <v>260</v>
      </c>
      <c r="I97" s="3" t="b">
        <v>1</v>
      </c>
      <c r="J97" s="20">
        <v>8.0</v>
      </c>
      <c r="K97" s="20">
        <v>35.0</v>
      </c>
      <c r="L97" s="20" t="s">
        <v>50</v>
      </c>
      <c r="M97" s="20" t="s">
        <v>51</v>
      </c>
      <c r="N97" s="20">
        <v>54.0</v>
      </c>
      <c r="O97" s="20">
        <v>744.0</v>
      </c>
      <c r="P97" s="20">
        <v>1.0</v>
      </c>
      <c r="Q97" s="3" t="b">
        <v>1</v>
      </c>
      <c r="R97" s="20" t="s">
        <v>58</v>
      </c>
      <c r="S97" s="3" t="b">
        <v>0</v>
      </c>
      <c r="T97" s="3" t="b">
        <v>0</v>
      </c>
      <c r="U97" s="11"/>
      <c r="V97" s="3" t="b">
        <v>0</v>
      </c>
      <c r="W97" s="3" t="b">
        <v>0</v>
      </c>
      <c r="X97" s="3" t="b">
        <v>1</v>
      </c>
      <c r="Y97" s="3" t="b">
        <v>0</v>
      </c>
      <c r="Z97" s="3" t="b">
        <v>1</v>
      </c>
      <c r="AA97" s="3" t="b">
        <v>1</v>
      </c>
      <c r="AB97" s="3" t="b">
        <v>0</v>
      </c>
      <c r="AC97" s="3" t="b">
        <v>1</v>
      </c>
      <c r="AD97" s="3" t="b">
        <v>0</v>
      </c>
      <c r="AE97" s="3" t="b">
        <v>0</v>
      </c>
      <c r="AF97" s="3" t="b">
        <v>1</v>
      </c>
      <c r="AG97" s="3" t="b">
        <v>0</v>
      </c>
      <c r="AH97" s="3" t="b">
        <v>1</v>
      </c>
      <c r="AI97" s="20" t="s">
        <v>53</v>
      </c>
      <c r="AJ97" s="3" t="b">
        <v>1</v>
      </c>
      <c r="AK97" s="20" t="s">
        <v>54</v>
      </c>
      <c r="AL97" s="3" t="b">
        <v>0</v>
      </c>
      <c r="AM97" s="20"/>
    </row>
    <row r="98">
      <c r="A98" s="25" t="s">
        <v>261</v>
      </c>
      <c r="B98" s="20" t="s">
        <v>100</v>
      </c>
      <c r="C98" s="19">
        <v>44315.0</v>
      </c>
      <c r="D98" s="20">
        <v>2021.0</v>
      </c>
      <c r="E98" s="20" t="s">
        <v>47</v>
      </c>
      <c r="F98" s="24">
        <v>44648.0</v>
      </c>
      <c r="G98" s="20" t="s">
        <v>48</v>
      </c>
      <c r="H98" s="20" t="s">
        <v>262</v>
      </c>
      <c r="I98" s="3" t="b">
        <v>1</v>
      </c>
      <c r="J98" s="20">
        <v>7.0</v>
      </c>
      <c r="K98" s="20">
        <v>30.0</v>
      </c>
      <c r="L98" s="20" t="s">
        <v>50</v>
      </c>
      <c r="M98" s="20" t="s">
        <v>51</v>
      </c>
      <c r="N98" s="20">
        <v>91.0</v>
      </c>
      <c r="O98" s="20">
        <v>1222.0</v>
      </c>
      <c r="P98" s="20">
        <v>7.0</v>
      </c>
      <c r="Q98" s="3" t="b">
        <v>1</v>
      </c>
      <c r="R98" s="20" t="s">
        <v>64</v>
      </c>
      <c r="S98" s="3" t="b">
        <v>0</v>
      </c>
      <c r="T98" s="3" t="b">
        <v>0</v>
      </c>
      <c r="U98" s="11"/>
      <c r="V98" s="3" t="b">
        <v>0</v>
      </c>
      <c r="W98" s="3" t="b">
        <v>0</v>
      </c>
      <c r="X98" s="3" t="b">
        <v>1</v>
      </c>
      <c r="Y98" s="3" t="b">
        <v>0</v>
      </c>
      <c r="Z98" s="3" t="b">
        <v>1</v>
      </c>
      <c r="AA98" s="3" t="b">
        <v>1</v>
      </c>
      <c r="AB98" s="3" t="b">
        <v>0</v>
      </c>
      <c r="AC98" s="3" t="b">
        <v>1</v>
      </c>
      <c r="AD98" s="3" t="b">
        <v>0</v>
      </c>
      <c r="AE98" s="3" t="b">
        <v>0</v>
      </c>
      <c r="AF98" s="3" t="b">
        <v>1</v>
      </c>
      <c r="AG98" s="3" t="b">
        <v>0</v>
      </c>
      <c r="AH98" s="3" t="b">
        <v>1</v>
      </c>
      <c r="AI98" s="20" t="s">
        <v>53</v>
      </c>
      <c r="AJ98" s="3" t="b">
        <v>1</v>
      </c>
      <c r="AK98" s="20" t="s">
        <v>54</v>
      </c>
      <c r="AL98" s="3" t="b">
        <v>0</v>
      </c>
    </row>
    <row r="99">
      <c r="A99" s="25" t="s">
        <v>263</v>
      </c>
      <c r="B99" s="20" t="s">
        <v>56</v>
      </c>
      <c r="C99" s="19">
        <v>44317.0</v>
      </c>
      <c r="D99" s="20">
        <v>2021.0</v>
      </c>
      <c r="E99" s="20" t="s">
        <v>47</v>
      </c>
      <c r="F99" s="24">
        <v>44648.0</v>
      </c>
      <c r="G99" s="20" t="s">
        <v>48</v>
      </c>
      <c r="H99" s="20" t="s">
        <v>264</v>
      </c>
      <c r="I99" s="3" t="b">
        <v>1</v>
      </c>
      <c r="J99" s="20">
        <v>3.0</v>
      </c>
      <c r="K99" s="20">
        <v>40.0</v>
      </c>
      <c r="L99" s="20" t="s">
        <v>50</v>
      </c>
      <c r="M99" s="20" t="s">
        <v>51</v>
      </c>
      <c r="N99" s="20">
        <v>54.0</v>
      </c>
      <c r="O99" s="20">
        <v>562.0</v>
      </c>
      <c r="P99" s="20">
        <v>2.0</v>
      </c>
      <c r="Q99" s="3" t="b">
        <v>1</v>
      </c>
      <c r="R99" s="20" t="s">
        <v>64</v>
      </c>
      <c r="S99" s="3" t="b">
        <v>0</v>
      </c>
      <c r="T99" s="3" t="b">
        <v>0</v>
      </c>
      <c r="U99" s="11"/>
      <c r="V99" s="3" t="b">
        <v>0</v>
      </c>
      <c r="W99" s="3" t="b">
        <v>0</v>
      </c>
      <c r="X99" s="3" t="b">
        <v>1</v>
      </c>
      <c r="Y99" s="3" t="b">
        <v>0</v>
      </c>
      <c r="Z99" s="3" t="b">
        <v>1</v>
      </c>
      <c r="AA99" s="3" t="b">
        <v>1</v>
      </c>
      <c r="AB99" s="3" t="b">
        <v>0</v>
      </c>
      <c r="AC99" s="3" t="b">
        <v>1</v>
      </c>
      <c r="AD99" s="3" t="b">
        <v>0</v>
      </c>
      <c r="AE99" s="3" t="b">
        <v>1</v>
      </c>
      <c r="AF99" s="3" t="b">
        <v>1</v>
      </c>
      <c r="AG99" s="3" t="b">
        <v>0</v>
      </c>
      <c r="AH99" s="3" t="b">
        <v>1</v>
      </c>
      <c r="AI99" s="20" t="s">
        <v>53</v>
      </c>
      <c r="AJ99" s="3" t="b">
        <v>1</v>
      </c>
      <c r="AK99" s="20" t="s">
        <v>54</v>
      </c>
      <c r="AL99" s="3" t="b">
        <v>0</v>
      </c>
    </row>
    <row r="100">
      <c r="A100" s="25" t="s">
        <v>265</v>
      </c>
      <c r="B100" s="20" t="s">
        <v>100</v>
      </c>
      <c r="C100" s="19">
        <v>44318.0</v>
      </c>
      <c r="D100" s="20">
        <v>2021.0</v>
      </c>
      <c r="E100" s="20" t="s">
        <v>47</v>
      </c>
      <c r="F100" s="24">
        <v>44648.0</v>
      </c>
      <c r="G100" s="20" t="s">
        <v>48</v>
      </c>
      <c r="H100" s="20" t="s">
        <v>266</v>
      </c>
      <c r="I100" s="3" t="b">
        <v>1</v>
      </c>
      <c r="J100" s="20">
        <v>2.0</v>
      </c>
      <c r="K100" s="20">
        <v>10.0</v>
      </c>
      <c r="L100" s="20" t="s">
        <v>50</v>
      </c>
      <c r="M100" s="20" t="s">
        <v>51</v>
      </c>
      <c r="N100" s="20">
        <v>11.0</v>
      </c>
      <c r="O100" s="20">
        <v>411.0</v>
      </c>
      <c r="P100" s="20">
        <v>0.0</v>
      </c>
      <c r="Q100" s="3" t="b">
        <v>1</v>
      </c>
      <c r="R100" s="20" t="s">
        <v>64</v>
      </c>
      <c r="S100" s="3" t="b">
        <v>0</v>
      </c>
      <c r="T100" s="3" t="b">
        <v>0</v>
      </c>
      <c r="U100" s="11"/>
      <c r="V100" s="3" t="b">
        <v>0</v>
      </c>
      <c r="W100" s="3" t="b">
        <v>0</v>
      </c>
      <c r="X100" s="3" t="b">
        <v>1</v>
      </c>
      <c r="Y100" s="3" t="b">
        <v>0</v>
      </c>
      <c r="Z100" s="3" t="b">
        <v>1</v>
      </c>
      <c r="AA100" s="3" t="b">
        <v>1</v>
      </c>
      <c r="AB100" s="3" t="b">
        <v>0</v>
      </c>
      <c r="AC100" s="3" t="b">
        <v>1</v>
      </c>
      <c r="AD100" s="3" t="b">
        <v>0</v>
      </c>
      <c r="AE100" s="3" t="b">
        <v>1</v>
      </c>
      <c r="AF100" s="3" t="b">
        <v>1</v>
      </c>
      <c r="AG100" s="3" t="b">
        <v>0</v>
      </c>
      <c r="AH100" s="3" t="b">
        <v>1</v>
      </c>
      <c r="AI100" s="20" t="s">
        <v>53</v>
      </c>
      <c r="AJ100" s="3" t="b">
        <v>1</v>
      </c>
      <c r="AK100" s="20" t="s">
        <v>54</v>
      </c>
      <c r="AL100" s="3" t="b">
        <v>0</v>
      </c>
    </row>
    <row r="101">
      <c r="A101" s="25" t="s">
        <v>267</v>
      </c>
      <c r="B101" s="20" t="s">
        <v>100</v>
      </c>
      <c r="C101" s="19">
        <v>44319.0</v>
      </c>
      <c r="D101" s="20">
        <v>2021.0</v>
      </c>
      <c r="E101" s="20" t="s">
        <v>47</v>
      </c>
      <c r="F101" s="24">
        <v>44648.0</v>
      </c>
      <c r="G101" s="20" t="s">
        <v>48</v>
      </c>
      <c r="H101" s="20" t="s">
        <v>268</v>
      </c>
      <c r="I101" s="3" t="b">
        <v>1</v>
      </c>
      <c r="J101" s="20">
        <v>7.0</v>
      </c>
      <c r="K101" s="20">
        <v>38.0</v>
      </c>
      <c r="L101" s="20" t="s">
        <v>50</v>
      </c>
      <c r="M101" s="20" t="s">
        <v>51</v>
      </c>
      <c r="N101" s="20">
        <v>62.0</v>
      </c>
      <c r="O101" s="20">
        <v>705.0</v>
      </c>
      <c r="P101" s="20">
        <v>1.0</v>
      </c>
      <c r="Q101" s="3" t="b">
        <v>1</v>
      </c>
      <c r="R101" s="20" t="s">
        <v>64</v>
      </c>
      <c r="S101" s="3" t="b">
        <v>0</v>
      </c>
      <c r="T101" s="3" t="b">
        <v>0</v>
      </c>
      <c r="U101" s="11"/>
      <c r="V101" s="3" t="b">
        <v>0</v>
      </c>
      <c r="W101" s="3" t="b">
        <v>0</v>
      </c>
      <c r="X101" s="3" t="b">
        <v>1</v>
      </c>
      <c r="Y101" s="3" t="b">
        <v>0</v>
      </c>
      <c r="Z101" s="3" t="b">
        <v>1</v>
      </c>
      <c r="AA101" s="3" t="b">
        <v>0</v>
      </c>
      <c r="AB101" s="3" t="b">
        <v>0</v>
      </c>
      <c r="AC101" s="3" t="b">
        <v>1</v>
      </c>
      <c r="AD101" s="3" t="b">
        <v>0</v>
      </c>
      <c r="AE101" s="3" t="b">
        <v>1</v>
      </c>
      <c r="AF101" s="3" t="b">
        <v>1</v>
      </c>
      <c r="AG101" s="3" t="b">
        <v>0</v>
      </c>
      <c r="AH101" s="3" t="b">
        <v>1</v>
      </c>
      <c r="AI101" s="20" t="s">
        <v>53</v>
      </c>
      <c r="AJ101" s="3" t="b">
        <v>1</v>
      </c>
      <c r="AK101" s="20" t="s">
        <v>54</v>
      </c>
      <c r="AL101" s="3" t="b">
        <v>0</v>
      </c>
    </row>
    <row r="102">
      <c r="A102" s="25" t="s">
        <v>269</v>
      </c>
      <c r="B102" s="20" t="s">
        <v>56</v>
      </c>
      <c r="C102" s="19">
        <v>44320.0</v>
      </c>
      <c r="D102" s="20">
        <v>2021.0</v>
      </c>
      <c r="E102" s="20" t="s">
        <v>47</v>
      </c>
      <c r="F102" s="24">
        <v>44648.0</v>
      </c>
      <c r="G102" s="20" t="s">
        <v>48</v>
      </c>
      <c r="H102" s="20" t="s">
        <v>270</v>
      </c>
      <c r="I102" s="3" t="b">
        <v>1</v>
      </c>
      <c r="J102" s="20">
        <v>7.0</v>
      </c>
      <c r="K102" s="20">
        <v>17.0</v>
      </c>
      <c r="L102" s="20" t="s">
        <v>50</v>
      </c>
      <c r="M102" s="20" t="s">
        <v>51</v>
      </c>
      <c r="N102" s="20">
        <v>35.0</v>
      </c>
      <c r="O102" s="20">
        <v>556.0</v>
      </c>
      <c r="P102" s="20">
        <v>2.0</v>
      </c>
      <c r="Q102" s="3" t="b">
        <v>1</v>
      </c>
      <c r="R102" s="20" t="s">
        <v>64</v>
      </c>
      <c r="S102" s="3" t="b">
        <v>0</v>
      </c>
      <c r="T102" s="3" t="b">
        <v>0</v>
      </c>
      <c r="U102" s="11"/>
      <c r="V102" s="3" t="b">
        <v>0</v>
      </c>
      <c r="W102" s="3" t="b">
        <v>0</v>
      </c>
      <c r="X102" s="3" t="b">
        <v>1</v>
      </c>
      <c r="Y102" s="3" t="b">
        <v>0</v>
      </c>
      <c r="Z102" s="3" t="b">
        <v>1</v>
      </c>
      <c r="AA102" s="3" t="b">
        <v>0</v>
      </c>
      <c r="AB102" s="3" t="b">
        <v>0</v>
      </c>
      <c r="AC102" s="3" t="b">
        <v>1</v>
      </c>
      <c r="AD102" s="3" t="b">
        <v>0</v>
      </c>
      <c r="AE102" s="3" t="b">
        <v>0</v>
      </c>
      <c r="AF102" s="3" t="b">
        <v>1</v>
      </c>
      <c r="AG102" s="3" t="b">
        <v>0</v>
      </c>
      <c r="AH102" s="3" t="b">
        <v>1</v>
      </c>
      <c r="AI102" s="20" t="s">
        <v>53</v>
      </c>
      <c r="AJ102" s="3" t="b">
        <v>1</v>
      </c>
      <c r="AK102" s="20" t="s">
        <v>54</v>
      </c>
      <c r="AL102" s="3" t="b">
        <v>0</v>
      </c>
    </row>
    <row r="103">
      <c r="A103" s="29" t="s">
        <v>271</v>
      </c>
      <c r="B103" s="20" t="s">
        <v>210</v>
      </c>
      <c r="C103" s="19">
        <v>44321.0</v>
      </c>
      <c r="D103" s="20">
        <v>2021.0</v>
      </c>
      <c r="E103" s="20" t="s">
        <v>47</v>
      </c>
      <c r="F103" s="24">
        <v>44648.0</v>
      </c>
      <c r="G103" s="20" t="s">
        <v>48</v>
      </c>
      <c r="H103" s="20" t="s">
        <v>272</v>
      </c>
      <c r="I103" s="3" t="b">
        <v>1</v>
      </c>
      <c r="J103" s="20">
        <v>6.0</v>
      </c>
      <c r="K103" s="20">
        <v>59.0</v>
      </c>
      <c r="L103" s="20" t="s">
        <v>50</v>
      </c>
      <c r="M103" s="20" t="s">
        <v>51</v>
      </c>
      <c r="N103" s="20">
        <v>28.0</v>
      </c>
      <c r="O103" s="20">
        <v>352.0</v>
      </c>
      <c r="P103" s="20">
        <v>0.0</v>
      </c>
      <c r="Q103" s="3" t="b">
        <v>1</v>
      </c>
      <c r="R103" s="20" t="s">
        <v>52</v>
      </c>
      <c r="S103" s="3" t="b">
        <v>0</v>
      </c>
      <c r="T103" s="3" t="b">
        <v>0</v>
      </c>
      <c r="U103" s="11"/>
      <c r="V103" s="3" t="b">
        <v>0</v>
      </c>
      <c r="W103" s="3" t="b">
        <v>0</v>
      </c>
      <c r="X103" s="3" t="b">
        <v>1</v>
      </c>
      <c r="Y103" s="3" t="b">
        <v>0</v>
      </c>
      <c r="Z103" s="3" t="b">
        <v>1</v>
      </c>
      <c r="AA103" s="3" t="b">
        <v>1</v>
      </c>
      <c r="AB103" s="3" t="b">
        <v>0</v>
      </c>
      <c r="AC103" s="3" t="b">
        <v>1</v>
      </c>
      <c r="AD103" s="3" t="b">
        <v>0</v>
      </c>
      <c r="AE103" s="3" t="b">
        <v>1</v>
      </c>
      <c r="AF103" s="3" t="b">
        <v>1</v>
      </c>
      <c r="AG103" s="3" t="b">
        <v>0</v>
      </c>
      <c r="AH103" s="3" t="b">
        <v>1</v>
      </c>
      <c r="AI103" s="20" t="s">
        <v>53</v>
      </c>
      <c r="AJ103" s="3" t="b">
        <v>1</v>
      </c>
      <c r="AK103" s="20" t="s">
        <v>54</v>
      </c>
      <c r="AL103" s="3" t="b">
        <v>0</v>
      </c>
    </row>
    <row r="104">
      <c r="A104" s="25" t="s">
        <v>273</v>
      </c>
      <c r="B104" s="20" t="s">
        <v>56</v>
      </c>
      <c r="C104" s="19">
        <v>44322.0</v>
      </c>
      <c r="D104" s="20">
        <v>2021.0</v>
      </c>
      <c r="E104" s="20" t="s">
        <v>47</v>
      </c>
      <c r="F104" s="24">
        <v>44648.0</v>
      </c>
      <c r="G104" s="20" t="s">
        <v>48</v>
      </c>
      <c r="H104" s="20" t="s">
        <v>274</v>
      </c>
      <c r="I104" s="3" t="b">
        <v>1</v>
      </c>
      <c r="J104" s="20">
        <v>8.0</v>
      </c>
      <c r="K104" s="20">
        <v>29.0</v>
      </c>
      <c r="L104" s="20" t="s">
        <v>50</v>
      </c>
      <c r="M104" s="20" t="s">
        <v>51</v>
      </c>
      <c r="N104" s="20">
        <v>253.0</v>
      </c>
      <c r="O104" s="20">
        <v>4551.0</v>
      </c>
      <c r="P104" s="20">
        <v>2.0</v>
      </c>
      <c r="Q104" s="3" t="b">
        <v>1</v>
      </c>
      <c r="R104" s="20" t="s">
        <v>58</v>
      </c>
      <c r="S104" s="3" t="b">
        <v>0</v>
      </c>
      <c r="T104" s="3" t="b">
        <v>0</v>
      </c>
      <c r="U104" s="11"/>
      <c r="V104" s="3" t="b">
        <v>0</v>
      </c>
      <c r="W104" s="3" t="b">
        <v>0</v>
      </c>
      <c r="X104" s="3" t="b">
        <v>1</v>
      </c>
      <c r="Y104" s="3" t="b">
        <v>0</v>
      </c>
      <c r="Z104" s="3" t="b">
        <v>1</v>
      </c>
      <c r="AA104" s="3" t="b">
        <v>1</v>
      </c>
      <c r="AB104" s="3" t="b">
        <v>0</v>
      </c>
      <c r="AC104" s="3" t="b">
        <v>1</v>
      </c>
      <c r="AD104" s="3" t="b">
        <v>0</v>
      </c>
      <c r="AE104" s="3" t="b">
        <v>0</v>
      </c>
      <c r="AF104" s="3" t="b">
        <v>1</v>
      </c>
      <c r="AG104" s="3" t="b">
        <v>0</v>
      </c>
      <c r="AH104" s="3" t="b">
        <v>1</v>
      </c>
      <c r="AI104" s="20" t="s">
        <v>53</v>
      </c>
      <c r="AJ104" s="3" t="b">
        <v>1</v>
      </c>
      <c r="AK104" s="20" t="s">
        <v>54</v>
      </c>
      <c r="AL104" s="3" t="b">
        <v>0</v>
      </c>
    </row>
    <row r="105">
      <c r="A105" s="25" t="s">
        <v>275</v>
      </c>
      <c r="B105" s="20" t="s">
        <v>66</v>
      </c>
      <c r="C105" s="19">
        <v>44323.0</v>
      </c>
      <c r="D105" s="20">
        <v>2021.0</v>
      </c>
      <c r="E105" s="20" t="s">
        <v>47</v>
      </c>
      <c r="F105" s="24">
        <v>44648.0</v>
      </c>
      <c r="G105" s="20" t="s">
        <v>48</v>
      </c>
      <c r="H105" s="20" t="s">
        <v>276</v>
      </c>
      <c r="I105" s="3" t="b">
        <v>1</v>
      </c>
      <c r="J105" s="20">
        <v>6.0</v>
      </c>
      <c r="K105" s="20">
        <v>59.0</v>
      </c>
      <c r="L105" s="20" t="s">
        <v>50</v>
      </c>
      <c r="M105" s="20" t="s">
        <v>51</v>
      </c>
      <c r="N105" s="20">
        <v>84.0</v>
      </c>
      <c r="O105" s="20">
        <v>653.0</v>
      </c>
      <c r="P105" s="20">
        <v>0.0</v>
      </c>
      <c r="Q105" s="3" t="b">
        <v>1</v>
      </c>
      <c r="R105" s="20" t="s">
        <v>52</v>
      </c>
      <c r="S105" s="3" t="b">
        <v>0</v>
      </c>
      <c r="T105" s="3" t="b">
        <v>0</v>
      </c>
      <c r="U105" s="11"/>
      <c r="V105" s="3" t="b">
        <v>0</v>
      </c>
      <c r="W105" s="3" t="b">
        <v>0</v>
      </c>
      <c r="X105" s="3" t="b">
        <v>1</v>
      </c>
      <c r="Y105" s="3" t="b">
        <v>0</v>
      </c>
      <c r="Z105" s="3" t="b">
        <v>1</v>
      </c>
      <c r="AA105" s="3" t="b">
        <v>1</v>
      </c>
      <c r="AB105" s="3" t="b">
        <v>0</v>
      </c>
      <c r="AC105" s="3" t="b">
        <v>1</v>
      </c>
      <c r="AD105" s="3" t="b">
        <v>0</v>
      </c>
      <c r="AE105" s="3" t="b">
        <v>0</v>
      </c>
      <c r="AF105" s="3" t="b">
        <v>1</v>
      </c>
      <c r="AG105" s="3" t="b">
        <v>0</v>
      </c>
      <c r="AH105" s="3" t="b">
        <v>1</v>
      </c>
      <c r="AI105" s="20" t="s">
        <v>53</v>
      </c>
      <c r="AJ105" s="3" t="b">
        <v>1</v>
      </c>
      <c r="AK105" s="20" t="s">
        <v>54</v>
      </c>
      <c r="AL105" s="3" t="b">
        <v>0</v>
      </c>
    </row>
    <row r="106">
      <c r="A106" s="25" t="s">
        <v>277</v>
      </c>
      <c r="B106" s="20" t="s">
        <v>56</v>
      </c>
      <c r="C106" s="19">
        <v>44324.0</v>
      </c>
      <c r="D106" s="20">
        <v>2021.0</v>
      </c>
      <c r="E106" s="20" t="s">
        <v>47</v>
      </c>
      <c r="F106" s="24">
        <v>44648.0</v>
      </c>
      <c r="G106" s="20" t="s">
        <v>48</v>
      </c>
      <c r="H106" s="20" t="s">
        <v>278</v>
      </c>
      <c r="I106" s="3" t="b">
        <v>1</v>
      </c>
      <c r="J106" s="20">
        <v>1.0</v>
      </c>
      <c r="K106" s="20">
        <v>57.0</v>
      </c>
      <c r="L106" s="20" t="s">
        <v>50</v>
      </c>
      <c r="M106" s="20" t="s">
        <v>51</v>
      </c>
      <c r="N106" s="20">
        <v>18.0</v>
      </c>
      <c r="O106" s="20">
        <v>367.0</v>
      </c>
      <c r="P106" s="20">
        <v>0.0</v>
      </c>
      <c r="Q106" s="3" t="b">
        <v>1</v>
      </c>
      <c r="R106" s="20" t="s">
        <v>64</v>
      </c>
      <c r="S106" s="3" t="b">
        <v>0</v>
      </c>
      <c r="T106" s="3" t="b">
        <v>0</v>
      </c>
      <c r="U106" s="11"/>
      <c r="V106" s="3" t="b">
        <v>0</v>
      </c>
      <c r="W106" s="3" t="b">
        <v>0</v>
      </c>
      <c r="X106" s="3" t="b">
        <v>1</v>
      </c>
      <c r="Y106" s="3" t="b">
        <v>0</v>
      </c>
      <c r="Z106" s="3" t="b">
        <v>1</v>
      </c>
      <c r="AA106" s="3" t="b">
        <v>1</v>
      </c>
      <c r="AB106" s="3" t="b">
        <v>0</v>
      </c>
      <c r="AC106" s="3" t="b">
        <v>1</v>
      </c>
      <c r="AD106" s="3" t="b">
        <v>0</v>
      </c>
      <c r="AE106" s="3" t="b">
        <v>1</v>
      </c>
      <c r="AF106" s="3" t="b">
        <v>1</v>
      </c>
      <c r="AG106" s="3" t="b">
        <v>0</v>
      </c>
      <c r="AH106" s="3" t="b">
        <v>1</v>
      </c>
      <c r="AI106" s="20" t="s">
        <v>53</v>
      </c>
      <c r="AJ106" s="3" t="b">
        <v>1</v>
      </c>
      <c r="AK106" s="20" t="s">
        <v>54</v>
      </c>
      <c r="AL106" s="3" t="b">
        <v>0</v>
      </c>
    </row>
    <row r="107">
      <c r="A107" s="25" t="s">
        <v>279</v>
      </c>
      <c r="B107" s="20" t="s">
        <v>118</v>
      </c>
      <c r="C107" s="19">
        <v>44324.0</v>
      </c>
      <c r="D107" s="20">
        <v>2021.0</v>
      </c>
      <c r="E107" s="20" t="s">
        <v>47</v>
      </c>
      <c r="F107" s="24">
        <v>44648.0</v>
      </c>
      <c r="G107" s="20" t="s">
        <v>48</v>
      </c>
      <c r="H107" s="20" t="s">
        <v>280</v>
      </c>
      <c r="I107" s="3" t="b">
        <v>1</v>
      </c>
      <c r="J107" s="20">
        <v>2.0</v>
      </c>
      <c r="K107" s="20">
        <v>25.0</v>
      </c>
      <c r="L107" s="20" t="s">
        <v>50</v>
      </c>
      <c r="M107" s="20" t="s">
        <v>51</v>
      </c>
      <c r="N107" s="20">
        <v>29.0</v>
      </c>
      <c r="O107" s="20">
        <v>510.0</v>
      </c>
      <c r="P107" s="20">
        <v>2.0</v>
      </c>
      <c r="Q107" s="3" t="b">
        <v>1</v>
      </c>
      <c r="R107" s="20" t="s">
        <v>64</v>
      </c>
      <c r="S107" s="3" t="b">
        <v>0</v>
      </c>
      <c r="T107" s="3" t="b">
        <v>0</v>
      </c>
      <c r="U107" s="11"/>
      <c r="V107" s="3" t="b">
        <v>0</v>
      </c>
      <c r="W107" s="3" t="b">
        <v>0</v>
      </c>
      <c r="X107" s="3" t="b">
        <v>0</v>
      </c>
      <c r="Y107" s="3" t="b">
        <v>0</v>
      </c>
      <c r="Z107" s="3" t="b">
        <v>0</v>
      </c>
      <c r="AA107" s="3" t="b">
        <v>0</v>
      </c>
      <c r="AB107" s="3" t="b">
        <v>0</v>
      </c>
      <c r="AC107" s="3" t="b">
        <v>1</v>
      </c>
      <c r="AD107" s="3" t="b">
        <v>0</v>
      </c>
      <c r="AE107" s="3" t="b">
        <v>0</v>
      </c>
      <c r="AF107" s="3" t="b">
        <v>1</v>
      </c>
      <c r="AG107" s="3" t="b">
        <v>0</v>
      </c>
      <c r="AH107" s="3" t="b">
        <v>1</v>
      </c>
      <c r="AI107" s="20" t="s">
        <v>88</v>
      </c>
      <c r="AJ107" s="3" t="b">
        <v>0</v>
      </c>
      <c r="AK107" s="11"/>
      <c r="AL107" s="3" t="b">
        <v>0</v>
      </c>
    </row>
    <row r="108">
      <c r="A108" s="25" t="s">
        <v>281</v>
      </c>
      <c r="B108" s="20" t="s">
        <v>282</v>
      </c>
      <c r="C108" s="19">
        <v>44326.0</v>
      </c>
      <c r="D108" s="20">
        <v>2021.0</v>
      </c>
      <c r="E108" s="20" t="s">
        <v>47</v>
      </c>
      <c r="F108" s="24">
        <v>44648.0</v>
      </c>
      <c r="G108" s="20" t="s">
        <v>48</v>
      </c>
      <c r="H108" s="20" t="s">
        <v>283</v>
      </c>
      <c r="I108" s="3" t="b">
        <v>1</v>
      </c>
      <c r="J108" s="20">
        <v>8.0</v>
      </c>
      <c r="K108" s="20">
        <v>56.0</v>
      </c>
      <c r="L108" s="20" t="s">
        <v>50</v>
      </c>
      <c r="M108" s="20" t="s">
        <v>51</v>
      </c>
      <c r="N108" s="20">
        <v>184.0</v>
      </c>
      <c r="O108" s="20">
        <v>5888.0</v>
      </c>
      <c r="P108" s="20">
        <v>1.0</v>
      </c>
      <c r="Q108" s="3" t="b">
        <v>1</v>
      </c>
      <c r="R108" s="20" t="s">
        <v>64</v>
      </c>
      <c r="S108" s="3" t="b">
        <v>0</v>
      </c>
      <c r="T108" s="3" t="b">
        <v>0</v>
      </c>
      <c r="U108" s="11"/>
      <c r="V108" s="3" t="b">
        <v>0</v>
      </c>
      <c r="W108" s="3" t="b">
        <v>0</v>
      </c>
      <c r="X108" s="3" t="b">
        <v>1</v>
      </c>
      <c r="Y108" s="3" t="b">
        <v>0</v>
      </c>
      <c r="Z108" s="3" t="b">
        <v>1</v>
      </c>
      <c r="AA108" s="3" t="b">
        <v>1</v>
      </c>
      <c r="AB108" s="3" t="b">
        <v>0</v>
      </c>
      <c r="AC108" s="3" t="b">
        <v>1</v>
      </c>
      <c r="AD108" s="3" t="b">
        <v>0</v>
      </c>
      <c r="AE108" s="3" t="b">
        <v>1</v>
      </c>
      <c r="AF108" s="3" t="b">
        <v>1</v>
      </c>
      <c r="AG108" s="3" t="b">
        <v>0</v>
      </c>
      <c r="AH108" s="3" t="b">
        <v>1</v>
      </c>
      <c r="AI108" s="20" t="s">
        <v>53</v>
      </c>
      <c r="AJ108" s="3" t="b">
        <v>1</v>
      </c>
      <c r="AK108" s="20" t="s">
        <v>54</v>
      </c>
      <c r="AL108" s="3" t="b">
        <v>0</v>
      </c>
    </row>
    <row r="109">
      <c r="A109" s="25" t="s">
        <v>284</v>
      </c>
      <c r="B109" s="20" t="s">
        <v>100</v>
      </c>
      <c r="C109" s="19">
        <v>44327.0</v>
      </c>
      <c r="D109" s="20">
        <v>2021.0</v>
      </c>
      <c r="E109" s="20" t="s">
        <v>47</v>
      </c>
      <c r="F109" s="24">
        <v>44648.0</v>
      </c>
      <c r="G109" s="20" t="s">
        <v>48</v>
      </c>
      <c r="H109" s="30" t="s">
        <v>285</v>
      </c>
      <c r="I109" s="3" t="b">
        <v>1</v>
      </c>
      <c r="J109" s="20">
        <v>7.0</v>
      </c>
      <c r="K109" s="20">
        <v>29.0</v>
      </c>
      <c r="L109" s="20" t="s">
        <v>50</v>
      </c>
      <c r="M109" s="20" t="s">
        <v>51</v>
      </c>
      <c r="N109" s="20">
        <v>42.0</v>
      </c>
      <c r="O109" s="20">
        <v>592.0</v>
      </c>
      <c r="P109" s="20">
        <v>1.0</v>
      </c>
      <c r="Q109" s="3" t="b">
        <v>1</v>
      </c>
      <c r="R109" s="20" t="s">
        <v>64</v>
      </c>
      <c r="S109" s="3" t="b">
        <v>0</v>
      </c>
      <c r="T109" s="3" t="b">
        <v>0</v>
      </c>
      <c r="U109" s="11"/>
      <c r="V109" s="3" t="b">
        <v>0</v>
      </c>
      <c r="W109" s="3" t="b">
        <v>0</v>
      </c>
      <c r="X109" s="3" t="b">
        <v>1</v>
      </c>
      <c r="Y109" s="3" t="b">
        <v>0</v>
      </c>
      <c r="Z109" s="3" t="b">
        <v>1</v>
      </c>
      <c r="AA109" s="3" t="b">
        <v>1</v>
      </c>
      <c r="AB109" s="3" t="b">
        <v>0</v>
      </c>
      <c r="AC109" s="3" t="b">
        <v>1</v>
      </c>
      <c r="AD109" s="3" t="b">
        <v>0</v>
      </c>
      <c r="AE109" s="3" t="b">
        <v>1</v>
      </c>
      <c r="AF109" s="3" t="b">
        <v>1</v>
      </c>
      <c r="AG109" s="3" t="b">
        <v>0</v>
      </c>
      <c r="AH109" s="3" t="b">
        <v>1</v>
      </c>
      <c r="AI109" s="20" t="s">
        <v>53</v>
      </c>
      <c r="AJ109" s="3" t="b">
        <v>1</v>
      </c>
      <c r="AK109" s="20" t="s">
        <v>54</v>
      </c>
      <c r="AL109" s="3" t="b">
        <v>0</v>
      </c>
    </row>
    <row r="110">
      <c r="A110" s="25" t="s">
        <v>286</v>
      </c>
      <c r="B110" s="20" t="s">
        <v>210</v>
      </c>
      <c r="C110" s="19">
        <v>44328.0</v>
      </c>
      <c r="D110" s="20">
        <v>2021.0</v>
      </c>
      <c r="E110" s="20" t="s">
        <v>47</v>
      </c>
      <c r="F110" s="24">
        <v>44648.0</v>
      </c>
      <c r="G110" s="20" t="s">
        <v>48</v>
      </c>
      <c r="H110" s="20" t="s">
        <v>287</v>
      </c>
      <c r="I110" s="3" t="b">
        <v>1</v>
      </c>
      <c r="J110" s="20">
        <v>5.0</v>
      </c>
      <c r="K110" s="20">
        <v>59.0</v>
      </c>
      <c r="L110" s="20" t="s">
        <v>50</v>
      </c>
      <c r="M110" s="20" t="s">
        <v>51</v>
      </c>
      <c r="N110" s="20">
        <v>26.0</v>
      </c>
      <c r="O110" s="20">
        <v>439.0</v>
      </c>
      <c r="P110" s="20">
        <v>0.0</v>
      </c>
      <c r="Q110" s="3" t="b">
        <v>1</v>
      </c>
      <c r="R110" s="20" t="s">
        <v>52</v>
      </c>
      <c r="S110" s="3" t="b">
        <v>0</v>
      </c>
      <c r="T110" s="3" t="b">
        <v>0</v>
      </c>
      <c r="U110" s="11"/>
      <c r="V110" s="3" t="b">
        <v>0</v>
      </c>
      <c r="W110" s="3" t="b">
        <v>0</v>
      </c>
      <c r="X110" s="3" t="b">
        <v>1</v>
      </c>
      <c r="Y110" s="3" t="b">
        <v>0</v>
      </c>
      <c r="Z110" s="3" t="b">
        <v>1</v>
      </c>
      <c r="AA110" s="3" t="b">
        <v>1</v>
      </c>
      <c r="AB110" s="3" t="b">
        <v>0</v>
      </c>
      <c r="AC110" s="3" t="b">
        <v>1</v>
      </c>
      <c r="AD110" s="3" t="b">
        <v>0</v>
      </c>
      <c r="AE110" s="3" t="b">
        <v>1</v>
      </c>
      <c r="AF110" s="3" t="b">
        <v>1</v>
      </c>
      <c r="AG110" s="3" t="b">
        <v>0</v>
      </c>
      <c r="AH110" s="3" t="b">
        <v>1</v>
      </c>
      <c r="AI110" s="20" t="s">
        <v>53</v>
      </c>
      <c r="AJ110" s="3" t="b">
        <v>1</v>
      </c>
      <c r="AK110" s="20" t="s">
        <v>54</v>
      </c>
      <c r="AL110" s="3" t="b">
        <v>0</v>
      </c>
    </row>
    <row r="111">
      <c r="A111" s="25" t="s">
        <v>288</v>
      </c>
      <c r="B111" s="20" t="s">
        <v>71</v>
      </c>
      <c r="C111" s="19">
        <v>44329.0</v>
      </c>
      <c r="D111" s="20">
        <v>2021.0</v>
      </c>
      <c r="E111" s="20" t="s">
        <v>47</v>
      </c>
      <c r="F111" s="24">
        <v>44648.0</v>
      </c>
      <c r="G111" s="20" t="s">
        <v>48</v>
      </c>
      <c r="H111" s="20" t="s">
        <v>289</v>
      </c>
      <c r="I111" s="3" t="b">
        <v>1</v>
      </c>
      <c r="J111" s="20">
        <v>8.0</v>
      </c>
      <c r="K111" s="20">
        <v>30.0</v>
      </c>
      <c r="L111" s="20" t="s">
        <v>50</v>
      </c>
      <c r="M111" s="20" t="s">
        <v>51</v>
      </c>
      <c r="N111" s="20">
        <v>126.0</v>
      </c>
      <c r="O111" s="20">
        <v>1870.0</v>
      </c>
      <c r="P111" s="20">
        <v>0.0</v>
      </c>
      <c r="Q111" s="3" t="b">
        <v>1</v>
      </c>
      <c r="R111" s="20" t="s">
        <v>64</v>
      </c>
      <c r="S111" s="3" t="b">
        <v>0</v>
      </c>
      <c r="T111" s="3" t="b">
        <v>0</v>
      </c>
      <c r="U111" s="11"/>
      <c r="V111" s="3" t="b">
        <v>0</v>
      </c>
      <c r="W111" s="3" t="b">
        <v>0</v>
      </c>
      <c r="X111" s="3" t="b">
        <v>1</v>
      </c>
      <c r="Y111" s="3" t="b">
        <v>0</v>
      </c>
      <c r="Z111" s="3" t="b">
        <v>1</v>
      </c>
      <c r="AA111" s="3" t="b">
        <v>1</v>
      </c>
      <c r="AB111" s="3" t="b">
        <v>0</v>
      </c>
      <c r="AC111" s="3" t="b">
        <v>1</v>
      </c>
      <c r="AD111" s="3" t="b">
        <v>0</v>
      </c>
      <c r="AE111" s="3" t="b">
        <v>0</v>
      </c>
      <c r="AF111" s="3" t="b">
        <v>1</v>
      </c>
      <c r="AG111" s="3" t="b">
        <v>0</v>
      </c>
      <c r="AH111" s="3" t="b">
        <v>1</v>
      </c>
      <c r="AI111" s="20" t="s">
        <v>53</v>
      </c>
      <c r="AJ111" s="3" t="b">
        <v>1</v>
      </c>
      <c r="AK111" s="20" t="s">
        <v>54</v>
      </c>
      <c r="AL111" s="3" t="b">
        <v>0</v>
      </c>
    </row>
    <row r="112">
      <c r="A112" s="25" t="s">
        <v>290</v>
      </c>
      <c r="B112" s="20" t="s">
        <v>135</v>
      </c>
      <c r="C112" s="19">
        <v>44330.0</v>
      </c>
      <c r="D112" s="20">
        <v>2021.0</v>
      </c>
      <c r="E112" s="20" t="s">
        <v>47</v>
      </c>
      <c r="F112" s="24">
        <v>44648.0</v>
      </c>
      <c r="G112" s="20" t="s">
        <v>48</v>
      </c>
      <c r="H112" s="20" t="s">
        <v>291</v>
      </c>
      <c r="I112" s="3" t="b">
        <v>1</v>
      </c>
      <c r="J112" s="20">
        <v>7.0</v>
      </c>
      <c r="K112" s="20">
        <v>59.0</v>
      </c>
      <c r="L112" s="20" t="s">
        <v>50</v>
      </c>
      <c r="M112" s="20" t="s">
        <v>51</v>
      </c>
      <c r="N112" s="20">
        <v>729.0</v>
      </c>
      <c r="O112" s="20">
        <v>6375.0</v>
      </c>
      <c r="P112" s="20">
        <v>45.0</v>
      </c>
      <c r="Q112" s="3" t="b">
        <v>1</v>
      </c>
      <c r="R112" s="20" t="s">
        <v>104</v>
      </c>
      <c r="S112" s="3" t="b">
        <v>0</v>
      </c>
      <c r="T112" s="3" t="b">
        <v>0</v>
      </c>
      <c r="U112" s="11"/>
      <c r="V112" s="3" t="b">
        <v>0</v>
      </c>
      <c r="W112" s="3" t="b">
        <v>0</v>
      </c>
      <c r="X112" s="3" t="b">
        <v>1</v>
      </c>
      <c r="Y112" s="3" t="b">
        <v>0</v>
      </c>
      <c r="Z112" s="3" t="b">
        <v>1</v>
      </c>
      <c r="AA112" s="3" t="b">
        <v>0</v>
      </c>
      <c r="AB112" s="3" t="b">
        <v>0</v>
      </c>
      <c r="AC112" s="3" t="b">
        <v>1</v>
      </c>
      <c r="AD112" s="3" t="b">
        <v>0</v>
      </c>
      <c r="AE112" s="3" t="b">
        <v>0</v>
      </c>
      <c r="AF112" s="3" t="b">
        <v>1</v>
      </c>
      <c r="AG112" s="3" t="b">
        <v>0</v>
      </c>
      <c r="AH112" s="3" t="b">
        <v>1</v>
      </c>
      <c r="AI112" s="20" t="s">
        <v>53</v>
      </c>
      <c r="AJ112" s="3" t="b">
        <v>1</v>
      </c>
      <c r="AK112" s="20" t="s">
        <v>54</v>
      </c>
      <c r="AL112" s="3" t="b">
        <v>0</v>
      </c>
    </row>
    <row r="113">
      <c r="A113" s="25" t="s">
        <v>292</v>
      </c>
      <c r="B113" s="20" t="s">
        <v>56</v>
      </c>
      <c r="C113" s="19">
        <v>44331.0</v>
      </c>
      <c r="D113" s="20">
        <v>2021.0</v>
      </c>
      <c r="E113" s="20" t="s">
        <v>47</v>
      </c>
      <c r="F113" s="24">
        <v>44648.0</v>
      </c>
      <c r="G113" s="20" t="s">
        <v>48</v>
      </c>
      <c r="H113" s="20" t="s">
        <v>293</v>
      </c>
      <c r="I113" s="3" t="b">
        <v>1</v>
      </c>
      <c r="J113" s="20">
        <v>3.0</v>
      </c>
      <c r="K113" s="20">
        <v>40.0</v>
      </c>
      <c r="L113" s="20" t="s">
        <v>50</v>
      </c>
      <c r="M113" s="20" t="s">
        <v>51</v>
      </c>
      <c r="N113" s="20">
        <v>13.0</v>
      </c>
      <c r="O113" s="20">
        <v>337.0</v>
      </c>
      <c r="P113" s="20">
        <v>0.0</v>
      </c>
      <c r="Q113" s="3" t="b">
        <v>1</v>
      </c>
      <c r="R113" s="20" t="s">
        <v>58</v>
      </c>
      <c r="S113" s="3" t="b">
        <v>0</v>
      </c>
      <c r="T113" s="3" t="b">
        <v>0</v>
      </c>
      <c r="U113" s="11"/>
      <c r="V113" s="3" t="b">
        <v>0</v>
      </c>
      <c r="W113" s="3" t="b">
        <v>0</v>
      </c>
      <c r="X113" s="3" t="b">
        <v>1</v>
      </c>
      <c r="Y113" s="3" t="b">
        <v>0</v>
      </c>
      <c r="Z113" s="3" t="b">
        <v>1</v>
      </c>
      <c r="AA113" s="3" t="b">
        <v>1</v>
      </c>
      <c r="AB113" s="3" t="b">
        <v>0</v>
      </c>
      <c r="AC113" s="3" t="b">
        <v>1</v>
      </c>
      <c r="AD113" s="3" t="b">
        <v>0</v>
      </c>
      <c r="AE113" s="3" t="b">
        <v>1</v>
      </c>
      <c r="AF113" s="3" t="b">
        <v>1</v>
      </c>
      <c r="AG113" s="3" t="b">
        <v>0</v>
      </c>
      <c r="AH113" s="3" t="b">
        <v>1</v>
      </c>
      <c r="AI113" s="20" t="s">
        <v>53</v>
      </c>
      <c r="AJ113" s="3" t="b">
        <v>1</v>
      </c>
      <c r="AK113" s="20" t="s">
        <v>54</v>
      </c>
      <c r="AL113" s="3" t="b">
        <v>0</v>
      </c>
    </row>
    <row r="114">
      <c r="A114" s="25" t="s">
        <v>294</v>
      </c>
      <c r="B114" s="20" t="s">
        <v>100</v>
      </c>
      <c r="C114" s="19">
        <v>44332.0</v>
      </c>
      <c r="D114" s="20">
        <v>2021.0</v>
      </c>
      <c r="E114" s="20" t="s">
        <v>47</v>
      </c>
      <c r="F114" s="24">
        <v>44648.0</v>
      </c>
      <c r="G114" s="20" t="s">
        <v>48</v>
      </c>
      <c r="H114" s="20" t="s">
        <v>295</v>
      </c>
      <c r="I114" s="11" t="b">
        <v>0</v>
      </c>
      <c r="J114" s="3">
        <v>0.0</v>
      </c>
      <c r="K114" s="20">
        <v>12.0</v>
      </c>
      <c r="L114" s="20" t="s">
        <v>50</v>
      </c>
      <c r="M114" s="20" t="s">
        <v>51</v>
      </c>
      <c r="N114" s="20">
        <v>25.0</v>
      </c>
      <c r="O114" s="20">
        <v>496.0</v>
      </c>
      <c r="P114" s="20">
        <v>0.0</v>
      </c>
      <c r="Q114" s="3" t="b">
        <v>1</v>
      </c>
      <c r="R114" s="20" t="s">
        <v>64</v>
      </c>
      <c r="S114" s="3" t="b">
        <v>0</v>
      </c>
      <c r="T114" s="3" t="b">
        <v>0</v>
      </c>
      <c r="U114" s="11"/>
      <c r="V114" s="3" t="b">
        <v>0</v>
      </c>
      <c r="W114" s="3" t="b">
        <v>0</v>
      </c>
      <c r="X114" s="3" t="b">
        <v>1</v>
      </c>
      <c r="Y114" s="3" t="b">
        <v>0</v>
      </c>
      <c r="Z114" s="3" t="b">
        <v>1</v>
      </c>
      <c r="AA114" s="3" t="b">
        <v>0</v>
      </c>
      <c r="AB114" s="3" t="b">
        <v>0</v>
      </c>
      <c r="AC114" s="3" t="b">
        <v>1</v>
      </c>
      <c r="AD114" s="3" t="b">
        <v>0</v>
      </c>
      <c r="AE114" s="3" t="b">
        <v>0</v>
      </c>
      <c r="AF114" s="3" t="b">
        <v>1</v>
      </c>
      <c r="AG114" s="3" t="b">
        <v>0</v>
      </c>
      <c r="AH114" s="3" t="b">
        <v>0</v>
      </c>
      <c r="AI114" s="11"/>
      <c r="AJ114" s="3" t="b">
        <v>1</v>
      </c>
      <c r="AK114" s="20" t="s">
        <v>54</v>
      </c>
      <c r="AL114" s="3" t="b">
        <v>0</v>
      </c>
      <c r="AM114" s="20"/>
    </row>
    <row r="115">
      <c r="A115" s="25" t="s">
        <v>296</v>
      </c>
      <c r="B115" s="20" t="s">
        <v>135</v>
      </c>
      <c r="C115" s="19">
        <v>44333.0</v>
      </c>
      <c r="D115" s="20">
        <v>2021.0</v>
      </c>
      <c r="E115" s="20" t="s">
        <v>47</v>
      </c>
      <c r="F115" s="24">
        <v>44648.0</v>
      </c>
      <c r="G115" s="20" t="s">
        <v>48</v>
      </c>
      <c r="H115" s="20" t="s">
        <v>297</v>
      </c>
      <c r="I115" s="3" t="b">
        <v>1</v>
      </c>
      <c r="J115" s="20">
        <v>6.0</v>
      </c>
      <c r="K115" s="20">
        <v>53.0</v>
      </c>
      <c r="L115" s="20" t="s">
        <v>50</v>
      </c>
      <c r="M115" s="20" t="s">
        <v>51</v>
      </c>
      <c r="N115" s="20">
        <v>11.0</v>
      </c>
      <c r="O115" s="20">
        <v>161.0</v>
      </c>
      <c r="P115" s="20">
        <v>0.0</v>
      </c>
      <c r="Q115" s="3" t="b">
        <v>1</v>
      </c>
      <c r="R115" s="20" t="s">
        <v>52</v>
      </c>
      <c r="S115" s="3" t="b">
        <v>0</v>
      </c>
      <c r="T115" s="3" t="b">
        <v>0</v>
      </c>
      <c r="U115" s="11"/>
      <c r="V115" s="3" t="b">
        <v>0</v>
      </c>
      <c r="W115" s="3" t="b">
        <v>0</v>
      </c>
      <c r="X115" s="3" t="b">
        <v>1</v>
      </c>
      <c r="Y115" s="3" t="b">
        <v>0</v>
      </c>
      <c r="Z115" s="3" t="b">
        <v>1</v>
      </c>
      <c r="AA115" s="3" t="b">
        <v>1</v>
      </c>
      <c r="AB115" s="3" t="b">
        <v>0</v>
      </c>
      <c r="AC115" s="3" t="b">
        <v>1</v>
      </c>
      <c r="AD115" s="3" t="b">
        <v>1</v>
      </c>
      <c r="AE115" s="3" t="b">
        <v>0</v>
      </c>
      <c r="AF115" s="3" t="b">
        <v>1</v>
      </c>
      <c r="AG115" s="3" t="b">
        <v>0</v>
      </c>
      <c r="AH115" s="3" t="b">
        <v>1</v>
      </c>
      <c r="AI115" s="20" t="s">
        <v>53</v>
      </c>
      <c r="AJ115" s="3" t="b">
        <v>1</v>
      </c>
      <c r="AK115" s="20" t="s">
        <v>54</v>
      </c>
      <c r="AL115" s="3" t="b">
        <v>0</v>
      </c>
    </row>
    <row r="116">
      <c r="A116" s="25" t="s">
        <v>298</v>
      </c>
      <c r="B116" s="20" t="s">
        <v>56</v>
      </c>
      <c r="C116" s="19">
        <v>44334.0</v>
      </c>
      <c r="D116" s="20">
        <v>2021.0</v>
      </c>
      <c r="E116" s="20" t="s">
        <v>47</v>
      </c>
      <c r="F116" s="24">
        <v>44648.0</v>
      </c>
      <c r="G116" s="20" t="s">
        <v>48</v>
      </c>
      <c r="H116" s="20" t="s">
        <v>299</v>
      </c>
      <c r="I116" s="3" t="b">
        <v>1</v>
      </c>
      <c r="J116" s="20">
        <v>7.0</v>
      </c>
      <c r="K116" s="20">
        <v>28.0</v>
      </c>
      <c r="L116" s="20" t="s">
        <v>50</v>
      </c>
      <c r="M116" s="20" t="s">
        <v>51</v>
      </c>
      <c r="N116" s="20">
        <v>17.0</v>
      </c>
      <c r="O116" s="20">
        <v>344.0</v>
      </c>
      <c r="P116" s="20">
        <v>0.0</v>
      </c>
      <c r="Q116" s="3" t="b">
        <v>1</v>
      </c>
      <c r="R116" s="20" t="s">
        <v>64</v>
      </c>
      <c r="S116" s="3" t="b">
        <v>0</v>
      </c>
      <c r="T116" s="3" t="b">
        <v>0</v>
      </c>
      <c r="U116" s="11"/>
      <c r="V116" s="3" t="b">
        <v>0</v>
      </c>
      <c r="W116" s="3" t="b">
        <v>0</v>
      </c>
      <c r="X116" s="3" t="b">
        <v>1</v>
      </c>
      <c r="Y116" s="3" t="b">
        <v>0</v>
      </c>
      <c r="Z116" s="3" t="b">
        <v>1</v>
      </c>
      <c r="AA116" s="3" t="b">
        <v>0</v>
      </c>
      <c r="AB116" s="3" t="b">
        <v>0</v>
      </c>
      <c r="AC116" s="3" t="b">
        <v>1</v>
      </c>
      <c r="AD116" s="3" t="b">
        <v>0</v>
      </c>
      <c r="AE116" s="3" t="b">
        <v>0</v>
      </c>
      <c r="AF116" s="3" t="b">
        <v>1</v>
      </c>
      <c r="AG116" s="3" t="b">
        <v>0</v>
      </c>
      <c r="AH116" s="3" t="b">
        <v>1</v>
      </c>
      <c r="AI116" s="20" t="s">
        <v>53</v>
      </c>
      <c r="AJ116" s="3" t="b">
        <v>1</v>
      </c>
      <c r="AK116" s="20" t="s">
        <v>54</v>
      </c>
      <c r="AL116" s="3" t="b">
        <v>0</v>
      </c>
    </row>
    <row r="117">
      <c r="A117" s="25" t="s">
        <v>300</v>
      </c>
      <c r="B117" s="20" t="s">
        <v>115</v>
      </c>
      <c r="C117" s="19">
        <v>44335.0</v>
      </c>
      <c r="D117" s="20">
        <v>2021.0</v>
      </c>
      <c r="E117" s="20" t="s">
        <v>47</v>
      </c>
      <c r="F117" s="24">
        <v>44648.0</v>
      </c>
      <c r="G117" s="20" t="s">
        <v>48</v>
      </c>
      <c r="H117" s="20" t="s">
        <v>301</v>
      </c>
      <c r="I117" s="3" t="b">
        <v>1</v>
      </c>
      <c r="J117" s="20">
        <v>9.0</v>
      </c>
      <c r="K117" s="20">
        <v>59.0</v>
      </c>
      <c r="L117" s="20" t="s">
        <v>50</v>
      </c>
      <c r="M117" s="20" t="s">
        <v>51</v>
      </c>
      <c r="N117" s="20">
        <v>99.0</v>
      </c>
      <c r="O117" s="20">
        <v>916.0</v>
      </c>
      <c r="P117" s="20">
        <v>3.0</v>
      </c>
      <c r="Q117" s="3" t="b">
        <v>1</v>
      </c>
      <c r="R117" s="20" t="s">
        <v>52</v>
      </c>
      <c r="S117" s="3" t="b">
        <v>0</v>
      </c>
      <c r="T117" s="3" t="b">
        <v>0</v>
      </c>
      <c r="U117" s="11"/>
      <c r="V117" s="3" t="b">
        <v>0</v>
      </c>
      <c r="W117" s="3" t="b">
        <v>0</v>
      </c>
      <c r="X117" s="3" t="b">
        <v>1</v>
      </c>
      <c r="Y117" s="3" t="b">
        <v>0</v>
      </c>
      <c r="Z117" s="3" t="b">
        <v>1</v>
      </c>
      <c r="AA117" s="3" t="b">
        <v>1</v>
      </c>
      <c r="AB117" s="3" t="b">
        <v>0</v>
      </c>
      <c r="AC117" s="3" t="b">
        <v>1</v>
      </c>
      <c r="AD117" s="3" t="b">
        <v>0</v>
      </c>
      <c r="AE117" s="3" t="b">
        <v>1</v>
      </c>
      <c r="AF117" s="3" t="b">
        <v>1</v>
      </c>
      <c r="AG117" s="3" t="b">
        <v>0</v>
      </c>
      <c r="AH117" s="3" t="b">
        <v>1</v>
      </c>
      <c r="AI117" s="20" t="s">
        <v>53</v>
      </c>
      <c r="AJ117" s="3" t="b">
        <v>1</v>
      </c>
      <c r="AK117" s="20" t="s">
        <v>54</v>
      </c>
      <c r="AL117" s="3" t="b">
        <v>0</v>
      </c>
    </row>
    <row r="118">
      <c r="A118" s="25" t="s">
        <v>302</v>
      </c>
      <c r="B118" s="20" t="s">
        <v>56</v>
      </c>
      <c r="C118" s="19">
        <v>44336.0</v>
      </c>
      <c r="D118" s="20">
        <v>2021.0</v>
      </c>
      <c r="E118" s="20" t="s">
        <v>47</v>
      </c>
      <c r="F118" s="24">
        <v>44648.0</v>
      </c>
      <c r="G118" s="20" t="s">
        <v>48</v>
      </c>
      <c r="H118" s="20" t="s">
        <v>303</v>
      </c>
      <c r="I118" s="3" t="b">
        <v>1</v>
      </c>
      <c r="J118" s="20">
        <v>5.0</v>
      </c>
      <c r="K118" s="20">
        <v>27.0</v>
      </c>
      <c r="L118" s="20" t="s">
        <v>50</v>
      </c>
      <c r="M118" s="20" t="s">
        <v>51</v>
      </c>
      <c r="N118" s="20">
        <v>41.0</v>
      </c>
      <c r="O118" s="20">
        <v>732.0</v>
      </c>
      <c r="P118" s="20">
        <v>0.0</v>
      </c>
      <c r="Q118" s="3" t="b">
        <v>1</v>
      </c>
      <c r="R118" s="20" t="s">
        <v>64</v>
      </c>
      <c r="S118" s="3" t="b">
        <v>0</v>
      </c>
      <c r="T118" s="3" t="b">
        <v>0</v>
      </c>
      <c r="U118" s="11"/>
      <c r="V118" s="3" t="b">
        <v>0</v>
      </c>
      <c r="W118" s="3" t="b">
        <v>0</v>
      </c>
      <c r="X118" s="3" t="b">
        <v>1</v>
      </c>
      <c r="Y118" s="3" t="b">
        <v>0</v>
      </c>
      <c r="Z118" s="3" t="b">
        <v>1</v>
      </c>
      <c r="AA118" s="3" t="b">
        <v>0</v>
      </c>
      <c r="AB118" s="3" t="b">
        <v>0</v>
      </c>
      <c r="AC118" s="3" t="b">
        <v>1</v>
      </c>
      <c r="AD118" s="3" t="b">
        <v>0</v>
      </c>
      <c r="AE118" s="3" t="b">
        <v>0</v>
      </c>
      <c r="AF118" s="3" t="b">
        <v>1</v>
      </c>
      <c r="AG118" s="3" t="b">
        <v>0</v>
      </c>
      <c r="AH118" s="3" t="b">
        <v>1</v>
      </c>
      <c r="AI118" s="20" t="s">
        <v>53</v>
      </c>
      <c r="AJ118" s="3" t="b">
        <v>1</v>
      </c>
      <c r="AK118" s="20" t="s">
        <v>54</v>
      </c>
      <c r="AL118" s="3" t="b">
        <v>0</v>
      </c>
    </row>
    <row r="119">
      <c r="A119" s="31" t="s">
        <v>304</v>
      </c>
      <c r="B119" s="20" t="s">
        <v>76</v>
      </c>
      <c r="C119" s="19">
        <v>44337.0</v>
      </c>
      <c r="D119" s="20">
        <v>2021.0</v>
      </c>
      <c r="E119" s="20" t="s">
        <v>47</v>
      </c>
      <c r="F119" s="24">
        <v>44648.0</v>
      </c>
      <c r="G119" s="20" t="s">
        <v>48</v>
      </c>
      <c r="H119" s="20" t="s">
        <v>305</v>
      </c>
      <c r="I119" s="3" t="b">
        <v>1</v>
      </c>
      <c r="J119" s="20">
        <v>6.0</v>
      </c>
      <c r="K119" s="20">
        <v>59.0</v>
      </c>
      <c r="L119" s="20" t="s">
        <v>50</v>
      </c>
      <c r="M119" s="20" t="s">
        <v>51</v>
      </c>
      <c r="N119" s="20">
        <v>35.0</v>
      </c>
      <c r="O119" s="20">
        <v>553.0</v>
      </c>
      <c r="P119" s="20">
        <v>0.0</v>
      </c>
      <c r="Q119" s="3" t="b">
        <v>1</v>
      </c>
      <c r="R119" s="20" t="s">
        <v>104</v>
      </c>
      <c r="S119" s="3" t="b">
        <v>0</v>
      </c>
      <c r="T119" s="3" t="b">
        <v>0</v>
      </c>
      <c r="U119" s="11"/>
      <c r="V119" s="3" t="b">
        <v>0</v>
      </c>
      <c r="W119" s="3" t="b">
        <v>0</v>
      </c>
      <c r="X119" s="3" t="b">
        <v>1</v>
      </c>
      <c r="Y119" s="3" t="b">
        <v>0</v>
      </c>
      <c r="Z119" s="3" t="b">
        <v>1</v>
      </c>
      <c r="AA119" s="3" t="b">
        <v>0</v>
      </c>
      <c r="AB119" s="3" t="b">
        <v>0</v>
      </c>
      <c r="AC119" s="3" t="b">
        <v>1</v>
      </c>
      <c r="AD119" s="3" t="b">
        <v>0</v>
      </c>
      <c r="AE119" s="3" t="b">
        <v>1</v>
      </c>
      <c r="AF119" s="3" t="b">
        <v>1</v>
      </c>
      <c r="AG119" s="3" t="b">
        <v>0</v>
      </c>
      <c r="AH119" s="3" t="b">
        <v>1</v>
      </c>
      <c r="AI119" s="20" t="s">
        <v>53</v>
      </c>
      <c r="AJ119" s="3" t="b">
        <v>1</v>
      </c>
      <c r="AK119" s="20" t="s">
        <v>54</v>
      </c>
      <c r="AL119" s="3" t="b">
        <v>0</v>
      </c>
    </row>
    <row r="120">
      <c r="A120" s="25" t="s">
        <v>306</v>
      </c>
      <c r="B120" s="20" t="s">
        <v>100</v>
      </c>
      <c r="C120" s="19">
        <v>44338.0</v>
      </c>
      <c r="D120" s="20">
        <v>2021.0</v>
      </c>
      <c r="E120" s="20" t="s">
        <v>47</v>
      </c>
      <c r="F120" s="24">
        <v>44648.0</v>
      </c>
      <c r="G120" s="20" t="s">
        <v>48</v>
      </c>
      <c r="H120" s="20" t="s">
        <v>307</v>
      </c>
      <c r="I120" s="3" t="b">
        <v>1</v>
      </c>
      <c r="J120" s="20">
        <v>3.0</v>
      </c>
      <c r="K120" s="20">
        <v>48.0</v>
      </c>
      <c r="L120" s="20" t="s">
        <v>50</v>
      </c>
      <c r="M120" s="20" t="s">
        <v>51</v>
      </c>
      <c r="N120" s="20">
        <v>33.0</v>
      </c>
      <c r="O120" s="20">
        <v>389.0</v>
      </c>
      <c r="P120" s="20">
        <v>0.0</v>
      </c>
      <c r="Q120" s="3" t="b">
        <v>1</v>
      </c>
      <c r="R120" s="20" t="s">
        <v>52</v>
      </c>
      <c r="S120" s="3" t="b">
        <v>0</v>
      </c>
      <c r="T120" s="3" t="b">
        <v>0</v>
      </c>
      <c r="U120" s="11"/>
      <c r="V120" s="3" t="b">
        <v>0</v>
      </c>
      <c r="W120" s="3" t="b">
        <v>0</v>
      </c>
      <c r="X120" s="3" t="b">
        <v>1</v>
      </c>
      <c r="Y120" s="3" t="b">
        <v>0</v>
      </c>
      <c r="Z120" s="3" t="b">
        <v>1</v>
      </c>
      <c r="AA120" s="3" t="b">
        <v>1</v>
      </c>
      <c r="AB120" s="3" t="b">
        <v>0</v>
      </c>
      <c r="AC120" s="3" t="b">
        <v>1</v>
      </c>
      <c r="AD120" s="3" t="b">
        <v>0</v>
      </c>
      <c r="AE120" s="3" t="b">
        <v>1</v>
      </c>
      <c r="AF120" s="3" t="b">
        <v>1</v>
      </c>
      <c r="AG120" s="3" t="b">
        <v>0</v>
      </c>
      <c r="AH120" s="3" t="b">
        <v>1</v>
      </c>
      <c r="AI120" s="20" t="s">
        <v>53</v>
      </c>
      <c r="AJ120" s="3" t="b">
        <v>1</v>
      </c>
      <c r="AK120" s="20" t="s">
        <v>54</v>
      </c>
      <c r="AL120" s="3" t="b">
        <v>0</v>
      </c>
    </row>
    <row r="121">
      <c r="A121" s="25" t="s">
        <v>308</v>
      </c>
      <c r="B121" s="20" t="s">
        <v>140</v>
      </c>
      <c r="C121" s="19">
        <v>44341.0</v>
      </c>
      <c r="D121" s="20">
        <v>2021.0</v>
      </c>
      <c r="E121" s="20" t="s">
        <v>47</v>
      </c>
      <c r="F121" s="24">
        <v>44648.0</v>
      </c>
      <c r="G121" s="20" t="s">
        <v>48</v>
      </c>
      <c r="H121" s="20" t="s">
        <v>309</v>
      </c>
      <c r="I121" s="3" t="b">
        <v>1</v>
      </c>
      <c r="J121" s="20">
        <v>7.0</v>
      </c>
      <c r="K121" s="20">
        <v>30.0</v>
      </c>
      <c r="L121" s="20" t="s">
        <v>50</v>
      </c>
      <c r="M121" s="20" t="s">
        <v>51</v>
      </c>
      <c r="N121" s="20">
        <v>42.0</v>
      </c>
      <c r="O121" s="20">
        <v>497.0</v>
      </c>
      <c r="P121" s="20">
        <v>0.0</v>
      </c>
      <c r="Q121" s="3" t="b">
        <v>1</v>
      </c>
      <c r="R121" s="20" t="s">
        <v>52</v>
      </c>
      <c r="S121" s="3" t="b">
        <v>0</v>
      </c>
      <c r="T121" s="3" t="b">
        <v>0</v>
      </c>
      <c r="U121" s="11"/>
      <c r="V121" s="3" t="b">
        <v>0</v>
      </c>
      <c r="W121" s="3" t="b">
        <v>0</v>
      </c>
      <c r="X121" s="3" t="b">
        <v>1</v>
      </c>
      <c r="Y121" s="3" t="b">
        <v>0</v>
      </c>
      <c r="Z121" s="3" t="b">
        <v>1</v>
      </c>
      <c r="AA121" s="3" t="b">
        <v>1</v>
      </c>
      <c r="AB121" s="3" t="b">
        <v>0</v>
      </c>
      <c r="AC121" s="3" t="b">
        <v>1</v>
      </c>
      <c r="AD121" s="3" t="b">
        <v>0</v>
      </c>
      <c r="AE121" s="3" t="b">
        <v>0</v>
      </c>
      <c r="AF121" s="3" t="b">
        <v>1</v>
      </c>
      <c r="AG121" s="3" t="b">
        <v>0</v>
      </c>
      <c r="AH121" s="3" t="b">
        <v>1</v>
      </c>
      <c r="AI121" s="20" t="s">
        <v>53</v>
      </c>
      <c r="AJ121" s="3" t="b">
        <v>1</v>
      </c>
      <c r="AK121" s="20" t="s">
        <v>54</v>
      </c>
      <c r="AL121" s="3" t="b">
        <v>0</v>
      </c>
    </row>
    <row r="122">
      <c r="A122" s="25" t="s">
        <v>310</v>
      </c>
      <c r="B122" s="20" t="s">
        <v>56</v>
      </c>
      <c r="C122" s="19">
        <v>44342.0</v>
      </c>
      <c r="D122" s="20">
        <v>2021.0</v>
      </c>
      <c r="E122" s="20" t="s">
        <v>47</v>
      </c>
      <c r="F122" s="24">
        <v>44648.0</v>
      </c>
      <c r="G122" s="20" t="s">
        <v>48</v>
      </c>
      <c r="H122" s="20" t="s">
        <v>311</v>
      </c>
      <c r="I122" s="3" t="b">
        <v>1</v>
      </c>
      <c r="J122" s="20">
        <v>8.0</v>
      </c>
      <c r="K122" s="20">
        <v>34.0</v>
      </c>
      <c r="L122" s="20" t="s">
        <v>50</v>
      </c>
      <c r="M122" s="20" t="s">
        <v>51</v>
      </c>
      <c r="N122" s="20">
        <v>19.0</v>
      </c>
      <c r="O122" s="20">
        <v>341.0</v>
      </c>
      <c r="P122" s="20">
        <v>0.0</v>
      </c>
      <c r="Q122" s="3" t="b">
        <v>1</v>
      </c>
      <c r="R122" s="20" t="s">
        <v>58</v>
      </c>
      <c r="S122" s="3" t="b">
        <v>0</v>
      </c>
      <c r="T122" s="3" t="b">
        <v>0</v>
      </c>
      <c r="U122" s="11"/>
      <c r="V122" s="3" t="b">
        <v>0</v>
      </c>
      <c r="W122" s="3" t="b">
        <v>0</v>
      </c>
      <c r="X122" s="3" t="b">
        <v>1</v>
      </c>
      <c r="Y122" s="3" t="b">
        <v>0</v>
      </c>
      <c r="Z122" s="3" t="b">
        <v>1</v>
      </c>
      <c r="AA122" s="3" t="b">
        <v>1</v>
      </c>
      <c r="AB122" s="3" t="b">
        <v>0</v>
      </c>
      <c r="AC122" s="3" t="b">
        <v>1</v>
      </c>
      <c r="AD122" s="3" t="b">
        <v>0</v>
      </c>
      <c r="AE122" s="3" t="b">
        <v>0</v>
      </c>
      <c r="AF122" s="3" t="b">
        <v>1</v>
      </c>
      <c r="AG122" s="3" t="b">
        <v>0</v>
      </c>
      <c r="AH122" s="3" t="b">
        <v>0</v>
      </c>
      <c r="AI122" s="20"/>
      <c r="AJ122" s="3" t="b">
        <v>1</v>
      </c>
      <c r="AK122" s="20" t="s">
        <v>54</v>
      </c>
      <c r="AL122" s="3" t="b">
        <v>0</v>
      </c>
    </row>
    <row r="123">
      <c r="A123" s="25" t="s">
        <v>312</v>
      </c>
      <c r="B123" s="20" t="s">
        <v>66</v>
      </c>
      <c r="C123" s="19">
        <v>44343.0</v>
      </c>
      <c r="D123" s="20">
        <v>2021.0</v>
      </c>
      <c r="E123" s="20" t="s">
        <v>47</v>
      </c>
      <c r="F123" s="24">
        <v>44648.0</v>
      </c>
      <c r="G123" s="20" t="s">
        <v>48</v>
      </c>
      <c r="H123" s="20" t="s">
        <v>313</v>
      </c>
      <c r="I123" s="3" t="b">
        <v>1</v>
      </c>
      <c r="J123" s="20">
        <v>10.0</v>
      </c>
      <c r="K123" s="20">
        <v>26.0</v>
      </c>
      <c r="L123" s="20" t="s">
        <v>50</v>
      </c>
      <c r="M123" s="20" t="s">
        <v>51</v>
      </c>
      <c r="N123" s="20">
        <v>87.0</v>
      </c>
      <c r="O123" s="20">
        <v>1846.0</v>
      </c>
      <c r="P123" s="20">
        <v>0.0</v>
      </c>
      <c r="Q123" s="3" t="b">
        <v>1</v>
      </c>
      <c r="R123" s="20" t="s">
        <v>64</v>
      </c>
      <c r="S123" s="3" t="b">
        <v>0</v>
      </c>
      <c r="T123" s="3" t="b">
        <v>0</v>
      </c>
      <c r="U123" s="11"/>
      <c r="V123" s="3" t="b">
        <v>0</v>
      </c>
      <c r="W123" s="3" t="b">
        <v>0</v>
      </c>
      <c r="X123" s="3" t="b">
        <v>1</v>
      </c>
      <c r="Y123" s="3" t="b">
        <v>0</v>
      </c>
      <c r="Z123" s="3" t="b">
        <v>1</v>
      </c>
      <c r="AA123" s="3" t="b">
        <v>0</v>
      </c>
      <c r="AB123" s="3" t="b">
        <v>0</v>
      </c>
      <c r="AC123" s="3" t="b">
        <v>1</v>
      </c>
      <c r="AD123" s="3" t="b">
        <v>0</v>
      </c>
      <c r="AE123" s="3" t="b">
        <v>0</v>
      </c>
      <c r="AF123" s="3" t="b">
        <v>1</v>
      </c>
      <c r="AG123" s="3" t="b">
        <v>0</v>
      </c>
      <c r="AH123" s="3" t="b">
        <v>1</v>
      </c>
      <c r="AI123" s="20" t="s">
        <v>53</v>
      </c>
      <c r="AJ123" s="3" t="b">
        <v>1</v>
      </c>
      <c r="AK123" s="20" t="s">
        <v>54</v>
      </c>
      <c r="AL123" s="3" t="b">
        <v>0</v>
      </c>
    </row>
    <row r="124">
      <c r="A124" s="25" t="s">
        <v>314</v>
      </c>
      <c r="B124" s="20" t="s">
        <v>76</v>
      </c>
      <c r="C124" s="19">
        <v>44344.0</v>
      </c>
      <c r="D124" s="20">
        <v>2021.0</v>
      </c>
      <c r="E124" s="20" t="s">
        <v>47</v>
      </c>
      <c r="F124" s="24">
        <v>44648.0</v>
      </c>
      <c r="G124" s="20" t="s">
        <v>48</v>
      </c>
      <c r="H124" s="20" t="s">
        <v>315</v>
      </c>
      <c r="I124" s="3" t="b">
        <v>1</v>
      </c>
      <c r="J124" s="20">
        <v>8.0</v>
      </c>
      <c r="K124" s="20">
        <v>48.0</v>
      </c>
      <c r="L124" s="20" t="s">
        <v>50</v>
      </c>
      <c r="M124" s="20" t="s">
        <v>51</v>
      </c>
      <c r="N124" s="20">
        <v>19.0</v>
      </c>
      <c r="O124" s="20">
        <v>231.0</v>
      </c>
      <c r="P124" s="20">
        <v>0.0</v>
      </c>
      <c r="Q124" s="3" t="b">
        <v>1</v>
      </c>
      <c r="R124" s="20" t="s">
        <v>64</v>
      </c>
      <c r="S124" s="3" t="b">
        <v>0</v>
      </c>
      <c r="T124" s="3" t="b">
        <v>0</v>
      </c>
      <c r="U124" s="11"/>
      <c r="V124" s="3" t="b">
        <v>0</v>
      </c>
      <c r="W124" s="3" t="b">
        <v>0</v>
      </c>
      <c r="X124" s="3" t="b">
        <v>1</v>
      </c>
      <c r="Y124" s="3" t="b">
        <v>0</v>
      </c>
      <c r="Z124" s="3" t="b">
        <v>1</v>
      </c>
      <c r="AA124" s="3" t="b">
        <v>1</v>
      </c>
      <c r="AB124" s="3" t="b">
        <v>0</v>
      </c>
      <c r="AC124" s="3" t="b">
        <v>1</v>
      </c>
      <c r="AD124" s="3" t="b">
        <v>0</v>
      </c>
      <c r="AE124" s="3" t="b">
        <v>1</v>
      </c>
      <c r="AF124" s="3" t="b">
        <v>1</v>
      </c>
      <c r="AG124" s="3" t="b">
        <v>0</v>
      </c>
      <c r="AH124" s="3" t="b">
        <v>1</v>
      </c>
      <c r="AI124" s="20" t="s">
        <v>53</v>
      </c>
      <c r="AJ124" s="3" t="b">
        <v>1</v>
      </c>
      <c r="AK124" s="20" t="s">
        <v>54</v>
      </c>
      <c r="AL124" s="3" t="b">
        <v>0</v>
      </c>
    </row>
    <row r="125">
      <c r="A125" s="25" t="s">
        <v>316</v>
      </c>
      <c r="B125" s="20" t="s">
        <v>71</v>
      </c>
      <c r="C125" s="19">
        <v>44345.0</v>
      </c>
      <c r="D125" s="20">
        <v>2021.0</v>
      </c>
      <c r="E125" s="20" t="s">
        <v>47</v>
      </c>
      <c r="F125" s="24">
        <v>44648.0</v>
      </c>
      <c r="G125" s="20" t="s">
        <v>48</v>
      </c>
      <c r="H125" s="20" t="s">
        <v>317</v>
      </c>
      <c r="I125" s="3" t="b">
        <v>1</v>
      </c>
      <c r="J125" s="20">
        <v>4.0</v>
      </c>
      <c r="K125" s="20">
        <v>57.0</v>
      </c>
      <c r="L125" s="20" t="s">
        <v>50</v>
      </c>
      <c r="M125" s="20" t="s">
        <v>51</v>
      </c>
      <c r="N125" s="20">
        <v>91.0</v>
      </c>
      <c r="O125" s="20">
        <v>600.0</v>
      </c>
      <c r="P125" s="20">
        <v>2.0</v>
      </c>
      <c r="Q125" s="3" t="b">
        <v>1</v>
      </c>
      <c r="R125" s="20" t="s">
        <v>52</v>
      </c>
      <c r="S125" s="3" t="b">
        <v>0</v>
      </c>
      <c r="T125" s="3" t="b">
        <v>0</v>
      </c>
      <c r="U125" s="11"/>
      <c r="V125" s="3" t="b">
        <v>0</v>
      </c>
      <c r="W125" s="3" t="b">
        <v>0</v>
      </c>
      <c r="X125" s="3" t="b">
        <v>1</v>
      </c>
      <c r="Y125" s="3" t="b">
        <v>0</v>
      </c>
      <c r="Z125" s="3" t="b">
        <v>1</v>
      </c>
      <c r="AA125" s="3" t="b">
        <v>1</v>
      </c>
      <c r="AB125" s="3" t="b">
        <v>0</v>
      </c>
      <c r="AC125" s="3" t="b">
        <v>1</v>
      </c>
      <c r="AD125" s="3" t="b">
        <v>0</v>
      </c>
      <c r="AE125" s="3" t="b">
        <v>1</v>
      </c>
      <c r="AF125" s="3" t="b">
        <v>1</v>
      </c>
      <c r="AG125" s="3" t="b">
        <v>0</v>
      </c>
      <c r="AH125" s="3" t="b">
        <v>1</v>
      </c>
      <c r="AI125" s="20" t="s">
        <v>53</v>
      </c>
      <c r="AJ125" s="3" t="b">
        <v>1</v>
      </c>
      <c r="AK125" s="20" t="s">
        <v>54</v>
      </c>
      <c r="AL125" s="3" t="b">
        <v>0</v>
      </c>
    </row>
    <row r="126">
      <c r="A126" s="25" t="s">
        <v>318</v>
      </c>
      <c r="B126" s="20" t="s">
        <v>100</v>
      </c>
      <c r="C126" s="19">
        <v>44346.0</v>
      </c>
      <c r="D126" s="20">
        <v>2021.0</v>
      </c>
      <c r="E126" s="20" t="s">
        <v>47</v>
      </c>
      <c r="F126" s="24">
        <v>44648.0</v>
      </c>
      <c r="G126" s="20" t="s">
        <v>48</v>
      </c>
      <c r="H126" s="20" t="s">
        <v>319</v>
      </c>
      <c r="I126" s="3" t="b">
        <v>1</v>
      </c>
      <c r="J126" s="20">
        <v>1.0</v>
      </c>
      <c r="K126" s="20">
        <v>28.0</v>
      </c>
      <c r="L126" s="20" t="s">
        <v>50</v>
      </c>
      <c r="M126" s="20" t="s">
        <v>51</v>
      </c>
      <c r="N126" s="20">
        <v>42.0</v>
      </c>
      <c r="O126" s="20">
        <v>545.0</v>
      </c>
      <c r="P126" s="20">
        <v>0.0</v>
      </c>
      <c r="Q126" s="3" t="b">
        <v>1</v>
      </c>
      <c r="R126" s="20" t="s">
        <v>64</v>
      </c>
      <c r="S126" s="3" t="b">
        <v>0</v>
      </c>
      <c r="T126" s="3" t="b">
        <v>0</v>
      </c>
      <c r="U126" s="11"/>
      <c r="V126" s="3" t="b">
        <v>0</v>
      </c>
      <c r="W126" s="3" t="b">
        <v>0</v>
      </c>
      <c r="X126" s="3" t="b">
        <v>1</v>
      </c>
      <c r="Y126" s="3" t="b">
        <v>0</v>
      </c>
      <c r="Z126" s="3" t="b">
        <v>1</v>
      </c>
      <c r="AA126" s="3" t="b">
        <v>0</v>
      </c>
      <c r="AB126" s="3" t="b">
        <v>0</v>
      </c>
      <c r="AC126" s="3" t="b">
        <v>1</v>
      </c>
      <c r="AD126" s="3" t="b">
        <v>0</v>
      </c>
      <c r="AE126" s="3" t="b">
        <v>0</v>
      </c>
      <c r="AF126" s="3" t="b">
        <v>1</v>
      </c>
      <c r="AG126" s="3" t="b">
        <v>0</v>
      </c>
      <c r="AH126" s="3" t="b">
        <v>0</v>
      </c>
      <c r="AI126" s="11"/>
      <c r="AJ126" s="3" t="b">
        <v>1</v>
      </c>
      <c r="AK126" s="20" t="s">
        <v>54</v>
      </c>
      <c r="AL126" s="3" t="b">
        <v>0</v>
      </c>
    </row>
    <row r="127">
      <c r="A127" s="25" t="s">
        <v>320</v>
      </c>
      <c r="B127" s="20" t="s">
        <v>100</v>
      </c>
      <c r="C127" s="19">
        <v>44347.0</v>
      </c>
      <c r="D127" s="20">
        <v>2021.0</v>
      </c>
      <c r="E127" s="20" t="s">
        <v>47</v>
      </c>
      <c r="F127" s="24">
        <v>44648.0</v>
      </c>
      <c r="G127" s="20" t="s">
        <v>48</v>
      </c>
      <c r="H127" s="20" t="s">
        <v>321</v>
      </c>
      <c r="I127" s="3" t="b">
        <v>1</v>
      </c>
      <c r="J127" s="20">
        <v>8.0</v>
      </c>
      <c r="K127" s="20">
        <v>48.0</v>
      </c>
      <c r="L127" s="20" t="s">
        <v>50</v>
      </c>
      <c r="M127" s="20" t="s">
        <v>51</v>
      </c>
      <c r="N127" s="20">
        <v>25.0</v>
      </c>
      <c r="O127" s="20">
        <v>394.0</v>
      </c>
      <c r="P127" s="20">
        <v>1.0</v>
      </c>
      <c r="Q127" s="3" t="b">
        <v>1</v>
      </c>
      <c r="R127" s="20" t="s">
        <v>52</v>
      </c>
      <c r="S127" s="3" t="b">
        <v>0</v>
      </c>
      <c r="T127" s="3" t="b">
        <v>0</v>
      </c>
      <c r="U127" s="11"/>
      <c r="V127" s="3" t="b">
        <v>0</v>
      </c>
      <c r="W127" s="3" t="b">
        <v>0</v>
      </c>
      <c r="X127" s="3" t="b">
        <v>1</v>
      </c>
      <c r="Y127" s="3" t="b">
        <v>0</v>
      </c>
      <c r="Z127" s="3" t="b">
        <v>1</v>
      </c>
      <c r="AA127" s="3" t="b">
        <v>1</v>
      </c>
      <c r="AB127" s="3" t="b">
        <v>0</v>
      </c>
      <c r="AC127" s="3" t="b">
        <v>1</v>
      </c>
      <c r="AD127" s="3" t="b">
        <v>0</v>
      </c>
      <c r="AE127" s="3" t="b">
        <v>1</v>
      </c>
      <c r="AF127" s="3" t="b">
        <v>1</v>
      </c>
      <c r="AG127" s="3" t="b">
        <v>0</v>
      </c>
      <c r="AH127" s="3" t="b">
        <v>1</v>
      </c>
      <c r="AI127" s="20" t="s">
        <v>53</v>
      </c>
      <c r="AJ127" s="3" t="b">
        <v>1</v>
      </c>
      <c r="AK127" s="20" t="s">
        <v>54</v>
      </c>
      <c r="AL127" s="3" t="b">
        <v>0</v>
      </c>
    </row>
    <row r="128">
      <c r="A128" s="29" t="s">
        <v>322</v>
      </c>
      <c r="B128" s="20" t="s">
        <v>76</v>
      </c>
      <c r="C128" s="19">
        <v>44347.0</v>
      </c>
      <c r="D128" s="20">
        <v>2021.0</v>
      </c>
      <c r="E128" s="20" t="s">
        <v>47</v>
      </c>
      <c r="F128" s="24">
        <v>44648.0</v>
      </c>
      <c r="G128" s="20" t="s">
        <v>48</v>
      </c>
      <c r="H128" s="20" t="s">
        <v>323</v>
      </c>
      <c r="I128" s="3" t="b">
        <v>1</v>
      </c>
      <c r="J128" s="20">
        <v>6.0</v>
      </c>
      <c r="K128" s="20">
        <v>24.0</v>
      </c>
      <c r="L128" s="20" t="s">
        <v>50</v>
      </c>
      <c r="M128" s="20" t="s">
        <v>51</v>
      </c>
      <c r="N128" s="20">
        <v>53.0</v>
      </c>
      <c r="O128" s="20">
        <v>711.0</v>
      </c>
      <c r="P128" s="20">
        <v>4.0</v>
      </c>
      <c r="Q128" s="3" t="b">
        <v>1</v>
      </c>
      <c r="R128" s="20" t="s">
        <v>64</v>
      </c>
      <c r="S128" s="3" t="b">
        <v>0</v>
      </c>
      <c r="T128" s="3" t="b">
        <v>0</v>
      </c>
      <c r="U128" s="11"/>
      <c r="V128" s="3" t="b">
        <v>0</v>
      </c>
      <c r="W128" s="3" t="b">
        <v>0</v>
      </c>
      <c r="X128" s="3" t="b">
        <v>1</v>
      </c>
      <c r="Y128" s="3" t="b">
        <v>0</v>
      </c>
      <c r="Z128" s="3" t="b">
        <v>1</v>
      </c>
      <c r="AA128" s="3" t="b">
        <v>0</v>
      </c>
      <c r="AB128" s="3" t="b">
        <v>0</v>
      </c>
      <c r="AC128" s="3" t="b">
        <v>1</v>
      </c>
      <c r="AD128" s="3" t="b">
        <v>0</v>
      </c>
      <c r="AE128" s="3" t="b">
        <v>0</v>
      </c>
      <c r="AF128" s="3" t="b">
        <v>1</v>
      </c>
      <c r="AG128" s="3" t="b">
        <v>0</v>
      </c>
      <c r="AH128" s="3" t="b">
        <v>1</v>
      </c>
      <c r="AI128" s="20" t="s">
        <v>88</v>
      </c>
      <c r="AJ128" s="3" t="b">
        <v>1</v>
      </c>
      <c r="AK128" s="20" t="s">
        <v>54</v>
      </c>
      <c r="AL128" s="3" t="b">
        <v>0</v>
      </c>
    </row>
    <row r="129">
      <c r="A129" s="25" t="s">
        <v>324</v>
      </c>
      <c r="B129" s="20" t="s">
        <v>62</v>
      </c>
      <c r="C129" s="19">
        <v>44348.0</v>
      </c>
      <c r="D129" s="20">
        <v>2021.0</v>
      </c>
      <c r="E129" s="20" t="s">
        <v>47</v>
      </c>
      <c r="F129" s="24">
        <v>44648.0</v>
      </c>
      <c r="G129" s="20" t="s">
        <v>48</v>
      </c>
      <c r="H129" s="20" t="s">
        <v>325</v>
      </c>
      <c r="I129" s="3" t="b">
        <v>1</v>
      </c>
      <c r="J129" s="20">
        <v>7.0</v>
      </c>
      <c r="K129" s="20">
        <v>30.0</v>
      </c>
      <c r="L129" s="20" t="s">
        <v>50</v>
      </c>
      <c r="M129" s="20" t="s">
        <v>51</v>
      </c>
      <c r="N129" s="20">
        <v>56.0</v>
      </c>
      <c r="O129" s="20">
        <v>595.0</v>
      </c>
      <c r="P129" s="20">
        <v>0.0</v>
      </c>
      <c r="Q129" s="3" t="b">
        <v>1</v>
      </c>
      <c r="R129" s="20" t="s">
        <v>52</v>
      </c>
      <c r="S129" s="3" t="b">
        <v>0</v>
      </c>
      <c r="T129" s="3" t="b">
        <v>0</v>
      </c>
      <c r="U129" s="11"/>
      <c r="V129" s="3" t="b">
        <v>0</v>
      </c>
      <c r="W129" s="3" t="b">
        <v>0</v>
      </c>
      <c r="X129" s="3" t="b">
        <v>1</v>
      </c>
      <c r="Y129" s="3" t="b">
        <v>0</v>
      </c>
      <c r="Z129" s="3" t="b">
        <v>1</v>
      </c>
      <c r="AA129" s="3" t="b">
        <v>1</v>
      </c>
      <c r="AB129" s="3" t="b">
        <v>0</v>
      </c>
      <c r="AC129" s="3" t="b">
        <v>1</v>
      </c>
      <c r="AD129" s="3" t="b">
        <v>0</v>
      </c>
      <c r="AE129" s="3" t="b">
        <v>0</v>
      </c>
      <c r="AF129" s="3" t="b">
        <v>1</v>
      </c>
      <c r="AG129" s="3" t="b">
        <v>0</v>
      </c>
      <c r="AH129" s="3" t="b">
        <v>1</v>
      </c>
      <c r="AI129" s="20" t="s">
        <v>53</v>
      </c>
      <c r="AJ129" s="3" t="b">
        <v>1</v>
      </c>
      <c r="AK129" s="20" t="s">
        <v>54</v>
      </c>
      <c r="AL129" s="3" t="b">
        <v>0</v>
      </c>
    </row>
    <row r="130">
      <c r="A130" s="25" t="s">
        <v>326</v>
      </c>
      <c r="B130" s="20" t="s">
        <v>115</v>
      </c>
      <c r="C130" s="19">
        <v>44349.0</v>
      </c>
      <c r="D130" s="20">
        <v>2021.0</v>
      </c>
      <c r="E130" s="20" t="s">
        <v>47</v>
      </c>
      <c r="F130" s="24">
        <v>44648.0</v>
      </c>
      <c r="G130" s="20" t="s">
        <v>48</v>
      </c>
      <c r="H130" s="20" t="s">
        <v>327</v>
      </c>
      <c r="I130" s="3" t="b">
        <v>1</v>
      </c>
      <c r="J130" s="20">
        <v>6.0</v>
      </c>
      <c r="K130" s="20">
        <v>55.0</v>
      </c>
      <c r="L130" s="20" t="s">
        <v>50</v>
      </c>
      <c r="M130" s="20" t="s">
        <v>51</v>
      </c>
      <c r="N130" s="20">
        <v>26.0</v>
      </c>
      <c r="O130" s="20">
        <v>401.0</v>
      </c>
      <c r="P130" s="20">
        <v>0.0</v>
      </c>
      <c r="Q130" s="3" t="b">
        <v>1</v>
      </c>
      <c r="R130" s="20" t="s">
        <v>52</v>
      </c>
      <c r="S130" s="3" t="b">
        <v>0</v>
      </c>
      <c r="T130" s="3" t="b">
        <v>0</v>
      </c>
      <c r="U130" s="11"/>
      <c r="V130" s="3" t="b">
        <v>0</v>
      </c>
      <c r="W130" s="3" t="b">
        <v>0</v>
      </c>
      <c r="X130" s="3" t="b">
        <v>1</v>
      </c>
      <c r="Y130" s="3" t="b">
        <v>0</v>
      </c>
      <c r="Z130" s="3" t="b">
        <v>1</v>
      </c>
      <c r="AA130" s="3" t="b">
        <v>1</v>
      </c>
      <c r="AB130" s="3" t="b">
        <v>0</v>
      </c>
      <c r="AC130" s="3" t="b">
        <v>1</v>
      </c>
      <c r="AD130" s="3" t="b">
        <v>0</v>
      </c>
      <c r="AE130" s="3" t="b">
        <v>1</v>
      </c>
      <c r="AF130" s="3" t="b">
        <v>1</v>
      </c>
      <c r="AG130" s="3" t="b">
        <v>0</v>
      </c>
      <c r="AH130" s="3" t="b">
        <v>1</v>
      </c>
      <c r="AI130" s="20" t="s">
        <v>53</v>
      </c>
      <c r="AJ130" s="3" t="b">
        <v>1</v>
      </c>
      <c r="AK130" s="20" t="s">
        <v>54</v>
      </c>
      <c r="AL130" s="3" t="b">
        <v>0</v>
      </c>
    </row>
    <row r="131">
      <c r="A131" s="25" t="s">
        <v>328</v>
      </c>
      <c r="B131" s="20" t="s">
        <v>100</v>
      </c>
      <c r="C131" s="19">
        <v>44350.0</v>
      </c>
      <c r="D131" s="20">
        <v>2021.0</v>
      </c>
      <c r="E131" s="20" t="s">
        <v>47</v>
      </c>
      <c r="F131" s="24">
        <v>44648.0</v>
      </c>
      <c r="G131" s="20" t="s">
        <v>48</v>
      </c>
      <c r="H131" s="20" t="s">
        <v>329</v>
      </c>
      <c r="I131" s="3" t="b">
        <v>1</v>
      </c>
      <c r="J131" s="20">
        <v>7.0</v>
      </c>
      <c r="K131" s="20">
        <v>20.0</v>
      </c>
      <c r="L131" s="20" t="s">
        <v>50</v>
      </c>
      <c r="M131" s="20" t="s">
        <v>51</v>
      </c>
      <c r="N131" s="20">
        <v>703.0</v>
      </c>
      <c r="O131" s="20">
        <v>19900.0</v>
      </c>
      <c r="P131" s="20">
        <v>12.0</v>
      </c>
      <c r="Q131" s="3" t="b">
        <v>1</v>
      </c>
      <c r="R131" s="20" t="s">
        <v>64</v>
      </c>
      <c r="S131" s="3" t="b">
        <v>0</v>
      </c>
      <c r="T131" s="3" t="b">
        <v>0</v>
      </c>
      <c r="U131" s="11"/>
      <c r="V131" s="3" t="b">
        <v>0</v>
      </c>
      <c r="W131" s="3" t="b">
        <v>0</v>
      </c>
      <c r="X131" s="3" t="b">
        <v>1</v>
      </c>
      <c r="Y131" s="3" t="b">
        <v>0</v>
      </c>
      <c r="Z131" s="3" t="b">
        <v>1</v>
      </c>
      <c r="AA131" s="3" t="b">
        <v>1</v>
      </c>
      <c r="AB131" s="3" t="b">
        <v>0</v>
      </c>
      <c r="AC131" s="3" t="b">
        <v>0</v>
      </c>
      <c r="AD131" s="3" t="b">
        <v>0</v>
      </c>
      <c r="AE131" s="3" t="b">
        <v>0</v>
      </c>
      <c r="AF131" s="3" t="b">
        <v>0</v>
      </c>
      <c r="AG131" s="3" t="b">
        <v>0</v>
      </c>
      <c r="AH131" s="3" t="b">
        <v>1</v>
      </c>
      <c r="AI131" s="20" t="s">
        <v>54</v>
      </c>
      <c r="AJ131" s="3" t="b">
        <v>0</v>
      </c>
      <c r="AK131" s="11"/>
      <c r="AL131" s="3" t="b">
        <v>0</v>
      </c>
      <c r="AM131" s="20"/>
    </row>
    <row r="132">
      <c r="A132" s="25" t="s">
        <v>330</v>
      </c>
      <c r="B132" s="20" t="s">
        <v>135</v>
      </c>
      <c r="C132" s="19">
        <v>44350.0</v>
      </c>
      <c r="D132" s="20">
        <v>2021.0</v>
      </c>
      <c r="E132" s="20" t="s">
        <v>47</v>
      </c>
      <c r="F132" s="24">
        <v>44648.0</v>
      </c>
      <c r="G132" s="20" t="s">
        <v>48</v>
      </c>
      <c r="H132" s="20" t="s">
        <v>331</v>
      </c>
      <c r="I132" s="3" t="b">
        <v>1</v>
      </c>
      <c r="J132" s="20">
        <v>6.0</v>
      </c>
      <c r="K132" s="20">
        <v>14.0</v>
      </c>
      <c r="L132" s="20" t="s">
        <v>50</v>
      </c>
      <c r="M132" s="20" t="s">
        <v>51</v>
      </c>
      <c r="N132" s="20">
        <v>2108.0</v>
      </c>
      <c r="O132" s="20">
        <v>36500.0</v>
      </c>
      <c r="P132" s="20">
        <v>165.0</v>
      </c>
      <c r="Q132" s="3" t="b">
        <v>1</v>
      </c>
      <c r="R132" s="20" t="s">
        <v>104</v>
      </c>
      <c r="S132" s="3" t="b">
        <v>0</v>
      </c>
      <c r="T132" s="3" t="b">
        <v>0</v>
      </c>
      <c r="U132" s="11"/>
      <c r="V132" s="3" t="b">
        <v>0</v>
      </c>
      <c r="W132" s="3" t="b">
        <v>0</v>
      </c>
      <c r="X132" s="3" t="b">
        <v>1</v>
      </c>
      <c r="Y132" s="3" t="b">
        <v>0</v>
      </c>
      <c r="Z132" s="3" t="b">
        <v>1</v>
      </c>
      <c r="AA132" s="3" t="b">
        <v>0</v>
      </c>
      <c r="AB132" s="3" t="b">
        <v>0</v>
      </c>
      <c r="AC132" s="3" t="b">
        <v>0</v>
      </c>
      <c r="AD132" s="3" t="b">
        <v>0</v>
      </c>
      <c r="AE132" s="3" t="b">
        <v>0</v>
      </c>
      <c r="AF132" s="3" t="b">
        <v>0</v>
      </c>
      <c r="AG132" s="3" t="b">
        <v>0</v>
      </c>
      <c r="AH132" s="3" t="b">
        <v>1</v>
      </c>
      <c r="AI132" s="20" t="s">
        <v>53</v>
      </c>
      <c r="AJ132" s="3" t="b">
        <v>0</v>
      </c>
      <c r="AK132" s="11"/>
      <c r="AL132" s="3" t="b">
        <v>0</v>
      </c>
      <c r="AM132" s="20"/>
    </row>
    <row r="133">
      <c r="A133" s="25" t="s">
        <v>332</v>
      </c>
      <c r="B133" s="20" t="s">
        <v>121</v>
      </c>
      <c r="C133" s="19">
        <v>44352.0</v>
      </c>
      <c r="D133" s="20">
        <v>2021.0</v>
      </c>
      <c r="E133" s="20" t="s">
        <v>47</v>
      </c>
      <c r="F133" s="24">
        <v>44648.0</v>
      </c>
      <c r="G133" s="20" t="s">
        <v>48</v>
      </c>
      <c r="H133" s="20" t="s">
        <v>333</v>
      </c>
      <c r="I133" s="3" t="b">
        <v>1</v>
      </c>
      <c r="J133" s="20">
        <v>8.0</v>
      </c>
      <c r="K133" s="20">
        <v>58.0</v>
      </c>
      <c r="L133" s="20" t="s">
        <v>50</v>
      </c>
      <c r="M133" s="20" t="s">
        <v>51</v>
      </c>
      <c r="N133" s="20">
        <v>174.0</v>
      </c>
      <c r="O133" s="20">
        <v>1877.0</v>
      </c>
      <c r="P133" s="20">
        <v>0.0</v>
      </c>
      <c r="Q133" s="3" t="b">
        <v>1</v>
      </c>
      <c r="R133" s="20" t="s">
        <v>64</v>
      </c>
      <c r="S133" s="3" t="b">
        <v>0</v>
      </c>
      <c r="T133" s="3" t="b">
        <v>0</v>
      </c>
      <c r="U133" s="11"/>
      <c r="V133" s="3" t="b">
        <v>0</v>
      </c>
      <c r="W133" s="3" t="b">
        <v>0</v>
      </c>
      <c r="X133" s="3" t="b">
        <v>1</v>
      </c>
      <c r="Y133" s="3" t="b">
        <v>0</v>
      </c>
      <c r="Z133" s="3" t="b">
        <v>1</v>
      </c>
      <c r="AA133" s="3" t="b">
        <v>1</v>
      </c>
      <c r="AB133" s="3" t="b">
        <v>0</v>
      </c>
      <c r="AC133" s="3" t="b">
        <v>1</v>
      </c>
      <c r="AD133" s="3" t="b">
        <v>0</v>
      </c>
      <c r="AE133" s="3" t="b">
        <v>1</v>
      </c>
      <c r="AF133" s="3" t="b">
        <v>1</v>
      </c>
      <c r="AG133" s="3" t="b">
        <v>0</v>
      </c>
      <c r="AH133" s="3" t="b">
        <v>1</v>
      </c>
      <c r="AI133" s="20" t="s">
        <v>53</v>
      </c>
      <c r="AJ133" s="3" t="b">
        <v>1</v>
      </c>
      <c r="AK133" s="20" t="s">
        <v>54</v>
      </c>
      <c r="AL133" s="3" t="b">
        <v>0</v>
      </c>
    </row>
    <row r="134">
      <c r="A134" s="25" t="s">
        <v>334</v>
      </c>
      <c r="B134" s="20" t="s">
        <v>121</v>
      </c>
      <c r="C134" s="19">
        <v>44353.0</v>
      </c>
      <c r="D134" s="20">
        <v>2021.0</v>
      </c>
      <c r="E134" s="20" t="s">
        <v>47</v>
      </c>
      <c r="F134" s="24">
        <v>44648.0</v>
      </c>
      <c r="G134" s="20" t="s">
        <v>48</v>
      </c>
      <c r="H134" s="20" t="s">
        <v>335</v>
      </c>
      <c r="I134" s="3" t="b">
        <v>1</v>
      </c>
      <c r="J134" s="20">
        <v>9.0</v>
      </c>
      <c r="K134" s="20">
        <v>16.0</v>
      </c>
      <c r="L134" s="20" t="s">
        <v>50</v>
      </c>
      <c r="M134" s="20" t="s">
        <v>51</v>
      </c>
      <c r="N134" s="20">
        <v>47.0</v>
      </c>
      <c r="O134" s="20">
        <v>835.0</v>
      </c>
      <c r="P134" s="20">
        <v>0.0</v>
      </c>
      <c r="Q134" s="3" t="b">
        <v>1</v>
      </c>
      <c r="R134" s="20" t="s">
        <v>64</v>
      </c>
      <c r="S134" s="3" t="b">
        <v>0</v>
      </c>
      <c r="T134" s="3" t="b">
        <v>0</v>
      </c>
      <c r="U134" s="11"/>
      <c r="V134" s="3" t="b">
        <v>0</v>
      </c>
      <c r="W134" s="3" t="b">
        <v>0</v>
      </c>
      <c r="X134" s="3" t="b">
        <v>1</v>
      </c>
      <c r="Y134" s="3" t="b">
        <v>0</v>
      </c>
      <c r="Z134" s="3" t="b">
        <v>1</v>
      </c>
      <c r="AA134" s="3" t="b">
        <v>0</v>
      </c>
      <c r="AB134" s="3" t="b">
        <v>0</v>
      </c>
      <c r="AC134" s="3" t="b">
        <v>1</v>
      </c>
      <c r="AD134" s="3" t="b">
        <v>0</v>
      </c>
      <c r="AE134" s="3" t="b">
        <v>0</v>
      </c>
      <c r="AF134" s="3" t="b">
        <v>1</v>
      </c>
      <c r="AG134" s="3" t="b">
        <v>0</v>
      </c>
      <c r="AH134" s="3" t="b">
        <v>0</v>
      </c>
      <c r="AI134" s="20"/>
      <c r="AJ134" s="3" t="b">
        <v>1</v>
      </c>
      <c r="AK134" s="20" t="s">
        <v>54</v>
      </c>
      <c r="AL134" s="3" t="b">
        <v>0</v>
      </c>
    </row>
    <row r="135">
      <c r="A135" s="25" t="s">
        <v>336</v>
      </c>
      <c r="B135" s="20" t="s">
        <v>56</v>
      </c>
      <c r="C135" s="19">
        <v>44354.0</v>
      </c>
      <c r="D135" s="20">
        <v>2021.0</v>
      </c>
      <c r="E135" s="20" t="s">
        <v>47</v>
      </c>
      <c r="F135" s="24">
        <v>44648.0</v>
      </c>
      <c r="G135" s="20" t="s">
        <v>48</v>
      </c>
      <c r="H135" s="20" t="s">
        <v>337</v>
      </c>
      <c r="I135" s="3" t="b">
        <v>1</v>
      </c>
      <c r="J135" s="20">
        <v>8.0</v>
      </c>
      <c r="K135" s="20">
        <v>20.0</v>
      </c>
      <c r="L135" s="20" t="s">
        <v>50</v>
      </c>
      <c r="M135" s="20" t="s">
        <v>51</v>
      </c>
      <c r="N135" s="20">
        <v>13.0</v>
      </c>
      <c r="O135" s="20">
        <v>835.0</v>
      </c>
      <c r="P135" s="20">
        <v>0.0</v>
      </c>
      <c r="Q135" s="3" t="b">
        <v>1</v>
      </c>
      <c r="R135" s="20" t="s">
        <v>58</v>
      </c>
      <c r="S135" s="3" t="b">
        <v>0</v>
      </c>
      <c r="T135" s="3" t="b">
        <v>0</v>
      </c>
      <c r="U135" s="11"/>
      <c r="V135" s="3" t="b">
        <v>0</v>
      </c>
      <c r="W135" s="3" t="b">
        <v>0</v>
      </c>
      <c r="X135" s="3" t="b">
        <v>1</v>
      </c>
      <c r="Y135" s="3" t="b">
        <v>0</v>
      </c>
      <c r="Z135" s="3" t="b">
        <v>1</v>
      </c>
      <c r="AA135" s="3" t="b">
        <v>0</v>
      </c>
      <c r="AB135" s="3" t="b">
        <v>0</v>
      </c>
      <c r="AC135" s="3" t="b">
        <v>1</v>
      </c>
      <c r="AD135" s="3" t="b">
        <v>1</v>
      </c>
      <c r="AE135" s="3" t="b">
        <v>0</v>
      </c>
      <c r="AF135" s="3" t="b">
        <v>0</v>
      </c>
      <c r="AG135" s="3" t="b">
        <v>0</v>
      </c>
      <c r="AH135" s="3" t="b">
        <v>0</v>
      </c>
      <c r="AI135" s="11"/>
      <c r="AJ135" s="3" t="b">
        <v>1</v>
      </c>
      <c r="AK135" s="20" t="s">
        <v>54</v>
      </c>
      <c r="AL135" s="3" t="b">
        <v>0</v>
      </c>
      <c r="AM135" s="20"/>
    </row>
    <row r="136">
      <c r="A136" s="25" t="s">
        <v>338</v>
      </c>
      <c r="B136" s="20" t="s">
        <v>140</v>
      </c>
      <c r="C136" s="19">
        <v>44355.0</v>
      </c>
      <c r="D136" s="20">
        <v>2021.0</v>
      </c>
      <c r="E136" s="20" t="s">
        <v>47</v>
      </c>
      <c r="F136" s="24">
        <v>44648.0</v>
      </c>
      <c r="G136" s="20" t="s">
        <v>48</v>
      </c>
      <c r="H136" s="20" t="s">
        <v>339</v>
      </c>
      <c r="I136" s="3" t="b">
        <v>1</v>
      </c>
      <c r="J136" s="20">
        <v>8.0</v>
      </c>
      <c r="K136" s="20">
        <v>30.0</v>
      </c>
      <c r="L136" s="20" t="s">
        <v>50</v>
      </c>
      <c r="M136" s="20" t="s">
        <v>51</v>
      </c>
      <c r="N136" s="20">
        <v>25.0</v>
      </c>
      <c r="O136" s="20">
        <v>498.0</v>
      </c>
      <c r="P136" s="20">
        <v>0.0</v>
      </c>
      <c r="Q136" s="3" t="b">
        <v>1</v>
      </c>
      <c r="R136" s="20" t="s">
        <v>64</v>
      </c>
      <c r="S136" s="3" t="b">
        <v>0</v>
      </c>
      <c r="T136" s="3" t="b">
        <v>0</v>
      </c>
      <c r="U136" s="11"/>
      <c r="V136" s="3" t="b">
        <v>0</v>
      </c>
      <c r="W136" s="3" t="b">
        <v>0</v>
      </c>
      <c r="X136" s="3" t="b">
        <v>1</v>
      </c>
      <c r="Y136" s="3" t="b">
        <v>0</v>
      </c>
      <c r="Z136" s="3" t="b">
        <v>1</v>
      </c>
      <c r="AA136" s="3" t="b">
        <v>0</v>
      </c>
      <c r="AB136" s="3" t="b">
        <v>0</v>
      </c>
      <c r="AC136" s="3" t="b">
        <v>1</v>
      </c>
      <c r="AD136" s="3" t="b">
        <v>0</v>
      </c>
      <c r="AE136" s="3" t="b">
        <v>0</v>
      </c>
      <c r="AF136" s="3" t="b">
        <v>1</v>
      </c>
      <c r="AG136" s="3" t="b">
        <v>0</v>
      </c>
      <c r="AH136" s="3" t="b">
        <v>1</v>
      </c>
      <c r="AI136" s="20" t="s">
        <v>53</v>
      </c>
      <c r="AJ136" s="3" t="b">
        <v>1</v>
      </c>
      <c r="AK136" s="20" t="s">
        <v>54</v>
      </c>
      <c r="AL136" s="3" t="b">
        <v>0</v>
      </c>
    </row>
    <row r="137">
      <c r="A137" s="25" t="s">
        <v>340</v>
      </c>
      <c r="B137" s="20" t="s">
        <v>115</v>
      </c>
      <c r="C137" s="19">
        <v>44356.0</v>
      </c>
      <c r="D137" s="20">
        <v>2021.0</v>
      </c>
      <c r="E137" s="20" t="s">
        <v>47</v>
      </c>
      <c r="F137" s="24">
        <v>44648.0</v>
      </c>
      <c r="G137" s="20" t="s">
        <v>48</v>
      </c>
      <c r="H137" s="20" t="s">
        <v>341</v>
      </c>
      <c r="I137" s="3" t="b">
        <v>1</v>
      </c>
      <c r="J137" s="20">
        <v>6.0</v>
      </c>
      <c r="K137" s="20">
        <v>60.0</v>
      </c>
      <c r="L137" s="20" t="s">
        <v>50</v>
      </c>
      <c r="M137" s="20" t="s">
        <v>51</v>
      </c>
      <c r="N137" s="20">
        <v>51.0</v>
      </c>
      <c r="O137" s="20">
        <v>619.0</v>
      </c>
      <c r="P137" s="20">
        <v>0.0</v>
      </c>
      <c r="Q137" s="3" t="b">
        <v>1</v>
      </c>
      <c r="R137" s="20" t="s">
        <v>52</v>
      </c>
      <c r="S137" s="3" t="b">
        <v>0</v>
      </c>
      <c r="T137" s="3" t="b">
        <v>0</v>
      </c>
      <c r="U137" s="11"/>
      <c r="V137" s="3" t="b">
        <v>0</v>
      </c>
      <c r="W137" s="3" t="b">
        <v>0</v>
      </c>
      <c r="X137" s="3" t="b">
        <v>1</v>
      </c>
      <c r="Y137" s="3" t="b">
        <v>0</v>
      </c>
      <c r="Z137" s="3" t="b">
        <v>1</v>
      </c>
      <c r="AA137" s="3" t="b">
        <v>1</v>
      </c>
      <c r="AB137" s="3" t="b">
        <v>0</v>
      </c>
      <c r="AC137" s="3" t="b">
        <v>1</v>
      </c>
      <c r="AD137" s="3" t="b">
        <v>0</v>
      </c>
      <c r="AE137" s="3" t="b">
        <v>0</v>
      </c>
      <c r="AF137" s="3" t="b">
        <v>1</v>
      </c>
      <c r="AG137" s="3" t="b">
        <v>0</v>
      </c>
      <c r="AH137" s="3" t="b">
        <v>1</v>
      </c>
      <c r="AI137" s="20" t="s">
        <v>53</v>
      </c>
      <c r="AJ137" s="3" t="b">
        <v>1</v>
      </c>
      <c r="AK137" s="20" t="s">
        <v>54</v>
      </c>
      <c r="AL137" s="3" t="b">
        <v>0</v>
      </c>
    </row>
    <row r="138">
      <c r="A138" s="25" t="s">
        <v>342</v>
      </c>
      <c r="B138" s="20" t="s">
        <v>118</v>
      </c>
      <c r="C138" s="19">
        <v>44356.0</v>
      </c>
      <c r="D138" s="20">
        <v>2021.0</v>
      </c>
      <c r="E138" s="20" t="s">
        <v>47</v>
      </c>
      <c r="F138" s="24">
        <v>44648.0</v>
      </c>
      <c r="G138" s="20" t="s">
        <v>48</v>
      </c>
      <c r="H138" s="20" t="s">
        <v>343</v>
      </c>
      <c r="I138" s="3" t="b">
        <v>1</v>
      </c>
      <c r="J138" s="20">
        <v>7.0</v>
      </c>
      <c r="K138" s="20">
        <v>30.0</v>
      </c>
      <c r="L138" s="20" t="s">
        <v>50</v>
      </c>
      <c r="M138" s="20" t="s">
        <v>51</v>
      </c>
      <c r="N138" s="20">
        <v>432.0</v>
      </c>
      <c r="O138" s="20">
        <v>9332.0</v>
      </c>
      <c r="P138" s="20">
        <v>2.0</v>
      </c>
      <c r="Q138" s="3" t="b">
        <v>1</v>
      </c>
      <c r="R138" s="20" t="s">
        <v>64</v>
      </c>
      <c r="S138" s="3" t="b">
        <v>0</v>
      </c>
      <c r="T138" s="3" t="b">
        <v>0</v>
      </c>
      <c r="U138" s="11"/>
      <c r="V138" s="3" t="b">
        <v>0</v>
      </c>
      <c r="W138" s="3" t="b">
        <v>0</v>
      </c>
      <c r="X138" s="3" t="b">
        <v>1</v>
      </c>
      <c r="Y138" s="3" t="b">
        <v>0</v>
      </c>
      <c r="Z138" s="3" t="b">
        <v>1</v>
      </c>
      <c r="AA138" s="3" t="b">
        <v>1</v>
      </c>
      <c r="AB138" s="3" t="b">
        <v>0</v>
      </c>
      <c r="AC138" s="3" t="b">
        <v>1</v>
      </c>
      <c r="AD138" s="3" t="b">
        <v>0</v>
      </c>
      <c r="AE138" s="3" t="b">
        <v>0</v>
      </c>
      <c r="AF138" s="3" t="b">
        <v>1</v>
      </c>
      <c r="AG138" s="3" t="b">
        <v>0</v>
      </c>
      <c r="AH138" s="3" t="b">
        <v>1</v>
      </c>
      <c r="AI138" s="20" t="s">
        <v>53</v>
      </c>
      <c r="AJ138" s="3" t="b">
        <v>0</v>
      </c>
      <c r="AK138" s="11"/>
      <c r="AL138" s="3" t="b">
        <v>0</v>
      </c>
    </row>
    <row r="139">
      <c r="A139" s="25" t="s">
        <v>344</v>
      </c>
      <c r="B139" s="20" t="s">
        <v>76</v>
      </c>
      <c r="C139" s="19">
        <v>44357.0</v>
      </c>
      <c r="D139" s="20">
        <v>2021.0</v>
      </c>
      <c r="E139" s="20" t="s">
        <v>47</v>
      </c>
      <c r="F139" s="24">
        <v>44648.0</v>
      </c>
      <c r="G139" s="20" t="s">
        <v>48</v>
      </c>
      <c r="H139" s="20" t="s">
        <v>345</v>
      </c>
      <c r="I139" s="3" t="b">
        <v>1</v>
      </c>
      <c r="J139" s="20">
        <v>4.0</v>
      </c>
      <c r="K139" s="20">
        <v>30.0</v>
      </c>
      <c r="L139" s="20" t="s">
        <v>50</v>
      </c>
      <c r="M139" s="20" t="s">
        <v>51</v>
      </c>
      <c r="N139" s="20">
        <v>66.0</v>
      </c>
      <c r="O139" s="20">
        <v>906.0</v>
      </c>
      <c r="P139" s="20">
        <v>4.0</v>
      </c>
      <c r="Q139" s="3" t="b">
        <v>1</v>
      </c>
      <c r="R139" s="20" t="s">
        <v>104</v>
      </c>
      <c r="S139" s="3" t="b">
        <v>0</v>
      </c>
      <c r="T139" s="3" t="b">
        <v>0</v>
      </c>
      <c r="U139" s="11"/>
      <c r="V139" s="3" t="b">
        <v>0</v>
      </c>
      <c r="W139" s="3" t="b">
        <v>0</v>
      </c>
      <c r="X139" s="3" t="b">
        <v>1</v>
      </c>
      <c r="Y139" s="3" t="b">
        <v>0</v>
      </c>
      <c r="Z139" s="3" t="b">
        <v>1</v>
      </c>
      <c r="AA139" s="3" t="b">
        <v>1</v>
      </c>
      <c r="AB139" s="3" t="b">
        <v>0</v>
      </c>
      <c r="AC139" s="3" t="b">
        <v>1</v>
      </c>
      <c r="AD139" s="3" t="b">
        <v>0</v>
      </c>
      <c r="AE139" s="3" t="b">
        <v>0</v>
      </c>
      <c r="AF139" s="3" t="b">
        <v>1</v>
      </c>
      <c r="AG139" s="3" t="b">
        <v>0</v>
      </c>
      <c r="AH139" s="3" t="b">
        <v>1</v>
      </c>
      <c r="AI139" s="20" t="s">
        <v>53</v>
      </c>
      <c r="AJ139" s="3" t="b">
        <v>1</v>
      </c>
      <c r="AK139" s="20" t="s">
        <v>54</v>
      </c>
      <c r="AL139" s="3" t="b">
        <v>0</v>
      </c>
    </row>
    <row r="140">
      <c r="A140" s="25" t="s">
        <v>346</v>
      </c>
      <c r="B140" s="20" t="s">
        <v>56</v>
      </c>
      <c r="C140" s="19">
        <v>44358.0</v>
      </c>
      <c r="D140" s="20">
        <v>2021.0</v>
      </c>
      <c r="E140" s="20" t="s">
        <v>47</v>
      </c>
      <c r="F140" s="24">
        <v>44648.0</v>
      </c>
      <c r="G140" s="20" t="s">
        <v>48</v>
      </c>
      <c r="H140" s="20" t="s">
        <v>347</v>
      </c>
      <c r="I140" s="3" t="b">
        <v>1</v>
      </c>
      <c r="J140" s="20">
        <v>8.0</v>
      </c>
      <c r="K140" s="20">
        <v>53.0</v>
      </c>
      <c r="L140" s="20" t="s">
        <v>50</v>
      </c>
      <c r="M140" s="20" t="s">
        <v>51</v>
      </c>
      <c r="N140" s="20">
        <v>95.0</v>
      </c>
      <c r="O140" s="20">
        <v>1243.0</v>
      </c>
      <c r="P140" s="20">
        <v>0.0</v>
      </c>
      <c r="Q140" s="3" t="b">
        <v>1</v>
      </c>
      <c r="R140" s="20" t="s">
        <v>64</v>
      </c>
      <c r="S140" s="3" t="b">
        <v>0</v>
      </c>
      <c r="T140" s="3" t="b">
        <v>0</v>
      </c>
      <c r="U140" s="11"/>
      <c r="V140" s="3" t="b">
        <v>0</v>
      </c>
      <c r="W140" s="3" t="b">
        <v>0</v>
      </c>
      <c r="X140" s="3" t="b">
        <v>1</v>
      </c>
      <c r="Y140" s="3" t="b">
        <v>0</v>
      </c>
      <c r="Z140" s="3" t="b">
        <v>1</v>
      </c>
      <c r="AA140" s="3" t="b">
        <v>1</v>
      </c>
      <c r="AB140" s="3" t="b">
        <v>0</v>
      </c>
      <c r="AC140" s="3" t="b">
        <v>1</v>
      </c>
      <c r="AD140" s="3" t="b">
        <v>0</v>
      </c>
      <c r="AE140" s="3" t="b">
        <v>1</v>
      </c>
      <c r="AF140" s="3" t="b">
        <v>1</v>
      </c>
      <c r="AG140" s="3" t="b">
        <v>0</v>
      </c>
      <c r="AH140" s="3" t="b">
        <v>1</v>
      </c>
      <c r="AI140" s="20" t="s">
        <v>53</v>
      </c>
      <c r="AJ140" s="3" t="b">
        <v>1</v>
      </c>
      <c r="AK140" s="20" t="s">
        <v>54</v>
      </c>
      <c r="AL140" s="3" t="b">
        <v>0</v>
      </c>
    </row>
    <row r="141">
      <c r="A141" s="25" t="s">
        <v>348</v>
      </c>
      <c r="B141" s="20" t="s">
        <v>66</v>
      </c>
      <c r="C141" s="19">
        <v>44358.0</v>
      </c>
      <c r="D141" s="20">
        <v>2021.0</v>
      </c>
      <c r="E141" s="20" t="s">
        <v>47</v>
      </c>
      <c r="F141" s="24">
        <v>44648.0</v>
      </c>
      <c r="G141" s="20" t="s">
        <v>48</v>
      </c>
      <c r="H141" s="20" t="s">
        <v>349</v>
      </c>
      <c r="I141" s="3" t="b">
        <v>1</v>
      </c>
      <c r="J141" s="20">
        <v>6.0</v>
      </c>
      <c r="K141" s="20">
        <v>26.0</v>
      </c>
      <c r="L141" s="20" t="s">
        <v>50</v>
      </c>
      <c r="M141" s="20" t="s">
        <v>51</v>
      </c>
      <c r="N141" s="20">
        <v>792.0</v>
      </c>
      <c r="O141" s="20">
        <v>43000.0</v>
      </c>
      <c r="P141" s="20">
        <v>15.0</v>
      </c>
      <c r="Q141" s="3" t="b">
        <v>1</v>
      </c>
      <c r="R141" s="20" t="s">
        <v>52</v>
      </c>
      <c r="S141" s="3" t="b">
        <v>0</v>
      </c>
      <c r="T141" s="3" t="b">
        <v>0</v>
      </c>
      <c r="U141" s="11"/>
      <c r="V141" s="3" t="b">
        <v>0</v>
      </c>
      <c r="W141" s="3" t="b">
        <v>0</v>
      </c>
      <c r="X141" s="3" t="b">
        <v>1</v>
      </c>
      <c r="Y141" s="3" t="b">
        <v>0</v>
      </c>
      <c r="Z141" s="3" t="b">
        <v>1</v>
      </c>
      <c r="AA141" s="3" t="b">
        <v>0</v>
      </c>
      <c r="AB141" s="3" t="b">
        <v>0</v>
      </c>
      <c r="AC141" s="3" t="b">
        <v>1</v>
      </c>
      <c r="AD141" s="3" t="b">
        <v>0</v>
      </c>
      <c r="AE141" s="3" t="b">
        <v>0</v>
      </c>
      <c r="AF141" s="3" t="b">
        <v>1</v>
      </c>
      <c r="AG141" s="3" t="b">
        <v>0</v>
      </c>
      <c r="AH141" s="3" t="b">
        <v>0</v>
      </c>
      <c r="AI141" s="11"/>
      <c r="AJ141" s="3" t="b">
        <v>1</v>
      </c>
      <c r="AK141" s="20" t="s">
        <v>54</v>
      </c>
      <c r="AL141" s="3" t="b">
        <v>0</v>
      </c>
      <c r="AM141" s="20"/>
    </row>
    <row r="142">
      <c r="A142" s="25" t="s">
        <v>350</v>
      </c>
      <c r="B142" s="20" t="s">
        <v>115</v>
      </c>
      <c r="C142" s="19">
        <v>44361.0</v>
      </c>
      <c r="D142" s="20">
        <v>2021.0</v>
      </c>
      <c r="E142" s="20" t="s">
        <v>47</v>
      </c>
      <c r="F142" s="24">
        <v>44648.0</v>
      </c>
      <c r="G142" s="20" t="s">
        <v>48</v>
      </c>
      <c r="H142" s="20" t="s">
        <v>351</v>
      </c>
      <c r="I142" s="3" t="b">
        <v>1</v>
      </c>
      <c r="J142" s="20">
        <v>6.0</v>
      </c>
      <c r="K142" s="20">
        <v>56.0</v>
      </c>
      <c r="L142" s="20" t="s">
        <v>50</v>
      </c>
      <c r="M142" s="20" t="s">
        <v>51</v>
      </c>
      <c r="N142" s="20">
        <v>127.0</v>
      </c>
      <c r="O142" s="20">
        <v>1472.0</v>
      </c>
      <c r="P142" s="20">
        <v>0.0</v>
      </c>
      <c r="Q142" s="3" t="b">
        <v>1</v>
      </c>
      <c r="R142" s="20" t="s">
        <v>64</v>
      </c>
      <c r="S142" s="3" t="b">
        <v>0</v>
      </c>
      <c r="T142" s="3" t="b">
        <v>0</v>
      </c>
      <c r="U142" s="11"/>
      <c r="V142" s="3" t="b">
        <v>0</v>
      </c>
      <c r="W142" s="3" t="b">
        <v>0</v>
      </c>
      <c r="X142" s="3" t="b">
        <v>1</v>
      </c>
      <c r="Y142" s="3" t="b">
        <v>0</v>
      </c>
      <c r="Z142" s="3" t="b">
        <v>1</v>
      </c>
      <c r="AA142" s="3" t="b">
        <v>1</v>
      </c>
      <c r="AB142" s="3" t="b">
        <v>0</v>
      </c>
      <c r="AC142" s="3" t="b">
        <v>1</v>
      </c>
      <c r="AD142" s="3" t="b">
        <v>0</v>
      </c>
      <c r="AE142" s="3" t="b">
        <v>0</v>
      </c>
      <c r="AF142" s="3" t="b">
        <v>1</v>
      </c>
      <c r="AG142" s="3" t="b">
        <v>0</v>
      </c>
      <c r="AH142" s="3" t="b">
        <v>1</v>
      </c>
      <c r="AI142" s="20" t="s">
        <v>53</v>
      </c>
      <c r="AJ142" s="3" t="b">
        <v>1</v>
      </c>
      <c r="AK142" s="20" t="s">
        <v>54</v>
      </c>
      <c r="AL142" s="3" t="b">
        <v>0</v>
      </c>
    </row>
    <row r="143">
      <c r="A143" s="25" t="s">
        <v>352</v>
      </c>
      <c r="B143" s="20" t="s">
        <v>282</v>
      </c>
      <c r="C143" s="19">
        <v>44362.0</v>
      </c>
      <c r="D143" s="20">
        <v>2021.0</v>
      </c>
      <c r="E143" s="20" t="s">
        <v>47</v>
      </c>
      <c r="F143" s="24">
        <v>44648.0</v>
      </c>
      <c r="G143" s="20" t="s">
        <v>48</v>
      </c>
      <c r="H143" s="20" t="s">
        <v>353</v>
      </c>
      <c r="I143" s="3" t="b">
        <v>1</v>
      </c>
      <c r="J143" s="20">
        <v>7.0</v>
      </c>
      <c r="K143" s="20">
        <v>58.0</v>
      </c>
      <c r="L143" s="20" t="s">
        <v>50</v>
      </c>
      <c r="M143" s="20" t="s">
        <v>51</v>
      </c>
      <c r="N143" s="20">
        <v>13.0</v>
      </c>
      <c r="O143" s="20">
        <v>375.0</v>
      </c>
      <c r="P143" s="20">
        <v>0.0</v>
      </c>
      <c r="Q143" s="3" t="b">
        <v>1</v>
      </c>
      <c r="R143" s="20" t="s">
        <v>104</v>
      </c>
      <c r="S143" s="3" t="b">
        <v>0</v>
      </c>
      <c r="T143" s="3" t="b">
        <v>0</v>
      </c>
      <c r="U143" s="11"/>
      <c r="V143" s="3" t="b">
        <v>0</v>
      </c>
      <c r="W143" s="3" t="b">
        <v>0</v>
      </c>
      <c r="X143" s="3" t="b">
        <v>1</v>
      </c>
      <c r="Y143" s="3" t="b">
        <v>0</v>
      </c>
      <c r="Z143" s="3" t="b">
        <v>1</v>
      </c>
      <c r="AA143" s="3" t="b">
        <v>0</v>
      </c>
      <c r="AB143" s="3" t="b">
        <v>0</v>
      </c>
      <c r="AC143" s="3" t="b">
        <v>1</v>
      </c>
      <c r="AD143" s="3" t="b">
        <v>0</v>
      </c>
      <c r="AE143" s="3" t="b">
        <v>0</v>
      </c>
      <c r="AF143" s="3" t="b">
        <v>1</v>
      </c>
      <c r="AG143" s="3" t="b">
        <v>0</v>
      </c>
      <c r="AH143" s="3" t="b">
        <v>1</v>
      </c>
      <c r="AI143" s="20" t="s">
        <v>53</v>
      </c>
      <c r="AJ143" s="3" t="b">
        <v>1</v>
      </c>
      <c r="AK143" s="20" t="s">
        <v>54</v>
      </c>
      <c r="AL143" s="3" t="b">
        <v>0</v>
      </c>
      <c r="AM143" s="20"/>
    </row>
    <row r="144">
      <c r="A144" s="25" t="s">
        <v>354</v>
      </c>
      <c r="B144" s="20" t="s">
        <v>76</v>
      </c>
      <c r="C144" s="19">
        <v>44363.0</v>
      </c>
      <c r="D144" s="20">
        <v>2021.0</v>
      </c>
      <c r="E144" s="20" t="s">
        <v>47</v>
      </c>
      <c r="F144" s="24">
        <v>44648.0</v>
      </c>
      <c r="G144" s="20" t="s">
        <v>48</v>
      </c>
      <c r="H144" s="20" t="s">
        <v>355</v>
      </c>
      <c r="I144" s="3" t="b">
        <v>1</v>
      </c>
      <c r="J144" s="20">
        <v>7.0</v>
      </c>
      <c r="K144" s="20">
        <v>25.0</v>
      </c>
      <c r="L144" s="20" t="s">
        <v>50</v>
      </c>
      <c r="M144" s="20" t="s">
        <v>51</v>
      </c>
      <c r="N144" s="20">
        <v>493.0</v>
      </c>
      <c r="O144" s="20">
        <v>6191.0</v>
      </c>
      <c r="P144" s="20">
        <v>2.0</v>
      </c>
      <c r="Q144" s="3" t="b">
        <v>1</v>
      </c>
      <c r="R144" s="20" t="s">
        <v>64</v>
      </c>
      <c r="S144" s="3" t="b">
        <v>0</v>
      </c>
      <c r="T144" s="3" t="b">
        <v>0</v>
      </c>
      <c r="U144" s="11"/>
      <c r="V144" s="3" t="b">
        <v>0</v>
      </c>
      <c r="W144" s="3" t="b">
        <v>0</v>
      </c>
      <c r="X144" s="3" t="b">
        <v>1</v>
      </c>
      <c r="Y144" s="3" t="b">
        <v>0</v>
      </c>
      <c r="Z144" s="3" t="b">
        <v>1</v>
      </c>
      <c r="AA144" s="3" t="b">
        <v>0</v>
      </c>
      <c r="AB144" s="3" t="b">
        <v>0</v>
      </c>
      <c r="AC144" s="3" t="b">
        <v>1</v>
      </c>
      <c r="AD144" s="3" t="b">
        <v>0</v>
      </c>
      <c r="AE144" s="3" t="b">
        <v>0</v>
      </c>
      <c r="AF144" s="3" t="b">
        <v>1</v>
      </c>
      <c r="AG144" s="3" t="b">
        <v>0</v>
      </c>
      <c r="AH144" s="3" t="b">
        <v>1</v>
      </c>
      <c r="AI144" s="20" t="s">
        <v>53</v>
      </c>
      <c r="AJ144" s="3" t="b">
        <v>1</v>
      </c>
      <c r="AK144" s="20" t="s">
        <v>54</v>
      </c>
      <c r="AL144" s="3" t="b">
        <v>0</v>
      </c>
    </row>
    <row r="145">
      <c r="A145" s="25" t="s">
        <v>356</v>
      </c>
      <c r="B145" s="20" t="s">
        <v>282</v>
      </c>
      <c r="C145" s="19">
        <v>44364.0</v>
      </c>
      <c r="D145" s="20">
        <v>2021.0</v>
      </c>
      <c r="E145" s="20" t="s">
        <v>47</v>
      </c>
      <c r="F145" s="24">
        <v>44648.0</v>
      </c>
      <c r="G145" s="20" t="s">
        <v>48</v>
      </c>
      <c r="H145" s="20" t="s">
        <v>357</v>
      </c>
      <c r="I145" s="3" t="b">
        <v>1</v>
      </c>
      <c r="J145" s="20">
        <v>6.0</v>
      </c>
      <c r="K145" s="20">
        <v>30.0</v>
      </c>
      <c r="L145" s="20" t="s">
        <v>50</v>
      </c>
      <c r="M145" s="20" t="s">
        <v>51</v>
      </c>
      <c r="N145" s="20">
        <v>33.0</v>
      </c>
      <c r="O145" s="20">
        <v>616.0</v>
      </c>
      <c r="P145" s="20">
        <v>3.0</v>
      </c>
      <c r="Q145" s="3" t="b">
        <v>1</v>
      </c>
      <c r="R145" s="20" t="s">
        <v>64</v>
      </c>
      <c r="S145" s="3" t="b">
        <v>0</v>
      </c>
      <c r="T145" s="3" t="b">
        <v>0</v>
      </c>
      <c r="U145" s="11"/>
      <c r="V145" s="3" t="b">
        <v>0</v>
      </c>
      <c r="W145" s="3" t="b">
        <v>0</v>
      </c>
      <c r="X145" s="3" t="b">
        <v>1</v>
      </c>
      <c r="Y145" s="3" t="b">
        <v>0</v>
      </c>
      <c r="Z145" s="3" t="b">
        <v>1</v>
      </c>
      <c r="AA145" s="3" t="b">
        <v>1</v>
      </c>
      <c r="AB145" s="3" t="b">
        <v>0</v>
      </c>
      <c r="AC145" s="3" t="b">
        <v>1</v>
      </c>
      <c r="AD145" s="3" t="b">
        <v>0</v>
      </c>
      <c r="AE145" s="3" t="b">
        <v>0</v>
      </c>
      <c r="AF145" s="3" t="b">
        <v>1</v>
      </c>
      <c r="AG145" s="3" t="b">
        <v>0</v>
      </c>
      <c r="AH145" s="3" t="b">
        <v>1</v>
      </c>
      <c r="AI145" s="20" t="s">
        <v>53</v>
      </c>
      <c r="AJ145" s="3" t="b">
        <v>1</v>
      </c>
      <c r="AK145" s="20" t="s">
        <v>54</v>
      </c>
      <c r="AL145" s="3" t="b">
        <v>0</v>
      </c>
    </row>
    <row r="146">
      <c r="A146" s="25" t="s">
        <v>358</v>
      </c>
      <c r="B146" s="20" t="s">
        <v>56</v>
      </c>
      <c r="C146" s="19">
        <v>44365.0</v>
      </c>
      <c r="D146" s="20">
        <v>2021.0</v>
      </c>
      <c r="E146" s="20" t="s">
        <v>47</v>
      </c>
      <c r="F146" s="24">
        <v>44648.0</v>
      </c>
      <c r="G146" s="20" t="s">
        <v>48</v>
      </c>
      <c r="H146" s="20" t="s">
        <v>359</v>
      </c>
      <c r="I146" s="3" t="b">
        <v>1</v>
      </c>
      <c r="J146" s="20">
        <v>3.0</v>
      </c>
      <c r="K146" s="20">
        <v>27.0</v>
      </c>
      <c r="L146" s="20" t="s">
        <v>50</v>
      </c>
      <c r="M146" s="20" t="s">
        <v>51</v>
      </c>
      <c r="N146" s="20">
        <v>27.0</v>
      </c>
      <c r="O146" s="20">
        <v>1324.0</v>
      </c>
      <c r="P146" s="20">
        <v>13.0</v>
      </c>
      <c r="Q146" s="3" t="b">
        <v>1</v>
      </c>
      <c r="R146" s="20" t="s">
        <v>64</v>
      </c>
      <c r="S146" s="3" t="b">
        <v>0</v>
      </c>
      <c r="T146" s="3" t="b">
        <v>0</v>
      </c>
      <c r="U146" s="11"/>
      <c r="V146" s="3" t="b">
        <v>0</v>
      </c>
      <c r="W146" s="3" t="b">
        <v>0</v>
      </c>
      <c r="X146" s="3" t="b">
        <v>1</v>
      </c>
      <c r="Y146" s="3" t="b">
        <v>0</v>
      </c>
      <c r="Z146" s="3" t="b">
        <v>1</v>
      </c>
      <c r="AA146" s="3" t="b">
        <v>0</v>
      </c>
      <c r="AB146" s="3" t="b">
        <v>0</v>
      </c>
      <c r="AC146" s="3" t="b">
        <v>0</v>
      </c>
      <c r="AD146" s="3" t="b">
        <v>0</v>
      </c>
      <c r="AE146" s="3" t="b">
        <v>0</v>
      </c>
      <c r="AF146" s="3" t="b">
        <v>0</v>
      </c>
      <c r="AG146" s="3" t="b">
        <v>0</v>
      </c>
      <c r="AH146" s="3" t="b">
        <v>1</v>
      </c>
      <c r="AI146" s="20" t="s">
        <v>53</v>
      </c>
      <c r="AJ146" s="3" t="b">
        <v>0</v>
      </c>
      <c r="AK146" s="11"/>
      <c r="AL146" s="3" t="b">
        <v>0</v>
      </c>
    </row>
    <row r="147">
      <c r="A147" s="25" t="s">
        <v>360</v>
      </c>
      <c r="B147" s="20" t="s">
        <v>46</v>
      </c>
      <c r="C147" s="19">
        <v>44366.0</v>
      </c>
      <c r="D147" s="20">
        <v>2021.0</v>
      </c>
      <c r="E147" s="20" t="s">
        <v>47</v>
      </c>
      <c r="F147" s="24">
        <v>44648.0</v>
      </c>
      <c r="G147" s="20" t="s">
        <v>48</v>
      </c>
      <c r="H147" s="20" t="s">
        <v>361</v>
      </c>
      <c r="I147" s="3" t="b">
        <v>1</v>
      </c>
      <c r="J147" s="20">
        <v>9.0</v>
      </c>
      <c r="K147" s="20">
        <v>59.0</v>
      </c>
      <c r="L147" s="20" t="s">
        <v>50</v>
      </c>
      <c r="M147" s="20" t="s">
        <v>51</v>
      </c>
      <c r="N147" s="20">
        <v>20.0</v>
      </c>
      <c r="O147" s="20">
        <v>318.0</v>
      </c>
      <c r="P147" s="20">
        <v>1.0</v>
      </c>
      <c r="Q147" s="3" t="b">
        <v>1</v>
      </c>
      <c r="R147" s="20" t="s">
        <v>64</v>
      </c>
      <c r="S147" s="3" t="b">
        <v>0</v>
      </c>
      <c r="T147" s="3" t="b">
        <v>0</v>
      </c>
      <c r="U147" s="11"/>
      <c r="V147" s="3" t="b">
        <v>0</v>
      </c>
      <c r="W147" s="3" t="b">
        <v>0</v>
      </c>
      <c r="X147" s="3" t="b">
        <v>1</v>
      </c>
      <c r="Y147" s="3" t="b">
        <v>0</v>
      </c>
      <c r="Z147" s="3" t="b">
        <v>1</v>
      </c>
      <c r="AA147" s="3" t="b">
        <v>1</v>
      </c>
      <c r="AB147" s="3" t="b">
        <v>0</v>
      </c>
      <c r="AC147" s="3" t="b">
        <v>1</v>
      </c>
      <c r="AD147" s="3" t="b">
        <v>0</v>
      </c>
      <c r="AE147" s="3" t="b">
        <v>1</v>
      </c>
      <c r="AF147" s="3" t="b">
        <v>1</v>
      </c>
      <c r="AG147" s="3" t="b">
        <v>0</v>
      </c>
      <c r="AH147" s="3" t="b">
        <v>1</v>
      </c>
      <c r="AI147" s="20" t="s">
        <v>53</v>
      </c>
      <c r="AJ147" s="3" t="b">
        <v>1</v>
      </c>
      <c r="AK147" s="20" t="s">
        <v>54</v>
      </c>
      <c r="AL147" s="3" t="b">
        <v>0</v>
      </c>
    </row>
    <row r="148">
      <c r="A148" s="25" t="s">
        <v>362</v>
      </c>
      <c r="B148" s="20" t="s">
        <v>100</v>
      </c>
      <c r="C148" s="19">
        <v>44368.0</v>
      </c>
      <c r="D148" s="20">
        <v>2021.0</v>
      </c>
      <c r="E148" s="20" t="s">
        <v>47</v>
      </c>
      <c r="F148" s="24">
        <v>44648.0</v>
      </c>
      <c r="G148" s="20" t="s">
        <v>48</v>
      </c>
      <c r="H148" s="20" t="s">
        <v>363</v>
      </c>
      <c r="I148" s="3" t="b">
        <v>1</v>
      </c>
      <c r="J148" s="20">
        <v>5.0</v>
      </c>
      <c r="K148" s="20">
        <v>43.0</v>
      </c>
      <c r="L148" s="20" t="s">
        <v>50</v>
      </c>
      <c r="M148" s="20" t="s">
        <v>51</v>
      </c>
      <c r="N148" s="20">
        <v>12.0</v>
      </c>
      <c r="O148" s="20">
        <v>446.0</v>
      </c>
      <c r="P148" s="20">
        <v>0.0</v>
      </c>
      <c r="Q148" s="3" t="b">
        <v>1</v>
      </c>
      <c r="R148" s="20" t="s">
        <v>104</v>
      </c>
      <c r="S148" s="3" t="b">
        <v>0</v>
      </c>
      <c r="T148" s="3" t="b">
        <v>0</v>
      </c>
      <c r="U148" s="11"/>
      <c r="V148" s="3" t="b">
        <v>0</v>
      </c>
      <c r="W148" s="3" t="b">
        <v>0</v>
      </c>
      <c r="X148" s="3" t="b">
        <v>1</v>
      </c>
      <c r="Y148" s="3" t="b">
        <v>0</v>
      </c>
      <c r="Z148" s="3" t="b">
        <v>1</v>
      </c>
      <c r="AA148" s="3" t="b">
        <v>0</v>
      </c>
      <c r="AB148" s="3" t="b">
        <v>0</v>
      </c>
      <c r="AC148" s="3" t="b">
        <v>1</v>
      </c>
      <c r="AD148" s="3" t="b">
        <v>0</v>
      </c>
      <c r="AE148" s="3" t="b">
        <v>0</v>
      </c>
      <c r="AF148" s="3" t="b">
        <v>1</v>
      </c>
      <c r="AG148" s="3" t="b">
        <v>0</v>
      </c>
      <c r="AH148" s="3" t="b">
        <v>1</v>
      </c>
      <c r="AI148" s="20" t="s">
        <v>53</v>
      </c>
      <c r="AJ148" s="3" t="b">
        <v>1</v>
      </c>
      <c r="AK148" s="20" t="s">
        <v>54</v>
      </c>
      <c r="AL148" s="3" t="b">
        <v>0</v>
      </c>
    </row>
    <row r="149">
      <c r="A149" s="25" t="s">
        <v>364</v>
      </c>
      <c r="B149" s="20" t="s">
        <v>365</v>
      </c>
      <c r="C149" s="19">
        <v>44368.0</v>
      </c>
      <c r="D149" s="20">
        <v>2021.0</v>
      </c>
      <c r="E149" s="20" t="s">
        <v>47</v>
      </c>
      <c r="F149" s="24">
        <v>44648.0</v>
      </c>
      <c r="G149" s="20" t="s">
        <v>48</v>
      </c>
      <c r="H149" s="20" t="s">
        <v>366</v>
      </c>
      <c r="I149" s="3" t="b">
        <v>1</v>
      </c>
      <c r="J149" s="20">
        <v>6.0</v>
      </c>
      <c r="K149" s="20">
        <v>18.0</v>
      </c>
      <c r="L149" s="20" t="s">
        <v>50</v>
      </c>
      <c r="M149" s="20" t="s">
        <v>51</v>
      </c>
      <c r="N149" s="20">
        <v>23.0</v>
      </c>
      <c r="O149" s="20">
        <v>971.0</v>
      </c>
      <c r="P149" s="20">
        <v>5.0</v>
      </c>
      <c r="Q149" s="3" t="b">
        <v>1</v>
      </c>
      <c r="R149" s="20" t="s">
        <v>104</v>
      </c>
      <c r="S149" s="3" t="b">
        <v>0</v>
      </c>
      <c r="T149" s="3" t="b">
        <v>0</v>
      </c>
      <c r="U149" s="11"/>
      <c r="V149" s="3" t="b">
        <v>0</v>
      </c>
      <c r="W149" s="3" t="b">
        <v>0</v>
      </c>
      <c r="X149" s="3" t="b">
        <v>1</v>
      </c>
      <c r="Y149" s="3" t="b">
        <v>0</v>
      </c>
      <c r="Z149" s="3" t="b">
        <v>1</v>
      </c>
      <c r="AA149" s="3" t="b">
        <v>0</v>
      </c>
      <c r="AB149" s="3" t="b">
        <v>0</v>
      </c>
      <c r="AC149" s="3" t="b">
        <v>0</v>
      </c>
      <c r="AD149" s="3" t="b">
        <v>0</v>
      </c>
      <c r="AE149" s="3" t="b">
        <v>0</v>
      </c>
      <c r="AF149" s="3" t="b">
        <v>0</v>
      </c>
      <c r="AG149" s="3" t="b">
        <v>0</v>
      </c>
      <c r="AH149" s="3" t="b">
        <v>1</v>
      </c>
      <c r="AI149" s="20" t="s">
        <v>53</v>
      </c>
      <c r="AJ149" s="3" t="b">
        <v>0</v>
      </c>
      <c r="AK149" s="11"/>
      <c r="AL149" s="3" t="b">
        <v>0</v>
      </c>
      <c r="AM149" s="20"/>
    </row>
    <row r="150">
      <c r="A150" s="25" t="s">
        <v>367</v>
      </c>
      <c r="B150" s="20" t="s">
        <v>100</v>
      </c>
      <c r="C150" s="19">
        <v>44368.0</v>
      </c>
      <c r="D150" s="20">
        <v>2021.0</v>
      </c>
      <c r="E150" s="20" t="s">
        <v>47</v>
      </c>
      <c r="F150" s="24">
        <v>44648.0</v>
      </c>
      <c r="G150" s="20" t="s">
        <v>48</v>
      </c>
      <c r="H150" s="20" t="s">
        <v>368</v>
      </c>
      <c r="I150" s="3" t="b">
        <v>1</v>
      </c>
      <c r="J150" s="20">
        <v>8.0</v>
      </c>
      <c r="K150" s="20">
        <v>31.0</v>
      </c>
      <c r="L150" s="20" t="s">
        <v>50</v>
      </c>
      <c r="M150" s="20" t="s">
        <v>51</v>
      </c>
      <c r="N150" s="20">
        <v>8667.0</v>
      </c>
      <c r="O150" s="20">
        <v>129900.0</v>
      </c>
      <c r="P150" s="20">
        <v>149.0</v>
      </c>
      <c r="Q150" s="3" t="b">
        <v>1</v>
      </c>
      <c r="R150" s="20" t="s">
        <v>64</v>
      </c>
      <c r="S150" s="3" t="b">
        <v>0</v>
      </c>
      <c r="T150" s="3" t="b">
        <v>0</v>
      </c>
      <c r="U150" s="11"/>
      <c r="V150" s="3" t="b">
        <v>0</v>
      </c>
      <c r="W150" s="3" t="b">
        <v>0</v>
      </c>
      <c r="X150" s="3" t="b">
        <v>1</v>
      </c>
      <c r="Y150" s="3" t="b">
        <v>0</v>
      </c>
      <c r="Z150" s="3" t="b">
        <v>1</v>
      </c>
      <c r="AA150" s="3" t="b">
        <v>0</v>
      </c>
      <c r="AB150" s="3" t="b">
        <v>0</v>
      </c>
      <c r="AC150" s="3" t="b">
        <v>1</v>
      </c>
      <c r="AD150" s="3" t="b">
        <v>0</v>
      </c>
      <c r="AE150" s="3" t="b">
        <v>0</v>
      </c>
      <c r="AF150" s="3" t="b">
        <v>1</v>
      </c>
      <c r="AG150" s="3" t="b">
        <v>0</v>
      </c>
      <c r="AH150" s="3" t="b">
        <v>1</v>
      </c>
      <c r="AI150" s="20" t="s">
        <v>53</v>
      </c>
      <c r="AJ150" s="3" t="b">
        <v>1</v>
      </c>
      <c r="AK150" s="20" t="s">
        <v>54</v>
      </c>
      <c r="AL150" s="3" t="b">
        <v>0</v>
      </c>
      <c r="AM150" s="20"/>
    </row>
    <row r="151">
      <c r="A151" s="25" t="s">
        <v>369</v>
      </c>
      <c r="B151" s="20" t="s">
        <v>121</v>
      </c>
      <c r="C151" s="19">
        <v>44369.0</v>
      </c>
      <c r="D151" s="20">
        <v>2021.0</v>
      </c>
      <c r="E151" s="20" t="s">
        <v>47</v>
      </c>
      <c r="F151" s="24">
        <v>44648.0</v>
      </c>
      <c r="G151" s="20" t="s">
        <v>48</v>
      </c>
      <c r="H151" s="20" t="s">
        <v>370</v>
      </c>
      <c r="I151" s="3" t="b">
        <v>1</v>
      </c>
      <c r="J151" s="20">
        <v>5.0</v>
      </c>
      <c r="K151" s="20">
        <v>50.0</v>
      </c>
      <c r="L151" s="20" t="s">
        <v>50</v>
      </c>
      <c r="M151" s="20" t="s">
        <v>51</v>
      </c>
      <c r="N151" s="20">
        <v>56.0</v>
      </c>
      <c r="O151" s="20">
        <v>647.0</v>
      </c>
      <c r="P151" s="20">
        <v>0.0</v>
      </c>
      <c r="Q151" s="3" t="b">
        <v>1</v>
      </c>
      <c r="R151" s="20" t="s">
        <v>104</v>
      </c>
      <c r="S151" s="3" t="b">
        <v>0</v>
      </c>
      <c r="T151" s="3" t="b">
        <v>0</v>
      </c>
      <c r="U151" s="11"/>
      <c r="V151" s="3" t="b">
        <v>0</v>
      </c>
      <c r="W151" s="3" t="b">
        <v>0</v>
      </c>
      <c r="X151" s="3" t="b">
        <v>1</v>
      </c>
      <c r="Y151" s="3" t="b">
        <v>0</v>
      </c>
      <c r="Z151" s="3" t="b">
        <v>1</v>
      </c>
      <c r="AA151" s="3" t="b">
        <v>0</v>
      </c>
      <c r="AB151" s="3" t="b">
        <v>0</v>
      </c>
      <c r="AC151" s="3" t="b">
        <v>1</v>
      </c>
      <c r="AD151" s="3" t="b">
        <v>0</v>
      </c>
      <c r="AE151" s="3" t="b">
        <v>0</v>
      </c>
      <c r="AF151" s="3" t="b">
        <v>1</v>
      </c>
      <c r="AG151" s="3" t="b">
        <v>0</v>
      </c>
      <c r="AH151" s="3" t="b">
        <v>1</v>
      </c>
      <c r="AI151" s="20" t="s">
        <v>53</v>
      </c>
      <c r="AJ151" s="3" t="b">
        <v>0</v>
      </c>
      <c r="AK151" s="11"/>
      <c r="AL151" s="3" t="b">
        <v>0</v>
      </c>
    </row>
    <row r="152">
      <c r="A152" s="25" t="s">
        <v>371</v>
      </c>
      <c r="B152" s="20" t="s">
        <v>115</v>
      </c>
      <c r="C152" s="19">
        <v>44370.0</v>
      </c>
      <c r="D152" s="20">
        <v>2021.0</v>
      </c>
      <c r="E152" s="20" t="s">
        <v>47</v>
      </c>
      <c r="F152" s="24">
        <v>44648.0</v>
      </c>
      <c r="G152" s="20" t="s">
        <v>48</v>
      </c>
      <c r="H152" s="20" t="s">
        <v>372</v>
      </c>
      <c r="I152" s="3" t="b">
        <v>1</v>
      </c>
      <c r="J152" s="20">
        <v>6.0</v>
      </c>
      <c r="K152" s="20">
        <v>59.0</v>
      </c>
      <c r="L152" s="20" t="s">
        <v>50</v>
      </c>
      <c r="M152" s="20" t="s">
        <v>51</v>
      </c>
      <c r="N152" s="20">
        <v>32.0</v>
      </c>
      <c r="O152" s="20">
        <v>505.0</v>
      </c>
      <c r="P152" s="20">
        <v>1.0</v>
      </c>
      <c r="Q152" s="3" t="b">
        <v>1</v>
      </c>
      <c r="R152" s="20" t="s">
        <v>52</v>
      </c>
      <c r="S152" s="3" t="b">
        <v>0</v>
      </c>
      <c r="T152" s="3" t="b">
        <v>0</v>
      </c>
      <c r="U152" s="11"/>
      <c r="V152" s="3" t="b">
        <v>0</v>
      </c>
      <c r="W152" s="3" t="b">
        <v>0</v>
      </c>
      <c r="X152" s="3" t="b">
        <v>1</v>
      </c>
      <c r="Y152" s="3" t="b">
        <v>0</v>
      </c>
      <c r="Z152" s="3" t="b">
        <v>1</v>
      </c>
      <c r="AA152" s="3" t="b">
        <v>1</v>
      </c>
      <c r="AB152" s="3" t="b">
        <v>0</v>
      </c>
      <c r="AC152" s="3" t="b">
        <v>1</v>
      </c>
      <c r="AD152" s="3" t="b">
        <v>0</v>
      </c>
      <c r="AE152" s="3" t="b">
        <v>1</v>
      </c>
      <c r="AF152" s="3" t="b">
        <v>1</v>
      </c>
      <c r="AG152" s="3" t="b">
        <v>0</v>
      </c>
      <c r="AH152" s="3" t="b">
        <v>1</v>
      </c>
      <c r="AI152" s="20" t="s">
        <v>53</v>
      </c>
      <c r="AJ152" s="3" t="b">
        <v>1</v>
      </c>
      <c r="AK152" s="20" t="s">
        <v>54</v>
      </c>
      <c r="AL152" s="3" t="b">
        <v>0</v>
      </c>
    </row>
    <row r="153">
      <c r="A153" s="25" t="s">
        <v>373</v>
      </c>
      <c r="B153" s="20" t="s">
        <v>121</v>
      </c>
      <c r="C153" s="19">
        <v>44372.0</v>
      </c>
      <c r="D153" s="20">
        <v>2021.0</v>
      </c>
      <c r="E153" s="20" t="s">
        <v>47</v>
      </c>
      <c r="F153" s="24">
        <v>44648.0</v>
      </c>
      <c r="G153" s="20" t="s">
        <v>48</v>
      </c>
      <c r="H153" s="20" t="s">
        <v>374</v>
      </c>
      <c r="I153" s="3" t="b">
        <v>1</v>
      </c>
      <c r="J153" s="20">
        <v>4.0</v>
      </c>
      <c r="K153" s="20">
        <v>59.0</v>
      </c>
      <c r="L153" s="20" t="s">
        <v>50</v>
      </c>
      <c r="M153" s="20" t="s">
        <v>51</v>
      </c>
      <c r="N153" s="20">
        <v>116.0</v>
      </c>
      <c r="O153" s="20">
        <v>1142.0</v>
      </c>
      <c r="P153" s="20">
        <v>2.0</v>
      </c>
      <c r="Q153" s="3" t="b">
        <v>1</v>
      </c>
      <c r="R153" s="20" t="s">
        <v>104</v>
      </c>
      <c r="S153" s="3" t="b">
        <v>0</v>
      </c>
      <c r="T153" s="3" t="b">
        <v>0</v>
      </c>
      <c r="U153" s="11"/>
      <c r="V153" s="3" t="b">
        <v>0</v>
      </c>
      <c r="W153" s="3" t="b">
        <v>0</v>
      </c>
      <c r="X153" s="3" t="b">
        <v>1</v>
      </c>
      <c r="Y153" s="3" t="b">
        <v>0</v>
      </c>
      <c r="Z153" s="3" t="b">
        <v>1</v>
      </c>
      <c r="AA153" s="3" t="b">
        <v>0</v>
      </c>
      <c r="AB153" s="3" t="b">
        <v>0</v>
      </c>
      <c r="AC153" s="3" t="b">
        <v>1</v>
      </c>
      <c r="AD153" s="3" t="b">
        <v>0</v>
      </c>
      <c r="AE153" s="3" t="b">
        <v>0</v>
      </c>
      <c r="AF153" s="3" t="b">
        <v>1</v>
      </c>
      <c r="AG153" s="3" t="b">
        <v>0</v>
      </c>
      <c r="AH153" s="3" t="b">
        <v>1</v>
      </c>
      <c r="AI153" s="20" t="s">
        <v>53</v>
      </c>
      <c r="AJ153" s="3" t="b">
        <v>1</v>
      </c>
      <c r="AK153" s="20" t="s">
        <v>54</v>
      </c>
      <c r="AL153" s="3" t="b">
        <v>0</v>
      </c>
    </row>
    <row r="154">
      <c r="A154" s="25" t="s">
        <v>375</v>
      </c>
      <c r="B154" s="20" t="s">
        <v>56</v>
      </c>
      <c r="C154" s="19">
        <v>44373.0</v>
      </c>
      <c r="D154" s="20">
        <v>2021.0</v>
      </c>
      <c r="E154" s="20" t="s">
        <v>47</v>
      </c>
      <c r="F154" s="24">
        <v>44648.0</v>
      </c>
      <c r="G154" s="20" t="s">
        <v>48</v>
      </c>
      <c r="H154" s="20" t="s">
        <v>376</v>
      </c>
      <c r="I154" s="3" t="b">
        <v>1</v>
      </c>
      <c r="J154" s="20">
        <v>4.0</v>
      </c>
      <c r="K154" s="20">
        <v>30.0</v>
      </c>
      <c r="L154" s="20" t="s">
        <v>50</v>
      </c>
      <c r="M154" s="20" t="s">
        <v>51</v>
      </c>
      <c r="N154" s="20">
        <v>335.0</v>
      </c>
      <c r="O154" s="20">
        <v>4622.0</v>
      </c>
      <c r="P154" s="20">
        <v>3.0</v>
      </c>
      <c r="Q154" s="3" t="b">
        <v>1</v>
      </c>
      <c r="R154" s="20" t="s">
        <v>58</v>
      </c>
      <c r="S154" s="3" t="b">
        <v>0</v>
      </c>
      <c r="T154" s="3" t="b">
        <v>0</v>
      </c>
      <c r="U154" s="11"/>
      <c r="V154" s="3" t="b">
        <v>0</v>
      </c>
      <c r="W154" s="3" t="b">
        <v>0</v>
      </c>
      <c r="X154" s="3" t="b">
        <v>1</v>
      </c>
      <c r="Y154" s="3" t="b">
        <v>0</v>
      </c>
      <c r="Z154" s="3" t="b">
        <v>1</v>
      </c>
      <c r="AA154" s="3" t="b">
        <v>1</v>
      </c>
      <c r="AB154" s="3" t="b">
        <v>0</v>
      </c>
      <c r="AC154" s="3" t="b">
        <v>1</v>
      </c>
      <c r="AD154" s="3" t="b">
        <v>0</v>
      </c>
      <c r="AE154" s="3" t="b">
        <v>0</v>
      </c>
      <c r="AF154" s="3" t="b">
        <v>1</v>
      </c>
      <c r="AG154" s="3" t="b">
        <v>0</v>
      </c>
      <c r="AH154" s="3" t="b">
        <v>0</v>
      </c>
      <c r="AI154" s="11"/>
      <c r="AJ154" s="3" t="b">
        <v>1</v>
      </c>
      <c r="AK154" s="20" t="s">
        <v>54</v>
      </c>
      <c r="AL154" s="3" t="b">
        <v>0</v>
      </c>
      <c r="AM154" s="20"/>
    </row>
    <row r="155">
      <c r="A155" s="25" t="s">
        <v>377</v>
      </c>
      <c r="B155" s="20" t="s">
        <v>282</v>
      </c>
      <c r="C155" s="19">
        <v>44374.0</v>
      </c>
      <c r="D155" s="20">
        <v>2021.0</v>
      </c>
      <c r="E155" s="20" t="s">
        <v>47</v>
      </c>
      <c r="F155" s="24">
        <v>44648.0</v>
      </c>
      <c r="G155" s="20" t="s">
        <v>48</v>
      </c>
      <c r="H155" s="20" t="s">
        <v>378</v>
      </c>
      <c r="I155" s="3" t="b">
        <v>1</v>
      </c>
      <c r="J155" s="20">
        <v>1.0</v>
      </c>
      <c r="K155" s="20">
        <v>38.0</v>
      </c>
      <c r="L155" s="20" t="s">
        <v>50</v>
      </c>
      <c r="M155" s="20" t="s">
        <v>51</v>
      </c>
      <c r="N155" s="20">
        <v>58.0</v>
      </c>
      <c r="O155" s="20">
        <v>959.0</v>
      </c>
      <c r="P155" s="20">
        <v>1.0</v>
      </c>
      <c r="Q155" s="3" t="b">
        <v>1</v>
      </c>
      <c r="R155" s="20" t="s">
        <v>64</v>
      </c>
      <c r="S155" s="3" t="b">
        <v>0</v>
      </c>
      <c r="T155" s="3" t="b">
        <v>0</v>
      </c>
      <c r="U155" s="11"/>
      <c r="V155" s="3" t="b">
        <v>0</v>
      </c>
      <c r="W155" s="3" t="b">
        <v>0</v>
      </c>
      <c r="X155" s="3" t="b">
        <v>1</v>
      </c>
      <c r="Y155" s="3" t="b">
        <v>0</v>
      </c>
      <c r="Z155" s="3" t="b">
        <v>1</v>
      </c>
      <c r="AA155" s="3" t="b">
        <v>1</v>
      </c>
      <c r="AB155" s="3" t="b">
        <v>0</v>
      </c>
      <c r="AC155" s="3" t="b">
        <v>1</v>
      </c>
      <c r="AD155" s="3" t="b">
        <v>0</v>
      </c>
      <c r="AE155" s="3" t="b">
        <v>1</v>
      </c>
      <c r="AF155" s="3" t="b">
        <v>1</v>
      </c>
      <c r="AG155" s="3" t="b">
        <v>0</v>
      </c>
      <c r="AH155" s="3" t="b">
        <v>1</v>
      </c>
      <c r="AI155" s="20" t="s">
        <v>53</v>
      </c>
      <c r="AJ155" s="3" t="b">
        <v>1</v>
      </c>
      <c r="AK155" s="20" t="s">
        <v>54</v>
      </c>
      <c r="AL155" s="3" t="b">
        <v>0</v>
      </c>
    </row>
    <row r="156">
      <c r="A156" s="25" t="s">
        <v>379</v>
      </c>
      <c r="B156" s="20" t="s">
        <v>56</v>
      </c>
      <c r="C156" s="19">
        <v>44375.0</v>
      </c>
      <c r="D156" s="20">
        <v>2021.0</v>
      </c>
      <c r="E156" s="20" t="s">
        <v>47</v>
      </c>
      <c r="F156" s="24">
        <v>44648.0</v>
      </c>
      <c r="G156" s="20" t="s">
        <v>48</v>
      </c>
      <c r="H156" s="20" t="s">
        <v>380</v>
      </c>
      <c r="I156" s="3" t="b">
        <v>1</v>
      </c>
      <c r="J156" s="20">
        <v>4.0</v>
      </c>
      <c r="K156" s="20">
        <v>40.0</v>
      </c>
      <c r="L156" s="20" t="s">
        <v>50</v>
      </c>
      <c r="M156" s="20" t="s">
        <v>51</v>
      </c>
      <c r="N156" s="20">
        <v>38.0</v>
      </c>
      <c r="O156" s="20">
        <v>393.0</v>
      </c>
      <c r="P156" s="20">
        <v>1.0</v>
      </c>
      <c r="Q156" s="3" t="b">
        <v>1</v>
      </c>
      <c r="R156" s="20" t="s">
        <v>104</v>
      </c>
      <c r="S156" s="3" t="b">
        <v>0</v>
      </c>
      <c r="T156" s="3" t="b">
        <v>0</v>
      </c>
      <c r="U156" s="11"/>
      <c r="V156" s="3" t="b">
        <v>0</v>
      </c>
      <c r="W156" s="3" t="b">
        <v>0</v>
      </c>
      <c r="X156" s="3" t="b">
        <v>0</v>
      </c>
      <c r="Y156" s="3" t="b">
        <v>0</v>
      </c>
      <c r="Z156" s="3" t="b">
        <v>0</v>
      </c>
      <c r="AA156" s="3" t="b">
        <v>0</v>
      </c>
      <c r="AB156" s="3" t="b">
        <v>0</v>
      </c>
      <c r="AC156" s="3" t="b">
        <v>1</v>
      </c>
      <c r="AD156" s="3" t="b">
        <v>0</v>
      </c>
      <c r="AE156" s="3" t="b">
        <v>0</v>
      </c>
      <c r="AF156" s="3" t="b">
        <v>1</v>
      </c>
      <c r="AG156" s="3" t="b">
        <v>0</v>
      </c>
      <c r="AH156" s="3" t="b">
        <v>1</v>
      </c>
      <c r="AI156" s="20" t="s">
        <v>53</v>
      </c>
      <c r="AJ156" s="3" t="b">
        <v>1</v>
      </c>
      <c r="AK156" s="20" t="s">
        <v>54</v>
      </c>
      <c r="AL156" s="3" t="b">
        <v>0</v>
      </c>
    </row>
    <row r="157">
      <c r="A157" s="25" t="s">
        <v>381</v>
      </c>
      <c r="B157" s="20" t="s">
        <v>46</v>
      </c>
      <c r="C157" s="19">
        <v>44376.0</v>
      </c>
      <c r="D157" s="20">
        <v>2021.0</v>
      </c>
      <c r="E157" s="20" t="s">
        <v>47</v>
      </c>
      <c r="F157" s="24">
        <v>44648.0</v>
      </c>
      <c r="G157" s="20" t="s">
        <v>48</v>
      </c>
      <c r="H157" s="20" t="s">
        <v>382</v>
      </c>
      <c r="I157" s="3" t="b">
        <v>1</v>
      </c>
      <c r="J157" s="20">
        <v>6.0</v>
      </c>
      <c r="K157" s="20">
        <v>55.0</v>
      </c>
      <c r="L157" s="20" t="s">
        <v>50</v>
      </c>
      <c r="M157" s="20" t="s">
        <v>51</v>
      </c>
      <c r="N157" s="20">
        <v>84.0</v>
      </c>
      <c r="O157" s="20">
        <v>732.0</v>
      </c>
      <c r="P157" s="20">
        <v>0.0</v>
      </c>
      <c r="Q157" s="3" t="b">
        <v>1</v>
      </c>
      <c r="R157" s="20" t="s">
        <v>64</v>
      </c>
      <c r="S157" s="3" t="b">
        <v>0</v>
      </c>
      <c r="T157" s="3" t="b">
        <v>0</v>
      </c>
      <c r="U157" s="11"/>
      <c r="V157" s="3" t="b">
        <v>0</v>
      </c>
      <c r="W157" s="3" t="b">
        <v>0</v>
      </c>
      <c r="X157" s="3" t="b">
        <v>1</v>
      </c>
      <c r="Y157" s="3" t="b">
        <v>0</v>
      </c>
      <c r="Z157" s="3" t="b">
        <v>1</v>
      </c>
      <c r="AA157" s="3" t="b">
        <v>1</v>
      </c>
      <c r="AB157" s="3" t="b">
        <v>0</v>
      </c>
      <c r="AC157" s="3" t="b">
        <v>1</v>
      </c>
      <c r="AD157" s="3" t="b">
        <v>0</v>
      </c>
      <c r="AE157" s="3" t="b">
        <v>1</v>
      </c>
      <c r="AF157" s="3" t="b">
        <v>1</v>
      </c>
      <c r="AG157" s="3" t="b">
        <v>0</v>
      </c>
      <c r="AH157" s="3" t="b">
        <v>1</v>
      </c>
      <c r="AI157" s="20" t="s">
        <v>53</v>
      </c>
      <c r="AJ157" s="3" t="b">
        <v>1</v>
      </c>
      <c r="AK157" s="20" t="s">
        <v>54</v>
      </c>
      <c r="AL157" s="3" t="b">
        <v>0</v>
      </c>
    </row>
    <row r="158">
      <c r="A158" s="25" t="s">
        <v>383</v>
      </c>
      <c r="B158" s="20" t="s">
        <v>210</v>
      </c>
      <c r="C158" s="19">
        <v>44377.0</v>
      </c>
      <c r="D158" s="20">
        <v>2021.0</v>
      </c>
      <c r="E158" s="20" t="s">
        <v>47</v>
      </c>
      <c r="F158" s="24">
        <v>44648.0</v>
      </c>
      <c r="G158" s="20" t="s">
        <v>48</v>
      </c>
      <c r="H158" s="20" t="s">
        <v>384</v>
      </c>
      <c r="I158" s="3" t="b">
        <v>1</v>
      </c>
      <c r="J158" s="20">
        <v>4.0</v>
      </c>
      <c r="K158" s="20">
        <v>59.0</v>
      </c>
      <c r="L158" s="20" t="s">
        <v>50</v>
      </c>
      <c r="M158" s="20" t="s">
        <v>51</v>
      </c>
      <c r="N158" s="20">
        <v>23.0</v>
      </c>
      <c r="O158" s="20">
        <v>355.0</v>
      </c>
      <c r="P158" s="20">
        <v>0.0</v>
      </c>
      <c r="Q158" s="3" t="b">
        <v>1</v>
      </c>
      <c r="R158" s="20" t="s">
        <v>52</v>
      </c>
      <c r="S158" s="3" t="b">
        <v>0</v>
      </c>
      <c r="T158" s="3" t="b">
        <v>0</v>
      </c>
      <c r="U158" s="11"/>
      <c r="V158" s="3" t="b">
        <v>0</v>
      </c>
      <c r="W158" s="3" t="b">
        <v>0</v>
      </c>
      <c r="X158" s="3" t="b">
        <v>1</v>
      </c>
      <c r="Y158" s="3" t="b">
        <v>0</v>
      </c>
      <c r="Z158" s="3" t="b">
        <v>1</v>
      </c>
      <c r="AA158" s="3" t="b">
        <v>1</v>
      </c>
      <c r="AB158" s="3" t="b">
        <v>0</v>
      </c>
      <c r="AC158" s="3" t="b">
        <v>1</v>
      </c>
      <c r="AD158" s="3" t="b">
        <v>0</v>
      </c>
      <c r="AE158" s="3" t="b">
        <v>1</v>
      </c>
      <c r="AF158" s="3" t="b">
        <v>1</v>
      </c>
      <c r="AG158" s="3" t="b">
        <v>0</v>
      </c>
      <c r="AH158" s="3" t="b">
        <v>1</v>
      </c>
      <c r="AI158" s="20" t="s">
        <v>53</v>
      </c>
      <c r="AJ158" s="3" t="b">
        <v>1</v>
      </c>
      <c r="AK158" s="20" t="s">
        <v>54</v>
      </c>
      <c r="AL158" s="3" t="b">
        <v>0</v>
      </c>
    </row>
    <row r="159">
      <c r="A159" s="25" t="s">
        <v>385</v>
      </c>
      <c r="B159" s="20" t="s">
        <v>66</v>
      </c>
      <c r="C159" s="19">
        <v>44378.0</v>
      </c>
      <c r="D159" s="20">
        <v>2021.0</v>
      </c>
      <c r="E159" s="20" t="s">
        <v>47</v>
      </c>
      <c r="F159" s="24">
        <v>44648.0</v>
      </c>
      <c r="G159" s="20" t="s">
        <v>48</v>
      </c>
      <c r="H159" s="20" t="s">
        <v>386</v>
      </c>
      <c r="I159" s="3" t="b">
        <v>1</v>
      </c>
      <c r="J159" s="20">
        <v>4.0</v>
      </c>
      <c r="K159" s="20">
        <v>31.0</v>
      </c>
      <c r="L159" s="20" t="s">
        <v>50</v>
      </c>
      <c r="M159" s="20" t="s">
        <v>51</v>
      </c>
      <c r="N159" s="20">
        <v>116.0</v>
      </c>
      <c r="O159" s="20">
        <v>2301.0</v>
      </c>
      <c r="P159" s="20">
        <v>5.0</v>
      </c>
      <c r="Q159" s="3" t="b">
        <v>1</v>
      </c>
      <c r="R159" s="20" t="s">
        <v>104</v>
      </c>
      <c r="S159" s="3" t="b">
        <v>0</v>
      </c>
      <c r="T159" s="3" t="b">
        <v>0</v>
      </c>
      <c r="U159" s="11"/>
      <c r="V159" s="3" t="b">
        <v>0</v>
      </c>
      <c r="W159" s="3" t="b">
        <v>0</v>
      </c>
      <c r="X159" s="3" t="b">
        <v>1</v>
      </c>
      <c r="Y159" s="3" t="b">
        <v>0</v>
      </c>
      <c r="Z159" s="3" t="b">
        <v>1</v>
      </c>
      <c r="AA159" s="3" t="b">
        <v>0</v>
      </c>
      <c r="AB159" s="3" t="b">
        <v>0</v>
      </c>
      <c r="AC159" s="3" t="b">
        <v>1</v>
      </c>
      <c r="AD159" s="3" t="b">
        <v>0</v>
      </c>
      <c r="AE159" s="3" t="b">
        <v>0</v>
      </c>
      <c r="AF159" s="3" t="b">
        <v>1</v>
      </c>
      <c r="AG159" s="3" t="b">
        <v>0</v>
      </c>
      <c r="AH159" s="3" t="b">
        <v>1</v>
      </c>
      <c r="AI159" s="20" t="s">
        <v>53</v>
      </c>
      <c r="AJ159" s="3" t="b">
        <v>1</v>
      </c>
      <c r="AK159" s="20" t="s">
        <v>54</v>
      </c>
      <c r="AL159" s="3" t="b">
        <v>0</v>
      </c>
      <c r="AM159" s="20"/>
    </row>
    <row r="160">
      <c r="A160" s="25" t="s">
        <v>387</v>
      </c>
      <c r="B160" s="20" t="s">
        <v>56</v>
      </c>
      <c r="C160" s="19">
        <v>44378.0</v>
      </c>
      <c r="D160" s="20">
        <v>2021.0</v>
      </c>
      <c r="E160" s="20" t="s">
        <v>47</v>
      </c>
      <c r="F160" s="24">
        <v>44648.0</v>
      </c>
      <c r="G160" s="20" t="s">
        <v>48</v>
      </c>
      <c r="H160" s="20" t="s">
        <v>388</v>
      </c>
      <c r="I160" s="3" t="b">
        <v>1</v>
      </c>
      <c r="J160" s="20">
        <v>6.0</v>
      </c>
      <c r="K160" s="20">
        <v>48.0</v>
      </c>
      <c r="L160" s="20" t="s">
        <v>50</v>
      </c>
      <c r="M160" s="20" t="s">
        <v>51</v>
      </c>
      <c r="N160" s="20">
        <v>27.0</v>
      </c>
      <c r="O160" s="20">
        <v>487.0</v>
      </c>
      <c r="P160" s="20">
        <v>1.0</v>
      </c>
      <c r="Q160" s="3" t="b">
        <v>1</v>
      </c>
      <c r="R160" s="20" t="s">
        <v>64</v>
      </c>
      <c r="S160" s="3" t="b">
        <v>0</v>
      </c>
      <c r="T160" s="3" t="b">
        <v>0</v>
      </c>
      <c r="U160" s="11"/>
      <c r="V160" s="3" t="b">
        <v>0</v>
      </c>
      <c r="W160" s="3" t="b">
        <v>0</v>
      </c>
      <c r="X160" s="3" t="b">
        <v>1</v>
      </c>
      <c r="Y160" s="3" t="b">
        <v>0</v>
      </c>
      <c r="Z160" s="3" t="b">
        <v>1</v>
      </c>
      <c r="AA160" s="3" t="b">
        <v>1</v>
      </c>
      <c r="AB160" s="3" t="b">
        <v>0</v>
      </c>
      <c r="AC160" s="3" t="b">
        <v>1</v>
      </c>
      <c r="AD160" s="3" t="b">
        <v>0</v>
      </c>
      <c r="AE160" s="3" t="b">
        <v>0</v>
      </c>
      <c r="AF160" s="3" t="b">
        <v>1</v>
      </c>
      <c r="AG160" s="3" t="b">
        <v>0</v>
      </c>
      <c r="AH160" s="3" t="b">
        <v>1</v>
      </c>
      <c r="AI160" s="20" t="s">
        <v>53</v>
      </c>
      <c r="AJ160" s="3" t="b">
        <v>1</v>
      </c>
      <c r="AK160" s="20" t="s">
        <v>54</v>
      </c>
      <c r="AL160" s="3" t="b">
        <v>0</v>
      </c>
    </row>
    <row r="161">
      <c r="A161" s="25" t="s">
        <v>389</v>
      </c>
      <c r="B161" s="20" t="s">
        <v>132</v>
      </c>
      <c r="C161" s="19">
        <v>44379.0</v>
      </c>
      <c r="D161" s="20">
        <v>2021.0</v>
      </c>
      <c r="E161" s="20" t="s">
        <v>47</v>
      </c>
      <c r="F161" s="24">
        <v>44648.0</v>
      </c>
      <c r="G161" s="20" t="s">
        <v>48</v>
      </c>
      <c r="H161" s="20" t="s">
        <v>390</v>
      </c>
      <c r="I161" s="3" t="b">
        <v>1</v>
      </c>
      <c r="J161" s="20">
        <v>5.0</v>
      </c>
      <c r="K161" s="20">
        <v>58.0</v>
      </c>
      <c r="L161" s="20" t="s">
        <v>50</v>
      </c>
      <c r="M161" s="20" t="s">
        <v>51</v>
      </c>
      <c r="N161" s="20">
        <v>27.0</v>
      </c>
      <c r="O161" s="20">
        <v>359.0</v>
      </c>
      <c r="P161" s="20">
        <v>0.0</v>
      </c>
      <c r="Q161" s="3" t="b">
        <v>1</v>
      </c>
      <c r="R161" s="20" t="s">
        <v>104</v>
      </c>
      <c r="S161" s="3" t="b">
        <v>0</v>
      </c>
      <c r="T161" s="3" t="b">
        <v>0</v>
      </c>
      <c r="U161" s="11"/>
      <c r="V161" s="3" t="b">
        <v>0</v>
      </c>
      <c r="W161" s="3" t="b">
        <v>0</v>
      </c>
      <c r="X161" s="3" t="b">
        <v>1</v>
      </c>
      <c r="Y161" s="3" t="b">
        <v>0</v>
      </c>
      <c r="Z161" s="3" t="b">
        <v>1</v>
      </c>
      <c r="AA161" s="3" t="b">
        <v>1</v>
      </c>
      <c r="AB161" s="3" t="b">
        <v>0</v>
      </c>
      <c r="AC161" s="3" t="b">
        <v>1</v>
      </c>
      <c r="AD161" s="3" t="b">
        <v>0</v>
      </c>
      <c r="AE161" s="3" t="b">
        <v>1</v>
      </c>
      <c r="AF161" s="3" t="b">
        <v>1</v>
      </c>
      <c r="AG161" s="3" t="b">
        <v>0</v>
      </c>
      <c r="AH161" s="3" t="b">
        <v>1</v>
      </c>
      <c r="AI161" s="20" t="s">
        <v>53</v>
      </c>
      <c r="AJ161" s="3" t="b">
        <v>1</v>
      </c>
      <c r="AK161" s="20" t="s">
        <v>54</v>
      </c>
      <c r="AL161" s="3" t="b">
        <v>0</v>
      </c>
    </row>
    <row r="162">
      <c r="A162" s="25" t="s">
        <v>391</v>
      </c>
      <c r="B162" s="20" t="s">
        <v>132</v>
      </c>
      <c r="C162" s="19">
        <v>44380.0</v>
      </c>
      <c r="D162" s="20">
        <v>2021.0</v>
      </c>
      <c r="E162" s="20" t="s">
        <v>47</v>
      </c>
      <c r="F162" s="24">
        <v>44648.0</v>
      </c>
      <c r="G162" s="20" t="s">
        <v>48</v>
      </c>
      <c r="H162" s="20" t="s">
        <v>392</v>
      </c>
      <c r="I162" s="3" t="b">
        <v>1</v>
      </c>
      <c r="J162" s="20">
        <v>1.0</v>
      </c>
      <c r="K162" s="20">
        <v>51.0</v>
      </c>
      <c r="L162" s="20" t="s">
        <v>50</v>
      </c>
      <c r="M162" s="20" t="s">
        <v>51</v>
      </c>
      <c r="N162" s="20">
        <v>16.0</v>
      </c>
      <c r="O162" s="20">
        <v>340.0</v>
      </c>
      <c r="P162" s="20">
        <v>1.0</v>
      </c>
      <c r="Q162" s="3" t="b">
        <v>1</v>
      </c>
      <c r="R162" s="20" t="s">
        <v>64</v>
      </c>
      <c r="S162" s="3" t="b">
        <v>0</v>
      </c>
      <c r="T162" s="3" t="b">
        <v>0</v>
      </c>
      <c r="U162" s="11"/>
      <c r="V162" s="3" t="b">
        <v>0</v>
      </c>
      <c r="W162" s="3" t="b">
        <v>0</v>
      </c>
      <c r="X162" s="3" t="b">
        <v>1</v>
      </c>
      <c r="Y162" s="3" t="b">
        <v>0</v>
      </c>
      <c r="Z162" s="3" t="b">
        <v>1</v>
      </c>
      <c r="AA162" s="3" t="b">
        <v>1</v>
      </c>
      <c r="AB162" s="3" t="b">
        <v>0</v>
      </c>
      <c r="AC162" s="3" t="b">
        <v>1</v>
      </c>
      <c r="AD162" s="3" t="b">
        <v>0</v>
      </c>
      <c r="AE162" s="3" t="b">
        <v>1</v>
      </c>
      <c r="AF162" s="3" t="b">
        <v>1</v>
      </c>
      <c r="AG162" s="3" t="b">
        <v>0</v>
      </c>
      <c r="AH162" s="3" t="b">
        <v>1</v>
      </c>
      <c r="AI162" s="20" t="s">
        <v>53</v>
      </c>
      <c r="AJ162" s="3" t="b">
        <v>1</v>
      </c>
      <c r="AK162" s="20" t="s">
        <v>54</v>
      </c>
      <c r="AL162" s="3" t="b">
        <v>0</v>
      </c>
    </row>
    <row r="163">
      <c r="A163" s="29" t="s">
        <v>393</v>
      </c>
      <c r="B163" s="20" t="s">
        <v>56</v>
      </c>
      <c r="C163" s="19">
        <v>44382.0</v>
      </c>
      <c r="D163" s="20">
        <v>2021.0</v>
      </c>
      <c r="E163" s="20" t="s">
        <v>47</v>
      </c>
      <c r="F163" s="24">
        <v>44648.0</v>
      </c>
      <c r="G163" s="20" t="s">
        <v>48</v>
      </c>
      <c r="H163" s="20" t="s">
        <v>394</v>
      </c>
      <c r="I163" s="3" t="b">
        <v>1</v>
      </c>
      <c r="J163" s="20">
        <v>8.0</v>
      </c>
      <c r="K163" s="20">
        <v>52.0</v>
      </c>
      <c r="L163" s="20" t="s">
        <v>50</v>
      </c>
      <c r="M163" s="20" t="s">
        <v>51</v>
      </c>
      <c r="N163" s="20">
        <v>119.0</v>
      </c>
      <c r="O163" s="20">
        <v>2381.0</v>
      </c>
      <c r="P163" s="20">
        <v>1.0</v>
      </c>
      <c r="Q163" s="3" t="b">
        <v>1</v>
      </c>
      <c r="R163" s="20" t="s">
        <v>58</v>
      </c>
      <c r="S163" s="3" t="b">
        <v>0</v>
      </c>
      <c r="T163" s="3" t="b">
        <v>0</v>
      </c>
      <c r="U163" s="11"/>
      <c r="V163" s="3" t="b">
        <v>0</v>
      </c>
      <c r="W163" s="3" t="b">
        <v>0</v>
      </c>
      <c r="X163" s="3" t="b">
        <v>1</v>
      </c>
      <c r="Y163" s="3" t="b">
        <v>0</v>
      </c>
      <c r="Z163" s="3" t="b">
        <v>1</v>
      </c>
      <c r="AA163" s="3" t="b">
        <v>1</v>
      </c>
      <c r="AB163" s="3" t="b">
        <v>0</v>
      </c>
      <c r="AC163" s="3" t="b">
        <v>1</v>
      </c>
      <c r="AD163" s="3" t="b">
        <v>0</v>
      </c>
      <c r="AE163" s="3" t="b">
        <v>1</v>
      </c>
      <c r="AF163" s="3" t="b">
        <v>1</v>
      </c>
      <c r="AG163" s="3" t="b">
        <v>0</v>
      </c>
      <c r="AH163" s="3" t="b">
        <v>1</v>
      </c>
      <c r="AI163" s="20" t="s">
        <v>53</v>
      </c>
      <c r="AJ163" s="3" t="b">
        <v>1</v>
      </c>
      <c r="AK163" s="20" t="s">
        <v>54</v>
      </c>
      <c r="AL163" s="3" t="b">
        <v>0</v>
      </c>
    </row>
    <row r="164">
      <c r="A164" s="25" t="s">
        <v>395</v>
      </c>
      <c r="B164" s="20" t="s">
        <v>210</v>
      </c>
      <c r="C164" s="19">
        <v>44383.0</v>
      </c>
      <c r="D164" s="20">
        <v>2021.0</v>
      </c>
      <c r="E164" s="20" t="s">
        <v>47</v>
      </c>
      <c r="F164" s="24">
        <v>44648.0</v>
      </c>
      <c r="G164" s="20" t="s">
        <v>48</v>
      </c>
      <c r="H164" s="20" t="s">
        <v>396</v>
      </c>
      <c r="I164" s="3" t="b">
        <v>1</v>
      </c>
      <c r="J164" s="20">
        <v>6.0</v>
      </c>
      <c r="K164" s="20">
        <v>48.0</v>
      </c>
      <c r="L164" s="20" t="s">
        <v>50</v>
      </c>
      <c r="M164" s="20" t="s">
        <v>51</v>
      </c>
      <c r="N164" s="20">
        <v>36.0</v>
      </c>
      <c r="O164" s="20">
        <v>550.0</v>
      </c>
      <c r="P164" s="20">
        <v>2.0</v>
      </c>
      <c r="Q164" s="3" t="b">
        <v>1</v>
      </c>
      <c r="R164" s="20" t="s">
        <v>64</v>
      </c>
      <c r="S164" s="3" t="b">
        <v>0</v>
      </c>
      <c r="T164" s="3" t="b">
        <v>0</v>
      </c>
      <c r="U164" s="11"/>
      <c r="V164" s="3" t="b">
        <v>0</v>
      </c>
      <c r="W164" s="3" t="b">
        <v>0</v>
      </c>
      <c r="X164" s="3" t="b">
        <v>1</v>
      </c>
      <c r="Y164" s="3" t="b">
        <v>0</v>
      </c>
      <c r="Z164" s="3" t="b">
        <v>1</v>
      </c>
      <c r="AA164" s="3" t="b">
        <v>1</v>
      </c>
      <c r="AB164" s="3" t="b">
        <v>0</v>
      </c>
      <c r="AC164" s="3" t="b">
        <v>1</v>
      </c>
      <c r="AD164" s="3" t="b">
        <v>0</v>
      </c>
      <c r="AE164" s="3" t="b">
        <v>0</v>
      </c>
      <c r="AF164" s="3" t="b">
        <v>1</v>
      </c>
      <c r="AG164" s="3" t="b">
        <v>0</v>
      </c>
      <c r="AH164" s="3" t="b">
        <v>1</v>
      </c>
      <c r="AI164" s="20" t="s">
        <v>53</v>
      </c>
      <c r="AJ164" s="3" t="b">
        <v>1</v>
      </c>
      <c r="AK164" s="20" t="s">
        <v>54</v>
      </c>
      <c r="AL164" s="3" t="b">
        <v>0</v>
      </c>
    </row>
    <row r="165">
      <c r="A165" s="25" t="s">
        <v>397</v>
      </c>
      <c r="B165" s="20" t="s">
        <v>56</v>
      </c>
      <c r="C165" s="19">
        <v>44384.0</v>
      </c>
      <c r="D165" s="20">
        <v>2021.0</v>
      </c>
      <c r="E165" s="20" t="s">
        <v>47</v>
      </c>
      <c r="F165" s="24">
        <v>44648.0</v>
      </c>
      <c r="G165" s="20" t="s">
        <v>48</v>
      </c>
      <c r="H165" s="20" t="s">
        <v>398</v>
      </c>
      <c r="I165" s="3" t="b">
        <v>1</v>
      </c>
      <c r="J165" s="20">
        <v>5.0</v>
      </c>
      <c r="K165" s="20">
        <v>32.0</v>
      </c>
      <c r="L165" s="20" t="s">
        <v>50</v>
      </c>
      <c r="M165" s="20" t="s">
        <v>51</v>
      </c>
      <c r="N165" s="20">
        <v>25.0</v>
      </c>
      <c r="O165" s="20">
        <v>475.0</v>
      </c>
      <c r="P165" s="20">
        <v>1.0</v>
      </c>
      <c r="Q165" s="3" t="b">
        <v>1</v>
      </c>
      <c r="R165" s="20" t="s">
        <v>58</v>
      </c>
      <c r="S165" s="3" t="b">
        <v>0</v>
      </c>
      <c r="T165" s="3" t="b">
        <v>0</v>
      </c>
      <c r="U165" s="11"/>
      <c r="V165" s="3" t="b">
        <v>0</v>
      </c>
      <c r="W165" s="3" t="b">
        <v>0</v>
      </c>
      <c r="X165" s="3" t="b">
        <v>0</v>
      </c>
      <c r="Y165" s="3" t="b">
        <v>0</v>
      </c>
      <c r="Z165" s="3" t="b">
        <v>1</v>
      </c>
      <c r="AA165" s="3" t="b">
        <v>1</v>
      </c>
      <c r="AB165" s="3" t="b">
        <v>0</v>
      </c>
      <c r="AC165" s="3" t="b">
        <v>1</v>
      </c>
      <c r="AD165" s="3" t="b">
        <v>0</v>
      </c>
      <c r="AE165" s="3" t="b">
        <v>0</v>
      </c>
      <c r="AF165" s="3" t="b">
        <v>1</v>
      </c>
      <c r="AG165" s="3" t="b">
        <v>0</v>
      </c>
      <c r="AH165" s="3" t="b">
        <v>1</v>
      </c>
      <c r="AI165" s="20" t="s">
        <v>53</v>
      </c>
      <c r="AJ165" s="3" t="b">
        <v>1</v>
      </c>
      <c r="AK165" s="20" t="s">
        <v>54</v>
      </c>
      <c r="AL165" s="3" t="b">
        <v>0</v>
      </c>
    </row>
    <row r="166">
      <c r="A166" s="25" t="s">
        <v>399</v>
      </c>
      <c r="B166" s="20" t="s">
        <v>121</v>
      </c>
      <c r="C166" s="19">
        <v>44386.0</v>
      </c>
      <c r="D166" s="20">
        <v>2021.0</v>
      </c>
      <c r="E166" s="20" t="s">
        <v>47</v>
      </c>
      <c r="F166" s="24">
        <v>44648.0</v>
      </c>
      <c r="G166" s="20" t="s">
        <v>48</v>
      </c>
      <c r="H166" s="20" t="s">
        <v>400</v>
      </c>
      <c r="I166" s="3" t="b">
        <v>1</v>
      </c>
      <c r="J166" s="20">
        <v>5.0</v>
      </c>
      <c r="K166" s="20">
        <v>60.0</v>
      </c>
      <c r="L166" s="20" t="s">
        <v>50</v>
      </c>
      <c r="M166" s="20" t="s">
        <v>51</v>
      </c>
      <c r="N166" s="20">
        <v>44.0</v>
      </c>
      <c r="O166" s="20">
        <v>512.0</v>
      </c>
      <c r="P166" s="20">
        <v>2.0</v>
      </c>
      <c r="Q166" s="3" t="b">
        <v>1</v>
      </c>
      <c r="R166" s="20" t="s">
        <v>52</v>
      </c>
      <c r="S166" s="3" t="b">
        <v>0</v>
      </c>
      <c r="T166" s="3" t="b">
        <v>0</v>
      </c>
      <c r="U166" s="11"/>
      <c r="V166" s="3" t="b">
        <v>0</v>
      </c>
      <c r="W166" s="3" t="b">
        <v>0</v>
      </c>
      <c r="X166" s="3" t="b">
        <v>1</v>
      </c>
      <c r="Y166" s="3" t="b">
        <v>0</v>
      </c>
      <c r="Z166" s="3" t="b">
        <v>1</v>
      </c>
      <c r="AA166" s="3" t="b">
        <v>0</v>
      </c>
      <c r="AB166" s="3" t="b">
        <v>0</v>
      </c>
      <c r="AC166" s="3" t="b">
        <v>1</v>
      </c>
      <c r="AD166" s="3" t="b">
        <v>0</v>
      </c>
      <c r="AE166" s="3" t="b">
        <v>0</v>
      </c>
      <c r="AF166" s="3" t="b">
        <v>1</v>
      </c>
      <c r="AG166" s="3" t="b">
        <v>0</v>
      </c>
      <c r="AH166" s="3" t="b">
        <v>1</v>
      </c>
      <c r="AI166" s="20" t="s">
        <v>53</v>
      </c>
      <c r="AJ166" s="3" t="b">
        <v>1</v>
      </c>
      <c r="AK166" s="20" t="s">
        <v>54</v>
      </c>
      <c r="AL166" s="3" t="b">
        <v>0</v>
      </c>
      <c r="AM166" s="20"/>
    </row>
    <row r="167">
      <c r="A167" s="25" t="s">
        <v>401</v>
      </c>
      <c r="B167" s="20" t="s">
        <v>56</v>
      </c>
      <c r="C167" s="19">
        <v>44387.0</v>
      </c>
      <c r="D167" s="20">
        <v>2021.0</v>
      </c>
      <c r="E167" s="20" t="s">
        <v>47</v>
      </c>
      <c r="F167" s="24">
        <v>44648.0</v>
      </c>
      <c r="G167" s="20" t="s">
        <v>48</v>
      </c>
      <c r="H167" s="20" t="s">
        <v>402</v>
      </c>
      <c r="I167" s="3" t="b">
        <v>1</v>
      </c>
      <c r="J167" s="20">
        <v>1.0</v>
      </c>
      <c r="K167" s="20">
        <v>45.0</v>
      </c>
      <c r="L167" s="20" t="s">
        <v>50</v>
      </c>
      <c r="M167" s="20" t="s">
        <v>51</v>
      </c>
      <c r="N167" s="20">
        <v>188.0</v>
      </c>
      <c r="O167" s="20">
        <v>4048.0</v>
      </c>
      <c r="P167" s="20">
        <v>2.0</v>
      </c>
      <c r="Q167" s="3" t="b">
        <v>1</v>
      </c>
      <c r="R167" s="20" t="s">
        <v>58</v>
      </c>
      <c r="S167" s="3" t="b">
        <v>0</v>
      </c>
      <c r="T167" s="3" t="b">
        <v>0</v>
      </c>
      <c r="U167" s="11"/>
      <c r="V167" s="3" t="b">
        <v>0</v>
      </c>
      <c r="W167" s="3" t="b">
        <v>0</v>
      </c>
      <c r="X167" s="3" t="b">
        <v>1</v>
      </c>
      <c r="Y167" s="3" t="b">
        <v>0</v>
      </c>
      <c r="Z167" s="3" t="b">
        <v>1</v>
      </c>
      <c r="AA167" s="3" t="b">
        <v>1</v>
      </c>
      <c r="AB167" s="3" t="b">
        <v>0</v>
      </c>
      <c r="AC167" s="3" t="b">
        <v>1</v>
      </c>
      <c r="AD167" s="3" t="b">
        <v>0</v>
      </c>
      <c r="AE167" s="3" t="b">
        <v>0</v>
      </c>
      <c r="AF167" s="3" t="b">
        <v>1</v>
      </c>
      <c r="AG167" s="3" t="b">
        <v>0</v>
      </c>
      <c r="AH167" s="3" t="b">
        <v>1</v>
      </c>
      <c r="AI167" s="20" t="s">
        <v>53</v>
      </c>
      <c r="AJ167" s="3" t="b">
        <v>1</v>
      </c>
      <c r="AK167" s="20" t="s">
        <v>54</v>
      </c>
      <c r="AL167" s="3" t="b">
        <v>0</v>
      </c>
    </row>
    <row r="168">
      <c r="A168" s="29" t="s">
        <v>403</v>
      </c>
      <c r="B168" s="20" t="s">
        <v>121</v>
      </c>
      <c r="C168" s="19">
        <v>44389.0</v>
      </c>
      <c r="D168" s="20">
        <v>2021.0</v>
      </c>
      <c r="E168" s="20" t="s">
        <v>47</v>
      </c>
      <c r="F168" s="24">
        <v>44648.0</v>
      </c>
      <c r="G168" s="20" t="s">
        <v>48</v>
      </c>
      <c r="H168" s="20" t="s">
        <v>404</v>
      </c>
      <c r="I168" s="3" t="b">
        <v>1</v>
      </c>
      <c r="J168" s="20">
        <v>6.0</v>
      </c>
      <c r="K168" s="20">
        <v>56.0</v>
      </c>
      <c r="L168" s="20" t="s">
        <v>50</v>
      </c>
      <c r="M168" s="20" t="s">
        <v>51</v>
      </c>
      <c r="N168" s="20">
        <v>19.0</v>
      </c>
      <c r="O168" s="20">
        <v>322.0</v>
      </c>
      <c r="P168" s="20">
        <v>0.0</v>
      </c>
      <c r="Q168" s="3" t="b">
        <v>1</v>
      </c>
      <c r="R168" s="20" t="s">
        <v>104</v>
      </c>
      <c r="S168" s="3" t="b">
        <v>0</v>
      </c>
      <c r="T168" s="3" t="b">
        <v>0</v>
      </c>
      <c r="U168" s="11"/>
      <c r="V168" s="3" t="b">
        <v>0</v>
      </c>
      <c r="W168" s="3" t="b">
        <v>0</v>
      </c>
      <c r="X168" s="3" t="b">
        <v>1</v>
      </c>
      <c r="Y168" s="3" t="b">
        <v>0</v>
      </c>
      <c r="Z168" s="3" t="b">
        <v>1</v>
      </c>
      <c r="AA168" s="3" t="b">
        <v>0</v>
      </c>
      <c r="AB168" s="3" t="b">
        <v>0</v>
      </c>
      <c r="AC168" s="3" t="b">
        <v>1</v>
      </c>
      <c r="AD168" s="3" t="b">
        <v>0</v>
      </c>
      <c r="AE168" s="3" t="b">
        <v>0</v>
      </c>
      <c r="AF168" s="3" t="b">
        <v>1</v>
      </c>
      <c r="AG168" s="3" t="b">
        <v>0</v>
      </c>
      <c r="AH168" s="3" t="b">
        <v>1</v>
      </c>
      <c r="AI168" s="20" t="s">
        <v>53</v>
      </c>
      <c r="AJ168" s="3" t="b">
        <v>1</v>
      </c>
      <c r="AK168" s="20" t="s">
        <v>54</v>
      </c>
      <c r="AL168" s="3" t="b">
        <v>0</v>
      </c>
    </row>
    <row r="169">
      <c r="A169" s="25" t="s">
        <v>405</v>
      </c>
      <c r="B169" s="20" t="s">
        <v>100</v>
      </c>
      <c r="C169" s="19">
        <v>44390.0</v>
      </c>
      <c r="D169" s="20">
        <v>2021.0</v>
      </c>
      <c r="E169" s="20" t="s">
        <v>47</v>
      </c>
      <c r="F169" s="24">
        <v>44648.0</v>
      </c>
      <c r="G169" s="20" t="s">
        <v>48</v>
      </c>
      <c r="H169" s="20" t="s">
        <v>406</v>
      </c>
      <c r="I169" s="3" t="b">
        <v>1</v>
      </c>
      <c r="J169" s="20">
        <v>3.0</v>
      </c>
      <c r="K169" s="20">
        <v>33.0</v>
      </c>
      <c r="L169" s="20" t="s">
        <v>50</v>
      </c>
      <c r="M169" s="20" t="s">
        <v>51</v>
      </c>
      <c r="N169" s="20">
        <v>25.0</v>
      </c>
      <c r="O169" s="20">
        <v>541.0</v>
      </c>
      <c r="P169" s="20">
        <v>0.0</v>
      </c>
      <c r="Q169" s="3" t="b">
        <v>1</v>
      </c>
      <c r="R169" s="20" t="s">
        <v>104</v>
      </c>
      <c r="S169" s="3" t="b">
        <v>0</v>
      </c>
      <c r="T169" s="3" t="b">
        <v>0</v>
      </c>
      <c r="U169" s="11"/>
      <c r="V169" s="3" t="b">
        <v>0</v>
      </c>
      <c r="W169" s="3" t="b">
        <v>0</v>
      </c>
      <c r="X169" s="3" t="b">
        <v>1</v>
      </c>
      <c r="Y169" s="3" t="b">
        <v>0</v>
      </c>
      <c r="Z169" s="3" t="b">
        <v>1</v>
      </c>
      <c r="AA169" s="3" t="b">
        <v>0</v>
      </c>
      <c r="AB169" s="3" t="b">
        <v>0</v>
      </c>
      <c r="AC169" s="3" t="b">
        <v>0</v>
      </c>
      <c r="AD169" s="3" t="b">
        <v>0</v>
      </c>
      <c r="AE169" s="3" t="b">
        <v>0</v>
      </c>
      <c r="AF169" s="3" t="b">
        <v>0</v>
      </c>
      <c r="AG169" s="3" t="b">
        <v>0</v>
      </c>
      <c r="AH169" s="3" t="b">
        <v>1</v>
      </c>
      <c r="AI169" s="20" t="s">
        <v>53</v>
      </c>
      <c r="AJ169" s="3" t="b">
        <v>0</v>
      </c>
      <c r="AK169" s="11"/>
      <c r="AL169" s="3" t="b">
        <v>0</v>
      </c>
      <c r="AM169" s="20"/>
    </row>
    <row r="170">
      <c r="A170" s="29" t="s">
        <v>407</v>
      </c>
      <c r="B170" s="20" t="s">
        <v>56</v>
      </c>
      <c r="C170" s="19">
        <v>44391.0</v>
      </c>
      <c r="D170" s="20">
        <v>2021.0</v>
      </c>
      <c r="E170" s="20" t="s">
        <v>47</v>
      </c>
      <c r="F170" s="24">
        <v>44648.0</v>
      </c>
      <c r="G170" s="20" t="s">
        <v>48</v>
      </c>
      <c r="H170" s="20" t="s">
        <v>408</v>
      </c>
      <c r="I170" s="3" t="b">
        <v>1</v>
      </c>
      <c r="J170" s="20">
        <v>5.0</v>
      </c>
      <c r="K170" s="20">
        <v>52.0</v>
      </c>
      <c r="L170" s="20" t="s">
        <v>50</v>
      </c>
      <c r="M170" s="20" t="s">
        <v>51</v>
      </c>
      <c r="N170" s="20">
        <v>219.0</v>
      </c>
      <c r="O170" s="20">
        <v>1886.0</v>
      </c>
      <c r="P170" s="20">
        <v>6.0</v>
      </c>
      <c r="Q170" s="3" t="b">
        <v>1</v>
      </c>
      <c r="R170" s="20" t="s">
        <v>58</v>
      </c>
      <c r="S170" s="3" t="b">
        <v>0</v>
      </c>
      <c r="T170" s="3" t="b">
        <v>0</v>
      </c>
      <c r="U170" s="11"/>
      <c r="V170" s="3" t="b">
        <v>0</v>
      </c>
      <c r="W170" s="3" t="b">
        <v>0</v>
      </c>
      <c r="X170" s="3" t="b">
        <v>1</v>
      </c>
      <c r="Y170" s="3" t="b">
        <v>0</v>
      </c>
      <c r="Z170" s="3" t="b">
        <v>1</v>
      </c>
      <c r="AA170" s="3" t="b">
        <v>1</v>
      </c>
      <c r="AB170" s="3" t="b">
        <v>0</v>
      </c>
      <c r="AC170" s="3" t="b">
        <v>1</v>
      </c>
      <c r="AD170" s="3" t="b">
        <v>0</v>
      </c>
      <c r="AE170" s="3" t="b">
        <v>0</v>
      </c>
      <c r="AF170" s="3" t="b">
        <v>1</v>
      </c>
      <c r="AG170" s="3" t="b">
        <v>0</v>
      </c>
      <c r="AH170" s="3" t="b">
        <v>1</v>
      </c>
      <c r="AI170" s="20" t="s">
        <v>53</v>
      </c>
      <c r="AJ170" s="3" t="b">
        <v>1</v>
      </c>
      <c r="AK170" s="20" t="s">
        <v>54</v>
      </c>
      <c r="AL170" s="3" t="b">
        <v>0</v>
      </c>
    </row>
    <row r="171">
      <c r="A171" s="25" t="s">
        <v>409</v>
      </c>
      <c r="B171" s="20" t="s">
        <v>100</v>
      </c>
      <c r="C171" s="19">
        <v>44392.0</v>
      </c>
      <c r="D171" s="20">
        <v>2021.0</v>
      </c>
      <c r="E171" s="20" t="s">
        <v>47</v>
      </c>
      <c r="F171" s="24">
        <v>44648.0</v>
      </c>
      <c r="G171" s="20" t="s">
        <v>48</v>
      </c>
      <c r="H171" s="20" t="s">
        <v>410</v>
      </c>
      <c r="I171" s="3" t="b">
        <v>1</v>
      </c>
      <c r="J171" s="20">
        <v>8.0</v>
      </c>
      <c r="K171" s="20">
        <v>53.0</v>
      </c>
      <c r="L171" s="20" t="s">
        <v>50</v>
      </c>
      <c r="M171" s="20" t="s">
        <v>51</v>
      </c>
      <c r="N171" s="20">
        <v>40.0</v>
      </c>
      <c r="O171" s="20">
        <v>579.0</v>
      </c>
      <c r="P171" s="20">
        <v>0.0</v>
      </c>
      <c r="Q171" s="3" t="b">
        <v>1</v>
      </c>
      <c r="R171" s="20" t="s">
        <v>104</v>
      </c>
      <c r="S171" s="3" t="b">
        <v>0</v>
      </c>
      <c r="T171" s="3" t="b">
        <v>0</v>
      </c>
      <c r="U171" s="11"/>
      <c r="V171" s="3" t="b">
        <v>0</v>
      </c>
      <c r="W171" s="3" t="b">
        <v>0</v>
      </c>
      <c r="X171" s="3" t="b">
        <v>1</v>
      </c>
      <c r="Y171" s="3" t="b">
        <v>0</v>
      </c>
      <c r="Z171" s="3" t="b">
        <v>1</v>
      </c>
      <c r="AA171" s="3" t="b">
        <v>0</v>
      </c>
      <c r="AB171" s="3" t="b">
        <v>0</v>
      </c>
      <c r="AC171" s="3" t="b">
        <v>1</v>
      </c>
      <c r="AD171" s="3" t="b">
        <v>0</v>
      </c>
      <c r="AE171" s="3" t="b">
        <v>0</v>
      </c>
      <c r="AF171" s="3" t="b">
        <v>1</v>
      </c>
      <c r="AG171" s="3" t="b">
        <v>0</v>
      </c>
      <c r="AH171" s="3" t="b">
        <v>1</v>
      </c>
      <c r="AI171" s="20" t="s">
        <v>53</v>
      </c>
      <c r="AJ171" s="3" t="b">
        <v>1</v>
      </c>
      <c r="AK171" s="20" t="s">
        <v>54</v>
      </c>
      <c r="AL171" s="3" t="b">
        <v>0</v>
      </c>
    </row>
    <row r="172">
      <c r="A172" s="25" t="s">
        <v>411</v>
      </c>
      <c r="B172" s="20" t="s">
        <v>121</v>
      </c>
      <c r="C172" s="19">
        <v>44394.0</v>
      </c>
      <c r="D172" s="20">
        <v>2021.0</v>
      </c>
      <c r="E172" s="20" t="s">
        <v>47</v>
      </c>
      <c r="F172" s="24">
        <v>44648.0</v>
      </c>
      <c r="G172" s="20" t="s">
        <v>48</v>
      </c>
      <c r="H172" s="20" t="s">
        <v>412</v>
      </c>
      <c r="I172" s="3" t="b">
        <v>1</v>
      </c>
      <c r="J172" s="20">
        <v>6.0</v>
      </c>
      <c r="K172" s="20">
        <v>60.0</v>
      </c>
      <c r="L172" s="20" t="s">
        <v>50</v>
      </c>
      <c r="M172" s="20" t="s">
        <v>51</v>
      </c>
      <c r="N172" s="20">
        <v>34.0</v>
      </c>
      <c r="O172" s="20">
        <v>367.0</v>
      </c>
      <c r="P172" s="20">
        <v>0.0</v>
      </c>
      <c r="Q172" s="3" t="b">
        <v>1</v>
      </c>
      <c r="R172" s="20" t="s">
        <v>104</v>
      </c>
      <c r="S172" s="3" t="b">
        <v>0</v>
      </c>
      <c r="T172" s="3" t="b">
        <v>0</v>
      </c>
      <c r="U172" s="11"/>
      <c r="V172" s="3" t="b">
        <v>0</v>
      </c>
      <c r="W172" s="3" t="b">
        <v>0</v>
      </c>
      <c r="X172" s="3" t="b">
        <v>1</v>
      </c>
      <c r="Y172" s="3" t="b">
        <v>0</v>
      </c>
      <c r="Z172" s="3" t="b">
        <v>1</v>
      </c>
      <c r="AA172" s="3" t="b">
        <v>1</v>
      </c>
      <c r="AB172" s="3" t="b">
        <v>0</v>
      </c>
      <c r="AC172" s="3" t="b">
        <v>1</v>
      </c>
      <c r="AD172" s="3" t="b">
        <v>0</v>
      </c>
      <c r="AE172" s="3" t="b">
        <v>1</v>
      </c>
      <c r="AF172" s="3" t="b">
        <v>1</v>
      </c>
      <c r="AG172" s="3" t="b">
        <v>0</v>
      </c>
      <c r="AH172" s="3" t="b">
        <v>1</v>
      </c>
      <c r="AI172" s="20" t="s">
        <v>53</v>
      </c>
      <c r="AJ172" s="3" t="b">
        <v>0</v>
      </c>
      <c r="AK172" s="11"/>
      <c r="AL172" s="3" t="b">
        <v>0</v>
      </c>
    </row>
    <row r="173">
      <c r="A173" s="29" t="s">
        <v>413</v>
      </c>
      <c r="B173" s="20" t="s">
        <v>121</v>
      </c>
      <c r="C173" s="19">
        <v>44396.0</v>
      </c>
      <c r="D173" s="20">
        <v>2021.0</v>
      </c>
      <c r="E173" s="20" t="s">
        <v>47</v>
      </c>
      <c r="F173" s="24">
        <v>44648.0</v>
      </c>
      <c r="G173" s="20" t="s">
        <v>48</v>
      </c>
      <c r="H173" s="20" t="s">
        <v>414</v>
      </c>
      <c r="I173" s="3" t="b">
        <v>1</v>
      </c>
      <c r="J173" s="20">
        <v>5.0</v>
      </c>
      <c r="K173" s="20">
        <v>48.0</v>
      </c>
      <c r="L173" s="20" t="s">
        <v>50</v>
      </c>
      <c r="M173" s="20" t="s">
        <v>51</v>
      </c>
      <c r="N173" s="20">
        <v>11.0</v>
      </c>
      <c r="O173" s="20">
        <v>314.0</v>
      </c>
      <c r="P173" s="20">
        <v>0.0</v>
      </c>
      <c r="Q173" s="3" t="b">
        <v>1</v>
      </c>
      <c r="R173" s="20" t="s">
        <v>52</v>
      </c>
      <c r="S173" s="3" t="b">
        <v>0</v>
      </c>
      <c r="T173" s="3" t="b">
        <v>0</v>
      </c>
      <c r="U173" s="11"/>
      <c r="V173" s="3" t="b">
        <v>0</v>
      </c>
      <c r="W173" s="3" t="b">
        <v>0</v>
      </c>
      <c r="X173" s="3" t="b">
        <v>1</v>
      </c>
      <c r="Y173" s="3" t="b">
        <v>0</v>
      </c>
      <c r="Z173" s="3" t="b">
        <v>1</v>
      </c>
      <c r="AA173" s="3" t="b">
        <v>1</v>
      </c>
      <c r="AB173" s="3" t="b">
        <v>0</v>
      </c>
      <c r="AC173" s="3" t="b">
        <v>1</v>
      </c>
      <c r="AD173" s="3" t="b">
        <v>0</v>
      </c>
      <c r="AE173" s="3" t="b">
        <v>0</v>
      </c>
      <c r="AF173" s="3" t="b">
        <v>1</v>
      </c>
      <c r="AG173" s="3" t="b">
        <v>0</v>
      </c>
      <c r="AH173" s="3" t="b">
        <v>1</v>
      </c>
      <c r="AI173" s="20" t="s">
        <v>53</v>
      </c>
      <c r="AJ173" s="3" t="b">
        <v>1</v>
      </c>
      <c r="AK173" s="20" t="s">
        <v>54</v>
      </c>
      <c r="AL173" s="3" t="b">
        <v>0</v>
      </c>
    </row>
    <row r="174">
      <c r="A174" s="25" t="s">
        <v>415</v>
      </c>
      <c r="B174" s="20" t="s">
        <v>210</v>
      </c>
      <c r="C174" s="19">
        <v>44396.0</v>
      </c>
      <c r="D174" s="20">
        <v>2021.0</v>
      </c>
      <c r="E174" s="20" t="s">
        <v>47</v>
      </c>
      <c r="F174" s="24">
        <v>44648.0</v>
      </c>
      <c r="G174" s="20" t="s">
        <v>48</v>
      </c>
      <c r="H174" s="20" t="s">
        <v>416</v>
      </c>
      <c r="I174" s="3" t="b">
        <v>1</v>
      </c>
      <c r="J174" s="20">
        <v>7.0</v>
      </c>
      <c r="K174" s="20">
        <v>17.0</v>
      </c>
      <c r="L174" s="20" t="s">
        <v>50</v>
      </c>
      <c r="M174" s="20" t="s">
        <v>51</v>
      </c>
      <c r="N174" s="20">
        <v>78.0</v>
      </c>
      <c r="O174" s="20">
        <v>3814.0</v>
      </c>
      <c r="P174" s="20">
        <v>1.0</v>
      </c>
      <c r="Q174" s="3" t="b">
        <v>1</v>
      </c>
      <c r="R174" s="20" t="s">
        <v>64</v>
      </c>
      <c r="S174" s="3" t="b">
        <v>0</v>
      </c>
      <c r="T174" s="3" t="b">
        <v>0</v>
      </c>
      <c r="U174" s="11"/>
      <c r="V174" s="3" t="b">
        <v>0</v>
      </c>
      <c r="W174" s="3" t="b">
        <v>0</v>
      </c>
      <c r="X174" s="3" t="b">
        <v>1</v>
      </c>
      <c r="Y174" s="3" t="b">
        <v>0</v>
      </c>
      <c r="Z174" s="3" t="b">
        <v>1</v>
      </c>
      <c r="AA174" s="3" t="b">
        <v>1</v>
      </c>
      <c r="AB174" s="3" t="b">
        <v>0</v>
      </c>
      <c r="AC174" s="3" t="b">
        <v>1</v>
      </c>
      <c r="AD174" s="3" t="b">
        <v>0</v>
      </c>
      <c r="AE174" s="3" t="b">
        <v>0</v>
      </c>
      <c r="AF174" s="3" t="b">
        <v>1</v>
      </c>
      <c r="AG174" s="3" t="b">
        <v>0</v>
      </c>
      <c r="AH174" s="3" t="b">
        <v>1</v>
      </c>
      <c r="AI174" s="20" t="s">
        <v>88</v>
      </c>
      <c r="AJ174" s="3" t="b">
        <v>1</v>
      </c>
      <c r="AK174" s="20" t="s">
        <v>54</v>
      </c>
      <c r="AL174" s="3" t="b">
        <v>0</v>
      </c>
    </row>
    <row r="175">
      <c r="A175" s="25" t="s">
        <v>417</v>
      </c>
      <c r="B175" s="20" t="s">
        <v>76</v>
      </c>
      <c r="C175" s="19">
        <v>44397.0</v>
      </c>
      <c r="D175" s="20">
        <v>2021.0</v>
      </c>
      <c r="E175" s="20" t="s">
        <v>47</v>
      </c>
      <c r="F175" s="24">
        <v>44648.0</v>
      </c>
      <c r="G175" s="20" t="s">
        <v>48</v>
      </c>
      <c r="H175" s="20" t="s">
        <v>418</v>
      </c>
      <c r="I175" s="3" t="b">
        <v>1</v>
      </c>
      <c r="J175" s="20">
        <v>7.0</v>
      </c>
      <c r="K175" s="20">
        <v>51.0</v>
      </c>
      <c r="L175" s="20" t="s">
        <v>50</v>
      </c>
      <c r="M175" s="20" t="s">
        <v>51</v>
      </c>
      <c r="N175" s="20">
        <v>77.0</v>
      </c>
      <c r="O175" s="20">
        <v>1262.0</v>
      </c>
      <c r="P175" s="20">
        <v>4.0</v>
      </c>
      <c r="Q175" s="3" t="b">
        <v>1</v>
      </c>
      <c r="R175" s="20" t="s">
        <v>52</v>
      </c>
      <c r="S175" s="3" t="b">
        <v>0</v>
      </c>
      <c r="T175" s="3" t="b">
        <v>0</v>
      </c>
      <c r="U175" s="11"/>
      <c r="V175" s="3" t="b">
        <v>0</v>
      </c>
      <c r="W175" s="3" t="b">
        <v>0</v>
      </c>
      <c r="X175" s="3" t="b">
        <v>1</v>
      </c>
      <c r="Y175" s="3" t="b">
        <v>0</v>
      </c>
      <c r="Z175" s="3" t="b">
        <v>1</v>
      </c>
      <c r="AA175" s="3" t="b">
        <v>1</v>
      </c>
      <c r="AB175" s="3" t="b">
        <v>0</v>
      </c>
      <c r="AC175" s="3" t="b">
        <v>1</v>
      </c>
      <c r="AD175" s="3" t="b">
        <v>0</v>
      </c>
      <c r="AE175" s="3" t="b">
        <v>0</v>
      </c>
      <c r="AF175" s="3" t="b">
        <v>1</v>
      </c>
      <c r="AG175" s="3" t="b">
        <v>0</v>
      </c>
      <c r="AH175" s="3" t="b">
        <v>1</v>
      </c>
      <c r="AI175" s="20" t="s">
        <v>53</v>
      </c>
      <c r="AJ175" s="3" t="b">
        <v>1</v>
      </c>
      <c r="AK175" s="20" t="s">
        <v>54</v>
      </c>
      <c r="AL175" s="3" t="b">
        <v>0</v>
      </c>
    </row>
    <row r="176">
      <c r="A176" s="25" t="s">
        <v>419</v>
      </c>
      <c r="B176" s="20" t="s">
        <v>420</v>
      </c>
      <c r="C176" s="19">
        <v>44398.0</v>
      </c>
      <c r="D176" s="20">
        <v>2021.0</v>
      </c>
      <c r="E176" s="20" t="s">
        <v>47</v>
      </c>
      <c r="F176" s="24">
        <v>44648.0</v>
      </c>
      <c r="G176" s="20" t="s">
        <v>48</v>
      </c>
      <c r="H176" s="20" t="s">
        <v>421</v>
      </c>
      <c r="I176" s="3" t="b">
        <v>1</v>
      </c>
      <c r="J176" s="20">
        <v>5.0</v>
      </c>
      <c r="K176" s="20">
        <v>49.0</v>
      </c>
      <c r="L176" s="20" t="s">
        <v>50</v>
      </c>
      <c r="M176" s="20" t="s">
        <v>51</v>
      </c>
      <c r="N176" s="20">
        <v>31.0</v>
      </c>
      <c r="O176" s="20">
        <v>467.0</v>
      </c>
      <c r="P176" s="20">
        <v>0.0</v>
      </c>
      <c r="Q176" s="3" t="b">
        <v>1</v>
      </c>
      <c r="R176" s="20" t="s">
        <v>52</v>
      </c>
      <c r="S176" s="3" t="b">
        <v>0</v>
      </c>
      <c r="T176" s="3" t="b">
        <v>0</v>
      </c>
      <c r="U176" s="11"/>
      <c r="V176" s="3" t="b">
        <v>0</v>
      </c>
      <c r="W176" s="3" t="b">
        <v>0</v>
      </c>
      <c r="X176" s="3" t="b">
        <v>1</v>
      </c>
      <c r="Y176" s="3" t="b">
        <v>0</v>
      </c>
      <c r="Z176" s="3" t="b">
        <v>1</v>
      </c>
      <c r="AA176" s="3" t="b">
        <v>1</v>
      </c>
      <c r="AB176" s="3" t="b">
        <v>0</v>
      </c>
      <c r="AC176" s="3" t="b">
        <v>1</v>
      </c>
      <c r="AD176" s="3" t="b">
        <v>0</v>
      </c>
      <c r="AE176" s="3" t="b">
        <v>1</v>
      </c>
      <c r="AF176" s="3" t="b">
        <v>1</v>
      </c>
      <c r="AG176" s="3" t="b">
        <v>0</v>
      </c>
      <c r="AH176" s="3" t="b">
        <v>1</v>
      </c>
      <c r="AI176" s="20" t="s">
        <v>53</v>
      </c>
      <c r="AJ176" s="3" t="b">
        <v>1</v>
      </c>
      <c r="AK176" s="20" t="s">
        <v>54</v>
      </c>
      <c r="AL176" s="3" t="b">
        <v>0</v>
      </c>
    </row>
    <row r="177">
      <c r="A177" s="25" t="s">
        <v>422</v>
      </c>
      <c r="B177" s="20" t="s">
        <v>239</v>
      </c>
      <c r="C177" s="19">
        <v>44399.0</v>
      </c>
      <c r="D177" s="20">
        <v>2021.0</v>
      </c>
      <c r="E177" s="20" t="s">
        <v>47</v>
      </c>
      <c r="F177" s="24">
        <v>44648.0</v>
      </c>
      <c r="G177" s="20" t="s">
        <v>48</v>
      </c>
      <c r="H177" s="20" t="s">
        <v>423</v>
      </c>
      <c r="I177" s="3" t="b">
        <v>1</v>
      </c>
      <c r="J177" s="20">
        <v>7.0</v>
      </c>
      <c r="K177" s="20">
        <v>42.0</v>
      </c>
      <c r="L177" s="20" t="s">
        <v>50</v>
      </c>
      <c r="M177" s="20" t="s">
        <v>51</v>
      </c>
      <c r="N177" s="20">
        <v>50.0</v>
      </c>
      <c r="O177" s="20">
        <v>599.0</v>
      </c>
      <c r="P177" s="20">
        <v>0.0</v>
      </c>
      <c r="Q177" s="3" t="b">
        <v>1</v>
      </c>
      <c r="R177" s="20" t="s">
        <v>64</v>
      </c>
      <c r="S177" s="3" t="b">
        <v>0</v>
      </c>
      <c r="T177" s="3" t="b">
        <v>0</v>
      </c>
      <c r="U177" s="11"/>
      <c r="V177" s="3" t="b">
        <v>0</v>
      </c>
      <c r="W177" s="3" t="b">
        <v>0</v>
      </c>
      <c r="X177" s="3" t="b">
        <v>1</v>
      </c>
      <c r="Y177" s="3" t="b">
        <v>0</v>
      </c>
      <c r="Z177" s="3" t="b">
        <v>1</v>
      </c>
      <c r="AA177" s="3" t="b">
        <v>1</v>
      </c>
      <c r="AB177" s="3" t="b">
        <v>0</v>
      </c>
      <c r="AC177" s="3" t="b">
        <v>1</v>
      </c>
      <c r="AD177" s="3" t="b">
        <v>0</v>
      </c>
      <c r="AE177" s="3" t="b">
        <v>0</v>
      </c>
      <c r="AF177" s="3" t="b">
        <v>1</v>
      </c>
      <c r="AG177" s="3" t="b">
        <v>0</v>
      </c>
      <c r="AH177" s="3" t="b">
        <v>1</v>
      </c>
      <c r="AI177" s="20" t="s">
        <v>53</v>
      </c>
      <c r="AJ177" s="3" t="b">
        <v>1</v>
      </c>
      <c r="AK177" s="20" t="s">
        <v>54</v>
      </c>
      <c r="AL177" s="3" t="b">
        <v>0</v>
      </c>
    </row>
    <row r="178">
      <c r="A178" s="29" t="s">
        <v>424</v>
      </c>
      <c r="B178" s="20" t="s">
        <v>425</v>
      </c>
      <c r="C178" s="19">
        <v>44400.0</v>
      </c>
      <c r="D178" s="20">
        <v>2021.0</v>
      </c>
      <c r="E178" s="20" t="s">
        <v>47</v>
      </c>
      <c r="F178" s="24">
        <v>44648.0</v>
      </c>
      <c r="G178" s="20" t="s">
        <v>48</v>
      </c>
      <c r="H178" s="20" t="s">
        <v>426</v>
      </c>
      <c r="I178" s="3" t="b">
        <v>1</v>
      </c>
      <c r="J178" s="20">
        <v>4.0</v>
      </c>
      <c r="K178" s="20">
        <v>53.0</v>
      </c>
      <c r="L178" s="20" t="s">
        <v>50</v>
      </c>
      <c r="M178" s="20" t="s">
        <v>51</v>
      </c>
      <c r="N178" s="20">
        <v>62.0</v>
      </c>
      <c r="O178" s="20">
        <v>487.0</v>
      </c>
      <c r="P178" s="20">
        <v>0.0</v>
      </c>
      <c r="Q178" s="3" t="b">
        <v>1</v>
      </c>
      <c r="R178" s="20" t="s">
        <v>64</v>
      </c>
      <c r="S178" s="3" t="b">
        <v>0</v>
      </c>
      <c r="T178" s="3" t="b">
        <v>0</v>
      </c>
      <c r="U178" s="11"/>
      <c r="V178" s="3" t="b">
        <v>0</v>
      </c>
      <c r="W178" s="3" t="b">
        <v>0</v>
      </c>
      <c r="X178" s="3" t="b">
        <v>1</v>
      </c>
      <c r="Y178" s="3" t="b">
        <v>0</v>
      </c>
      <c r="Z178" s="3" t="b">
        <v>1</v>
      </c>
      <c r="AA178" s="3" t="b">
        <v>1</v>
      </c>
      <c r="AB178" s="3" t="b">
        <v>0</v>
      </c>
      <c r="AC178" s="3" t="b">
        <v>1</v>
      </c>
      <c r="AD178" s="3" t="b">
        <v>0</v>
      </c>
      <c r="AE178" s="3" t="b">
        <v>0</v>
      </c>
      <c r="AF178" s="3" t="b">
        <v>1</v>
      </c>
      <c r="AG178" s="3" t="b">
        <v>0</v>
      </c>
      <c r="AH178" s="3" t="b">
        <v>1</v>
      </c>
      <c r="AI178" s="20" t="s">
        <v>53</v>
      </c>
      <c r="AJ178" s="3" t="b">
        <v>1</v>
      </c>
      <c r="AK178" s="20" t="s">
        <v>54</v>
      </c>
      <c r="AL178" s="3" t="b">
        <v>0</v>
      </c>
    </row>
    <row r="179">
      <c r="A179" s="25" t="s">
        <v>427</v>
      </c>
      <c r="B179" s="20" t="s">
        <v>62</v>
      </c>
      <c r="C179" s="19">
        <v>44402.0</v>
      </c>
      <c r="D179" s="20">
        <v>2021.0</v>
      </c>
      <c r="E179" s="20" t="s">
        <v>47</v>
      </c>
      <c r="F179" s="24">
        <v>44648.0</v>
      </c>
      <c r="G179" s="20" t="s">
        <v>48</v>
      </c>
      <c r="H179" s="20" t="s">
        <v>428</v>
      </c>
      <c r="I179" s="3" t="b">
        <v>1</v>
      </c>
      <c r="J179" s="20">
        <v>1.0</v>
      </c>
      <c r="K179" s="20">
        <v>52.0</v>
      </c>
      <c r="L179" s="20" t="s">
        <v>50</v>
      </c>
      <c r="M179" s="20" t="s">
        <v>51</v>
      </c>
      <c r="N179" s="20">
        <v>42.0</v>
      </c>
      <c r="O179" s="20">
        <v>511.0</v>
      </c>
      <c r="P179" s="20">
        <v>1.0</v>
      </c>
      <c r="Q179" s="3" t="b">
        <v>1</v>
      </c>
      <c r="R179" s="20" t="s">
        <v>52</v>
      </c>
      <c r="S179" s="3" t="b">
        <v>0</v>
      </c>
      <c r="T179" s="3" t="b">
        <v>0</v>
      </c>
      <c r="U179" s="11"/>
      <c r="V179" s="3" t="b">
        <v>0</v>
      </c>
      <c r="W179" s="3" t="b">
        <v>0</v>
      </c>
      <c r="X179" s="3" t="b">
        <v>1</v>
      </c>
      <c r="Y179" s="3" t="b">
        <v>0</v>
      </c>
      <c r="Z179" s="3" t="b">
        <v>1</v>
      </c>
      <c r="AA179" s="3" t="b">
        <v>1</v>
      </c>
      <c r="AB179" s="3" t="b">
        <v>0</v>
      </c>
      <c r="AC179" s="3" t="b">
        <v>1</v>
      </c>
      <c r="AD179" s="3" t="b">
        <v>0</v>
      </c>
      <c r="AE179" s="3" t="b">
        <v>1</v>
      </c>
      <c r="AF179" s="3" t="b">
        <v>1</v>
      </c>
      <c r="AG179" s="3" t="b">
        <v>0</v>
      </c>
      <c r="AH179" s="3" t="b">
        <v>1</v>
      </c>
      <c r="AI179" s="20" t="s">
        <v>53</v>
      </c>
      <c r="AJ179" s="3" t="b">
        <v>1</v>
      </c>
      <c r="AK179" s="20" t="s">
        <v>54</v>
      </c>
      <c r="AL179" s="3" t="b">
        <v>0</v>
      </c>
    </row>
    <row r="180">
      <c r="A180" s="25" t="s">
        <v>429</v>
      </c>
      <c r="B180" s="20" t="s">
        <v>56</v>
      </c>
      <c r="C180" s="19">
        <v>44403.0</v>
      </c>
      <c r="D180" s="20">
        <v>2021.0</v>
      </c>
      <c r="E180" s="20" t="s">
        <v>47</v>
      </c>
      <c r="F180" s="24">
        <v>44648.0</v>
      </c>
      <c r="G180" s="20" t="s">
        <v>48</v>
      </c>
      <c r="H180" s="20" t="s">
        <v>430</v>
      </c>
      <c r="I180" s="3" t="b">
        <v>1</v>
      </c>
      <c r="J180" s="20">
        <v>5.0</v>
      </c>
      <c r="K180" s="20">
        <v>35.0</v>
      </c>
      <c r="L180" s="20" t="s">
        <v>50</v>
      </c>
      <c r="M180" s="20" t="s">
        <v>51</v>
      </c>
      <c r="N180" s="20">
        <v>24.0</v>
      </c>
      <c r="O180" s="20">
        <v>439.0</v>
      </c>
      <c r="P180" s="20">
        <v>2.0</v>
      </c>
      <c r="Q180" s="3" t="b">
        <v>1</v>
      </c>
      <c r="R180" s="20" t="s">
        <v>104</v>
      </c>
      <c r="S180" s="3" t="b">
        <v>0</v>
      </c>
      <c r="T180" s="3" t="b">
        <v>0</v>
      </c>
      <c r="U180" s="11"/>
      <c r="V180" s="3" t="b">
        <v>0</v>
      </c>
      <c r="W180" s="3" t="b">
        <v>0</v>
      </c>
      <c r="X180" s="3" t="b">
        <v>1</v>
      </c>
      <c r="Y180" s="3" t="b">
        <v>0</v>
      </c>
      <c r="Z180" s="3" t="b">
        <v>1</v>
      </c>
      <c r="AA180" s="3" t="b">
        <v>0</v>
      </c>
      <c r="AB180" s="3" t="b">
        <v>0</v>
      </c>
      <c r="AC180" s="3" t="b">
        <v>1</v>
      </c>
      <c r="AD180" s="3" t="b">
        <v>0</v>
      </c>
      <c r="AE180" s="3" t="b">
        <v>0</v>
      </c>
      <c r="AF180" s="3" t="b">
        <v>1</v>
      </c>
      <c r="AG180" s="3" t="b">
        <v>0</v>
      </c>
      <c r="AH180" s="3" t="b">
        <v>1</v>
      </c>
      <c r="AI180" s="20" t="s">
        <v>53</v>
      </c>
      <c r="AJ180" s="3" t="b">
        <v>1</v>
      </c>
      <c r="AK180" s="20" t="s">
        <v>54</v>
      </c>
      <c r="AL180" s="3" t="b">
        <v>0</v>
      </c>
    </row>
    <row r="181">
      <c r="A181" s="25" t="s">
        <v>431</v>
      </c>
      <c r="B181" s="20" t="s">
        <v>210</v>
      </c>
      <c r="C181" s="19">
        <v>44406.0</v>
      </c>
      <c r="D181" s="20">
        <v>2021.0</v>
      </c>
      <c r="E181" s="20" t="s">
        <v>47</v>
      </c>
      <c r="F181" s="24">
        <v>44648.0</v>
      </c>
      <c r="G181" s="20" t="s">
        <v>48</v>
      </c>
      <c r="H181" s="20" t="s">
        <v>432</v>
      </c>
      <c r="I181" s="3" t="b">
        <v>1</v>
      </c>
      <c r="J181" s="20">
        <v>6.0</v>
      </c>
      <c r="K181" s="20">
        <v>53.0</v>
      </c>
      <c r="L181" s="20" t="s">
        <v>50</v>
      </c>
      <c r="M181" s="20" t="s">
        <v>51</v>
      </c>
      <c r="N181" s="20">
        <v>25.0</v>
      </c>
      <c r="O181" s="20">
        <v>252.0</v>
      </c>
      <c r="P181" s="20">
        <v>0.0</v>
      </c>
      <c r="Q181" s="3" t="b">
        <v>1</v>
      </c>
      <c r="R181" s="20" t="s">
        <v>52</v>
      </c>
      <c r="S181" s="3" t="b">
        <v>0</v>
      </c>
      <c r="T181" s="3" t="b">
        <v>0</v>
      </c>
      <c r="U181" s="11"/>
      <c r="V181" s="3" t="b">
        <v>0</v>
      </c>
      <c r="W181" s="3" t="b">
        <v>0</v>
      </c>
      <c r="X181" s="3" t="b">
        <v>1</v>
      </c>
      <c r="Y181" s="3" t="b">
        <v>0</v>
      </c>
      <c r="Z181" s="3" t="b">
        <v>1</v>
      </c>
      <c r="AA181" s="3" t="b">
        <v>1</v>
      </c>
      <c r="AB181" s="3" t="b">
        <v>0</v>
      </c>
      <c r="AC181" s="3" t="b">
        <v>1</v>
      </c>
      <c r="AD181" s="3" t="b">
        <v>0</v>
      </c>
      <c r="AE181" s="3" t="b">
        <v>0</v>
      </c>
      <c r="AF181" s="3" t="b">
        <v>1</v>
      </c>
      <c r="AG181" s="3" t="b">
        <v>0</v>
      </c>
      <c r="AH181" s="3" t="b">
        <v>1</v>
      </c>
      <c r="AI181" s="20" t="s">
        <v>53</v>
      </c>
      <c r="AJ181" s="3" t="b">
        <v>1</v>
      </c>
      <c r="AK181" s="20" t="s">
        <v>54</v>
      </c>
      <c r="AL181" s="3" t="b">
        <v>0</v>
      </c>
    </row>
    <row r="182">
      <c r="A182" s="25" t="s">
        <v>433</v>
      </c>
      <c r="B182" s="20" t="s">
        <v>56</v>
      </c>
      <c r="C182" s="19">
        <v>44411.0</v>
      </c>
      <c r="D182" s="20">
        <v>2021.0</v>
      </c>
      <c r="E182" s="20" t="s">
        <v>47</v>
      </c>
      <c r="F182" s="24">
        <v>44648.0</v>
      </c>
      <c r="G182" s="20" t="s">
        <v>48</v>
      </c>
      <c r="H182" s="20" t="s">
        <v>434</v>
      </c>
      <c r="I182" s="11" t="b">
        <v>0</v>
      </c>
      <c r="J182" s="3">
        <v>0.0</v>
      </c>
      <c r="K182" s="20">
        <v>48.0</v>
      </c>
      <c r="L182" s="20" t="s">
        <v>50</v>
      </c>
      <c r="M182" s="20" t="s">
        <v>51</v>
      </c>
      <c r="N182" s="20">
        <v>28.0</v>
      </c>
      <c r="O182" s="20">
        <v>599.0</v>
      </c>
      <c r="P182" s="20">
        <v>1.0</v>
      </c>
      <c r="Q182" s="3" t="b">
        <v>1</v>
      </c>
      <c r="R182" s="20" t="s">
        <v>104</v>
      </c>
      <c r="S182" s="3" t="b">
        <v>0</v>
      </c>
      <c r="T182" s="3" t="b">
        <v>0</v>
      </c>
      <c r="U182" s="11"/>
      <c r="V182" s="3" t="b">
        <v>0</v>
      </c>
      <c r="W182" s="3" t="b">
        <v>0</v>
      </c>
      <c r="X182" s="3" t="b">
        <v>1</v>
      </c>
      <c r="Y182" s="3" t="b">
        <v>0</v>
      </c>
      <c r="Z182" s="3" t="b">
        <v>1</v>
      </c>
      <c r="AA182" s="3" t="b">
        <v>0</v>
      </c>
      <c r="AB182" s="3" t="b">
        <v>0</v>
      </c>
      <c r="AC182" s="3" t="b">
        <v>1</v>
      </c>
      <c r="AD182" s="3" t="b">
        <v>0</v>
      </c>
      <c r="AE182" s="3" t="b">
        <v>0</v>
      </c>
      <c r="AF182" s="3" t="b">
        <v>1</v>
      </c>
      <c r="AG182" s="3" t="b">
        <v>0</v>
      </c>
      <c r="AH182" s="3" t="b">
        <v>1</v>
      </c>
      <c r="AI182" s="20" t="s">
        <v>53</v>
      </c>
      <c r="AJ182" s="3" t="b">
        <v>1</v>
      </c>
      <c r="AK182" s="20" t="s">
        <v>54</v>
      </c>
      <c r="AL182" s="3" t="b">
        <v>0</v>
      </c>
    </row>
    <row r="183">
      <c r="A183" s="25" t="s">
        <v>435</v>
      </c>
      <c r="B183" s="20" t="s">
        <v>210</v>
      </c>
      <c r="C183" s="19">
        <v>44412.0</v>
      </c>
      <c r="D183" s="20">
        <v>2021.0</v>
      </c>
      <c r="E183" s="20" t="s">
        <v>47</v>
      </c>
      <c r="F183" s="24">
        <v>44648.0</v>
      </c>
      <c r="G183" s="20" t="s">
        <v>48</v>
      </c>
      <c r="H183" s="20" t="s">
        <v>436</v>
      </c>
      <c r="I183" s="3" t="b">
        <v>1</v>
      </c>
      <c r="J183" s="20">
        <v>5.0</v>
      </c>
      <c r="K183" s="20">
        <v>50.0</v>
      </c>
      <c r="L183" s="20" t="s">
        <v>50</v>
      </c>
      <c r="M183" s="20" t="s">
        <v>51</v>
      </c>
      <c r="N183" s="20">
        <v>51.0</v>
      </c>
      <c r="O183" s="20">
        <v>498.0</v>
      </c>
      <c r="P183" s="20">
        <v>0.0</v>
      </c>
      <c r="Q183" s="3" t="b">
        <v>1</v>
      </c>
      <c r="R183" s="20" t="s">
        <v>52</v>
      </c>
      <c r="S183" s="3" t="b">
        <v>0</v>
      </c>
      <c r="T183" s="3" t="b">
        <v>0</v>
      </c>
      <c r="U183" s="11"/>
      <c r="V183" s="3" t="b">
        <v>0</v>
      </c>
      <c r="W183" s="3" t="b">
        <v>0</v>
      </c>
      <c r="X183" s="3" t="b">
        <v>1</v>
      </c>
      <c r="Y183" s="3" t="b">
        <v>0</v>
      </c>
      <c r="Z183" s="3" t="b">
        <v>1</v>
      </c>
      <c r="AA183" s="3" t="b">
        <v>1</v>
      </c>
      <c r="AB183" s="3" t="b">
        <v>0</v>
      </c>
      <c r="AC183" s="3" t="b">
        <v>1</v>
      </c>
      <c r="AD183" s="3" t="b">
        <v>0</v>
      </c>
      <c r="AE183" s="3" t="b">
        <v>0</v>
      </c>
      <c r="AF183" s="3" t="b">
        <v>1</v>
      </c>
      <c r="AG183" s="3" t="b">
        <v>0</v>
      </c>
      <c r="AH183" s="3" t="b">
        <v>1</v>
      </c>
      <c r="AI183" s="20" t="s">
        <v>53</v>
      </c>
      <c r="AJ183" s="3" t="b">
        <v>1</v>
      </c>
      <c r="AK183" s="20" t="s">
        <v>54</v>
      </c>
      <c r="AL183" s="3" t="b">
        <v>0</v>
      </c>
    </row>
    <row r="184">
      <c r="A184" s="25" t="s">
        <v>437</v>
      </c>
      <c r="B184" s="20" t="s">
        <v>210</v>
      </c>
      <c r="C184" s="19">
        <v>44413.0</v>
      </c>
      <c r="D184" s="20">
        <v>2021.0</v>
      </c>
      <c r="E184" s="20" t="s">
        <v>47</v>
      </c>
      <c r="F184" s="24">
        <v>44648.0</v>
      </c>
      <c r="G184" s="20" t="s">
        <v>48</v>
      </c>
      <c r="H184" s="20" t="s">
        <v>438</v>
      </c>
      <c r="I184" s="3" t="b">
        <v>1</v>
      </c>
      <c r="J184" s="20">
        <v>3.0</v>
      </c>
      <c r="K184" s="20">
        <v>27.0</v>
      </c>
      <c r="L184" s="20" t="s">
        <v>50</v>
      </c>
      <c r="M184" s="20" t="s">
        <v>51</v>
      </c>
      <c r="N184" s="20">
        <v>27.0</v>
      </c>
      <c r="O184" s="20">
        <v>495.0</v>
      </c>
      <c r="P184" s="20">
        <v>0.0</v>
      </c>
      <c r="Q184" s="3" t="b">
        <v>1</v>
      </c>
      <c r="R184" s="20" t="s">
        <v>104</v>
      </c>
      <c r="S184" s="3" t="b">
        <v>0</v>
      </c>
      <c r="T184" s="3" t="b">
        <v>0</v>
      </c>
      <c r="U184" s="11"/>
      <c r="V184" s="3" t="b">
        <v>0</v>
      </c>
      <c r="W184" s="3" t="b">
        <v>0</v>
      </c>
      <c r="X184" s="3" t="b">
        <v>1</v>
      </c>
      <c r="Y184" s="3" t="b">
        <v>0</v>
      </c>
      <c r="Z184" s="3" t="b">
        <v>1</v>
      </c>
      <c r="AA184" s="3" t="b">
        <v>0</v>
      </c>
      <c r="AB184" s="3" t="b">
        <v>0</v>
      </c>
      <c r="AC184" s="3" t="b">
        <v>1</v>
      </c>
      <c r="AD184" s="3" t="b">
        <v>0</v>
      </c>
      <c r="AE184" s="3" t="b">
        <v>0</v>
      </c>
      <c r="AF184" s="3" t="b">
        <v>1</v>
      </c>
      <c r="AG184" s="3" t="b">
        <v>0</v>
      </c>
      <c r="AH184" s="3" t="b">
        <v>1</v>
      </c>
      <c r="AI184" s="20" t="s">
        <v>53</v>
      </c>
      <c r="AJ184" s="3" t="b">
        <v>1</v>
      </c>
      <c r="AK184" s="20" t="s">
        <v>54</v>
      </c>
      <c r="AL184" s="3" t="b">
        <v>0</v>
      </c>
    </row>
    <row r="185">
      <c r="A185" s="25" t="s">
        <v>439</v>
      </c>
      <c r="B185" s="20" t="s">
        <v>121</v>
      </c>
      <c r="C185" s="19">
        <v>44418.0</v>
      </c>
      <c r="D185" s="20">
        <v>2021.0</v>
      </c>
      <c r="E185" s="20" t="s">
        <v>47</v>
      </c>
      <c r="F185" s="24">
        <v>44648.0</v>
      </c>
      <c r="G185" s="20" t="s">
        <v>48</v>
      </c>
      <c r="H185" s="20" t="s">
        <v>440</v>
      </c>
      <c r="I185" s="3" t="b">
        <v>1</v>
      </c>
      <c r="J185" s="20">
        <v>7.0</v>
      </c>
      <c r="K185" s="20">
        <v>54.0</v>
      </c>
      <c r="L185" s="20" t="s">
        <v>50</v>
      </c>
      <c r="M185" s="20" t="s">
        <v>51</v>
      </c>
      <c r="N185" s="20">
        <v>21.0</v>
      </c>
      <c r="O185" s="20">
        <v>366.0</v>
      </c>
      <c r="P185" s="20">
        <v>0.0</v>
      </c>
      <c r="Q185" s="3" t="b">
        <v>1</v>
      </c>
      <c r="R185" s="20" t="s">
        <v>104</v>
      </c>
      <c r="S185" s="3" t="b">
        <v>0</v>
      </c>
      <c r="T185" s="3" t="b">
        <v>0</v>
      </c>
      <c r="U185" s="11"/>
      <c r="V185" s="3" t="b">
        <v>0</v>
      </c>
      <c r="W185" s="3" t="b">
        <v>0</v>
      </c>
      <c r="X185" s="3" t="b">
        <v>1</v>
      </c>
      <c r="Y185" s="3" t="b">
        <v>0</v>
      </c>
      <c r="Z185" s="3" t="b">
        <v>1</v>
      </c>
      <c r="AA185" s="3" t="b">
        <v>0</v>
      </c>
      <c r="AB185" s="3" t="b">
        <v>0</v>
      </c>
      <c r="AC185" s="3" t="b">
        <v>1</v>
      </c>
      <c r="AD185" s="3" t="b">
        <v>0</v>
      </c>
      <c r="AE185" s="3" t="b">
        <v>0</v>
      </c>
      <c r="AF185" s="3" t="b">
        <v>1</v>
      </c>
      <c r="AG185" s="3" t="b">
        <v>0</v>
      </c>
      <c r="AH185" s="3" t="b">
        <v>1</v>
      </c>
      <c r="AI185" s="20" t="s">
        <v>53</v>
      </c>
      <c r="AJ185" s="3" t="b">
        <v>1</v>
      </c>
      <c r="AK185" s="20" t="s">
        <v>54</v>
      </c>
      <c r="AL185" s="3" t="b">
        <v>0</v>
      </c>
    </row>
    <row r="186">
      <c r="A186" s="25" t="s">
        <v>441</v>
      </c>
      <c r="B186" s="20" t="s">
        <v>132</v>
      </c>
      <c r="C186" s="19">
        <v>44420.0</v>
      </c>
      <c r="D186" s="20">
        <v>2021.0</v>
      </c>
      <c r="E186" s="20" t="s">
        <v>47</v>
      </c>
      <c r="F186" s="24">
        <v>44648.0</v>
      </c>
      <c r="G186" s="20" t="s">
        <v>48</v>
      </c>
      <c r="H186" s="20" t="s">
        <v>442</v>
      </c>
      <c r="I186" s="3" t="b">
        <v>1</v>
      </c>
      <c r="J186" s="20">
        <v>5.0</v>
      </c>
      <c r="K186" s="20">
        <v>60.0</v>
      </c>
      <c r="L186" s="20" t="s">
        <v>50</v>
      </c>
      <c r="M186" s="20" t="s">
        <v>51</v>
      </c>
      <c r="N186" s="20">
        <v>54.0</v>
      </c>
      <c r="O186" s="20">
        <v>777.0</v>
      </c>
      <c r="P186" s="20">
        <v>0.0</v>
      </c>
      <c r="Q186" s="3" t="b">
        <v>1</v>
      </c>
      <c r="R186" s="20" t="s">
        <v>52</v>
      </c>
      <c r="S186" s="3" t="b">
        <v>0</v>
      </c>
      <c r="T186" s="3" t="b">
        <v>0</v>
      </c>
      <c r="U186" s="11"/>
      <c r="V186" s="3" t="b">
        <v>0</v>
      </c>
      <c r="W186" s="3" t="b">
        <v>0</v>
      </c>
      <c r="X186" s="3" t="b">
        <v>1</v>
      </c>
      <c r="Y186" s="3" t="b">
        <v>0</v>
      </c>
      <c r="Z186" s="3" t="b">
        <v>1</v>
      </c>
      <c r="AA186" s="3" t="b">
        <v>1</v>
      </c>
      <c r="AB186" s="3" t="b">
        <v>0</v>
      </c>
      <c r="AC186" s="3" t="b">
        <v>1</v>
      </c>
      <c r="AD186" s="3" t="b">
        <v>0</v>
      </c>
      <c r="AE186" s="3" t="b">
        <v>0</v>
      </c>
      <c r="AF186" s="3" t="b">
        <v>1</v>
      </c>
      <c r="AG186" s="3" t="b">
        <v>0</v>
      </c>
      <c r="AH186" s="3" t="b">
        <v>1</v>
      </c>
      <c r="AI186" s="20" t="s">
        <v>53</v>
      </c>
      <c r="AJ186" s="3" t="b">
        <v>1</v>
      </c>
      <c r="AK186" s="20" t="s">
        <v>54</v>
      </c>
      <c r="AL186" s="3" t="b">
        <v>0</v>
      </c>
      <c r="AM186" s="20"/>
    </row>
    <row r="187">
      <c r="A187" s="29" t="s">
        <v>443</v>
      </c>
      <c r="B187" s="20" t="s">
        <v>76</v>
      </c>
      <c r="C187" s="19">
        <v>44426.0</v>
      </c>
      <c r="D187" s="20">
        <v>2021.0</v>
      </c>
      <c r="E187" s="20" t="s">
        <v>47</v>
      </c>
      <c r="F187" s="24">
        <v>44648.0</v>
      </c>
      <c r="G187" s="20" t="s">
        <v>48</v>
      </c>
      <c r="H187" s="20" t="s">
        <v>444</v>
      </c>
      <c r="I187" s="3" t="b">
        <v>1</v>
      </c>
      <c r="J187" s="20">
        <v>4.0</v>
      </c>
      <c r="K187" s="20">
        <v>57.0</v>
      </c>
      <c r="L187" s="20" t="s">
        <v>50</v>
      </c>
      <c r="M187" s="20" t="s">
        <v>51</v>
      </c>
      <c r="N187" s="20">
        <v>22.0</v>
      </c>
      <c r="O187" s="20">
        <v>424.0</v>
      </c>
      <c r="P187" s="20">
        <v>0.0</v>
      </c>
      <c r="Q187" s="3" t="b">
        <v>1</v>
      </c>
      <c r="R187" s="20" t="s">
        <v>52</v>
      </c>
      <c r="S187" s="3" t="b">
        <v>0</v>
      </c>
      <c r="T187" s="3" t="b">
        <v>0</v>
      </c>
      <c r="U187" s="11"/>
      <c r="V187" s="3" t="b">
        <v>0</v>
      </c>
      <c r="W187" s="3" t="b">
        <v>0</v>
      </c>
      <c r="X187" s="3" t="b">
        <v>1</v>
      </c>
      <c r="Y187" s="3" t="b">
        <v>0</v>
      </c>
      <c r="Z187" s="3" t="b">
        <v>1</v>
      </c>
      <c r="AA187" s="3" t="b">
        <v>1</v>
      </c>
      <c r="AB187" s="3" t="b">
        <v>0</v>
      </c>
      <c r="AC187" s="3" t="b">
        <v>1</v>
      </c>
      <c r="AD187" s="3" t="b">
        <v>0</v>
      </c>
      <c r="AE187" s="3" t="b">
        <v>0</v>
      </c>
      <c r="AF187" s="3" t="b">
        <v>1</v>
      </c>
      <c r="AG187" s="3" t="b">
        <v>0</v>
      </c>
      <c r="AH187" s="3" t="b">
        <v>1</v>
      </c>
      <c r="AI187" s="20" t="s">
        <v>53</v>
      </c>
      <c r="AJ187" s="3" t="b">
        <v>1</v>
      </c>
      <c r="AK187" s="20" t="s">
        <v>54</v>
      </c>
      <c r="AL187" s="3" t="b">
        <v>0</v>
      </c>
    </row>
    <row r="188">
      <c r="A188" s="25" t="s">
        <v>445</v>
      </c>
      <c r="B188" s="20" t="s">
        <v>121</v>
      </c>
      <c r="C188" s="19">
        <v>44428.0</v>
      </c>
      <c r="D188" s="20">
        <v>2021.0</v>
      </c>
      <c r="E188" s="20" t="s">
        <v>47</v>
      </c>
      <c r="F188" s="24">
        <v>44648.0</v>
      </c>
      <c r="G188" s="20" t="s">
        <v>48</v>
      </c>
      <c r="H188" s="20" t="s">
        <v>446</v>
      </c>
      <c r="I188" s="3" t="b">
        <v>1</v>
      </c>
      <c r="J188" s="20">
        <v>7.0</v>
      </c>
      <c r="K188" s="20">
        <v>29.0</v>
      </c>
      <c r="L188" s="20" t="s">
        <v>50</v>
      </c>
      <c r="M188" s="20" t="s">
        <v>51</v>
      </c>
      <c r="N188" s="20">
        <v>71.0</v>
      </c>
      <c r="O188" s="20">
        <v>1651.0</v>
      </c>
      <c r="P188" s="20">
        <v>0.0</v>
      </c>
      <c r="Q188" s="3" t="b">
        <v>1</v>
      </c>
      <c r="R188" s="20" t="s">
        <v>104</v>
      </c>
      <c r="S188" s="3" t="b">
        <v>0</v>
      </c>
      <c r="T188" s="3" t="b">
        <v>0</v>
      </c>
      <c r="U188" s="11"/>
      <c r="V188" s="3" t="b">
        <v>0</v>
      </c>
      <c r="W188" s="3" t="b">
        <v>0</v>
      </c>
      <c r="X188" s="3" t="b">
        <v>1</v>
      </c>
      <c r="Y188" s="3" t="b">
        <v>0</v>
      </c>
      <c r="Z188" s="3" t="b">
        <v>0</v>
      </c>
      <c r="AA188" s="3" t="b">
        <v>0</v>
      </c>
      <c r="AB188" s="3" t="b">
        <v>0</v>
      </c>
      <c r="AC188" s="3" t="b">
        <v>0</v>
      </c>
      <c r="AD188" s="3" t="b">
        <v>0</v>
      </c>
      <c r="AE188" s="3" t="b">
        <v>0</v>
      </c>
      <c r="AF188" s="3" t="b">
        <v>0</v>
      </c>
      <c r="AG188" s="3" t="b">
        <v>0</v>
      </c>
      <c r="AH188" s="3" t="b">
        <v>0</v>
      </c>
      <c r="AI188" s="11"/>
      <c r="AJ188" s="3" t="b">
        <v>0</v>
      </c>
      <c r="AK188" s="11"/>
      <c r="AL188" s="3" t="b">
        <v>0</v>
      </c>
    </row>
    <row r="189">
      <c r="A189" s="25" t="s">
        <v>447</v>
      </c>
      <c r="B189" s="20" t="s">
        <v>210</v>
      </c>
      <c r="C189" s="19">
        <v>44433.0</v>
      </c>
      <c r="D189" s="20">
        <v>2021.0</v>
      </c>
      <c r="E189" s="20" t="s">
        <v>47</v>
      </c>
      <c r="F189" s="24">
        <v>44648.0</v>
      </c>
      <c r="G189" s="20" t="s">
        <v>48</v>
      </c>
      <c r="H189" s="20" t="s">
        <v>448</v>
      </c>
      <c r="I189" s="3" t="b">
        <v>1</v>
      </c>
      <c r="J189" s="20">
        <v>5.0</v>
      </c>
      <c r="K189" s="20">
        <v>55.0</v>
      </c>
      <c r="L189" s="20" t="s">
        <v>50</v>
      </c>
      <c r="M189" s="20" t="s">
        <v>51</v>
      </c>
      <c r="N189" s="20">
        <v>40.0</v>
      </c>
      <c r="O189" s="20">
        <v>543.0</v>
      </c>
      <c r="P189" s="20">
        <v>0.0</v>
      </c>
      <c r="Q189" s="3" t="b">
        <v>1</v>
      </c>
      <c r="R189" s="20" t="s">
        <v>52</v>
      </c>
      <c r="S189" s="3" t="b">
        <v>0</v>
      </c>
      <c r="T189" s="3" t="b">
        <v>0</v>
      </c>
      <c r="U189" s="11"/>
      <c r="V189" s="3" t="b">
        <v>0</v>
      </c>
      <c r="W189" s="3" t="b">
        <v>0</v>
      </c>
      <c r="X189" s="3" t="b">
        <v>1</v>
      </c>
      <c r="Y189" s="3" t="b">
        <v>0</v>
      </c>
      <c r="Z189" s="3" t="b">
        <v>1</v>
      </c>
      <c r="AA189" s="3" t="b">
        <v>0</v>
      </c>
      <c r="AB189" s="3" t="b">
        <v>0</v>
      </c>
      <c r="AC189" s="3" t="b">
        <v>1</v>
      </c>
      <c r="AD189" s="3" t="b">
        <v>0</v>
      </c>
      <c r="AE189" s="3" t="b">
        <v>0</v>
      </c>
      <c r="AF189" s="3" t="b">
        <v>1</v>
      </c>
      <c r="AG189" s="3" t="b">
        <v>0</v>
      </c>
      <c r="AH189" s="3" t="b">
        <v>1</v>
      </c>
      <c r="AI189" s="20" t="s">
        <v>53</v>
      </c>
      <c r="AJ189" s="3" t="b">
        <v>1</v>
      </c>
      <c r="AK189" s="20" t="s">
        <v>54</v>
      </c>
      <c r="AL189" s="3" t="b">
        <v>0</v>
      </c>
    </row>
    <row r="190">
      <c r="A190" s="25" t="s">
        <v>449</v>
      </c>
      <c r="B190" s="20" t="s">
        <v>76</v>
      </c>
      <c r="C190" s="19">
        <v>44434.0</v>
      </c>
      <c r="D190" s="20">
        <v>2021.0</v>
      </c>
      <c r="E190" s="20" t="s">
        <v>47</v>
      </c>
      <c r="F190" s="24">
        <v>44648.0</v>
      </c>
      <c r="G190" s="20" t="s">
        <v>48</v>
      </c>
      <c r="H190" s="20" t="s">
        <v>450</v>
      </c>
      <c r="I190" s="3" t="b">
        <v>1</v>
      </c>
      <c r="J190" s="20">
        <v>5.0</v>
      </c>
      <c r="K190" s="20">
        <v>13.0</v>
      </c>
      <c r="L190" s="20" t="s">
        <v>50</v>
      </c>
      <c r="M190" s="20" t="s">
        <v>51</v>
      </c>
      <c r="N190" s="20">
        <v>80.0</v>
      </c>
      <c r="O190" s="20">
        <v>1443.0</v>
      </c>
      <c r="P190" s="20">
        <v>0.0</v>
      </c>
      <c r="Q190" s="3" t="b">
        <v>1</v>
      </c>
      <c r="R190" s="20" t="s">
        <v>64</v>
      </c>
      <c r="S190" s="3" t="b">
        <v>0</v>
      </c>
      <c r="T190" s="3" t="b">
        <v>0</v>
      </c>
      <c r="U190" s="11"/>
      <c r="V190" s="3" t="b">
        <v>0</v>
      </c>
      <c r="W190" s="3" t="b">
        <v>0</v>
      </c>
      <c r="X190" s="3" t="b">
        <v>1</v>
      </c>
      <c r="Y190" s="3" t="b">
        <v>0</v>
      </c>
      <c r="Z190" s="3" t="b">
        <v>1</v>
      </c>
      <c r="AA190" s="3" t="b">
        <v>1</v>
      </c>
      <c r="AB190" s="3" t="b">
        <v>0</v>
      </c>
      <c r="AC190" s="3" t="b">
        <v>1</v>
      </c>
      <c r="AD190" s="3" t="b">
        <v>0</v>
      </c>
      <c r="AE190" s="3" t="b">
        <v>0</v>
      </c>
      <c r="AF190" s="3" t="b">
        <v>1</v>
      </c>
      <c r="AG190" s="3" t="b">
        <v>0</v>
      </c>
      <c r="AH190" s="3" t="b">
        <v>1</v>
      </c>
      <c r="AI190" s="20" t="s">
        <v>53</v>
      </c>
      <c r="AJ190" s="3" t="b">
        <v>1</v>
      </c>
      <c r="AK190" s="20" t="s">
        <v>54</v>
      </c>
      <c r="AL190" s="3" t="b">
        <v>0</v>
      </c>
    </row>
    <row r="191">
      <c r="A191" s="25" t="s">
        <v>451</v>
      </c>
      <c r="B191" s="20" t="s">
        <v>121</v>
      </c>
      <c r="C191" s="19">
        <v>44435.0</v>
      </c>
      <c r="D191" s="20">
        <v>2021.0</v>
      </c>
      <c r="E191" s="20" t="s">
        <v>47</v>
      </c>
      <c r="F191" s="24">
        <v>44648.0</v>
      </c>
      <c r="G191" s="20" t="s">
        <v>48</v>
      </c>
      <c r="H191" s="20" t="s">
        <v>452</v>
      </c>
      <c r="I191" s="3" t="b">
        <v>1</v>
      </c>
      <c r="J191" s="20">
        <v>6.0</v>
      </c>
      <c r="K191" s="20">
        <v>25.0</v>
      </c>
      <c r="L191" s="20" t="s">
        <v>50</v>
      </c>
      <c r="M191" s="20" t="s">
        <v>51</v>
      </c>
      <c r="N191" s="20">
        <v>28.0</v>
      </c>
      <c r="O191" s="20">
        <v>577.0</v>
      </c>
      <c r="P191" s="20">
        <v>0.0</v>
      </c>
      <c r="Q191" s="3" t="b">
        <v>1</v>
      </c>
      <c r="R191" s="20" t="s">
        <v>104</v>
      </c>
      <c r="S191" s="3" t="b">
        <v>0</v>
      </c>
      <c r="T191" s="3" t="b">
        <v>0</v>
      </c>
      <c r="U191" s="11"/>
      <c r="V191" s="3" t="b">
        <v>0</v>
      </c>
      <c r="W191" s="3" t="b">
        <v>0</v>
      </c>
      <c r="X191" s="3" t="b">
        <v>1</v>
      </c>
      <c r="Y191" s="3" t="b">
        <v>0</v>
      </c>
      <c r="Z191" s="3" t="b">
        <v>1</v>
      </c>
      <c r="AA191" s="3" t="b">
        <v>0</v>
      </c>
      <c r="AB191" s="3" t="b">
        <v>0</v>
      </c>
      <c r="AC191" s="3" t="b">
        <v>1</v>
      </c>
      <c r="AD191" s="3" t="b">
        <v>0</v>
      </c>
      <c r="AE191" s="3" t="b">
        <v>0</v>
      </c>
      <c r="AF191" s="3" t="b">
        <v>1</v>
      </c>
      <c r="AG191" s="3" t="b">
        <v>0</v>
      </c>
      <c r="AH191" s="3" t="b">
        <v>0</v>
      </c>
      <c r="AI191" s="11"/>
      <c r="AJ191" s="3" t="b">
        <v>1</v>
      </c>
      <c r="AK191" s="20" t="s">
        <v>54</v>
      </c>
      <c r="AL191" s="3" t="b">
        <v>0</v>
      </c>
    </row>
    <row r="192">
      <c r="A192" s="25" t="s">
        <v>453</v>
      </c>
      <c r="B192" s="20" t="s">
        <v>121</v>
      </c>
      <c r="C192" s="19">
        <v>44439.0</v>
      </c>
      <c r="D192" s="20">
        <v>2021.0</v>
      </c>
      <c r="E192" s="20" t="s">
        <v>47</v>
      </c>
      <c r="F192" s="24">
        <v>44648.0</v>
      </c>
      <c r="G192" s="20" t="s">
        <v>48</v>
      </c>
      <c r="H192" s="20" t="s">
        <v>454</v>
      </c>
      <c r="I192" s="3" t="b">
        <v>1</v>
      </c>
      <c r="J192" s="20">
        <v>5.0</v>
      </c>
      <c r="K192" s="20">
        <v>30.0</v>
      </c>
      <c r="L192" s="20" t="s">
        <v>50</v>
      </c>
      <c r="M192" s="20" t="s">
        <v>51</v>
      </c>
      <c r="N192" s="20">
        <v>323.0</v>
      </c>
      <c r="O192" s="20">
        <v>15500.0</v>
      </c>
      <c r="P192" s="20">
        <v>7.0</v>
      </c>
      <c r="Q192" s="3" t="b">
        <v>1</v>
      </c>
      <c r="R192" s="20" t="s">
        <v>104</v>
      </c>
      <c r="S192" s="3" t="b">
        <v>0</v>
      </c>
      <c r="T192" s="3" t="b">
        <v>0</v>
      </c>
      <c r="U192" s="11"/>
      <c r="V192" s="3" t="b">
        <v>0</v>
      </c>
      <c r="W192" s="3" t="b">
        <v>0</v>
      </c>
      <c r="X192" s="3" t="b">
        <v>1</v>
      </c>
      <c r="Y192" s="3" t="b">
        <v>0</v>
      </c>
      <c r="Z192" s="3" t="b">
        <v>1</v>
      </c>
      <c r="AA192" s="3" t="b">
        <v>0</v>
      </c>
      <c r="AB192" s="3" t="b">
        <v>0</v>
      </c>
      <c r="AC192" s="3" t="b">
        <v>1</v>
      </c>
      <c r="AD192" s="3" t="b">
        <v>0</v>
      </c>
      <c r="AE192" s="3" t="b">
        <v>0</v>
      </c>
      <c r="AF192" s="3" t="b">
        <v>1</v>
      </c>
      <c r="AG192" s="3" t="b">
        <v>0</v>
      </c>
      <c r="AH192" s="3" t="b">
        <v>1</v>
      </c>
      <c r="AI192" s="20" t="s">
        <v>53</v>
      </c>
      <c r="AJ192" s="3" t="b">
        <v>1</v>
      </c>
      <c r="AK192" s="20" t="s">
        <v>54</v>
      </c>
      <c r="AL192" s="3" t="b">
        <v>0</v>
      </c>
      <c r="AM192" s="20"/>
    </row>
    <row r="193">
      <c r="A193" s="25" t="s">
        <v>455</v>
      </c>
      <c r="B193" s="20" t="s">
        <v>66</v>
      </c>
      <c r="C193" s="19">
        <v>44440.0</v>
      </c>
      <c r="D193" s="20">
        <v>2021.0</v>
      </c>
      <c r="E193" s="20" t="s">
        <v>47</v>
      </c>
      <c r="F193" s="24">
        <v>44648.0</v>
      </c>
      <c r="G193" s="20" t="s">
        <v>48</v>
      </c>
      <c r="H193" s="20" t="s">
        <v>456</v>
      </c>
      <c r="I193" s="3" t="b">
        <v>1</v>
      </c>
      <c r="J193" s="20">
        <v>6.0</v>
      </c>
      <c r="K193" s="20">
        <v>32.0</v>
      </c>
      <c r="L193" s="20" t="s">
        <v>50</v>
      </c>
      <c r="M193" s="20" t="s">
        <v>51</v>
      </c>
      <c r="N193" s="20">
        <v>18.0</v>
      </c>
      <c r="O193" s="20">
        <v>418.0</v>
      </c>
      <c r="P193" s="20">
        <v>0.0</v>
      </c>
      <c r="Q193" s="3" t="b">
        <v>1</v>
      </c>
      <c r="R193" s="20" t="s">
        <v>104</v>
      </c>
      <c r="S193" s="3" t="b">
        <v>0</v>
      </c>
      <c r="T193" s="3" t="b">
        <v>0</v>
      </c>
      <c r="U193" s="11"/>
      <c r="V193" s="3" t="b">
        <v>0</v>
      </c>
      <c r="W193" s="3" t="b">
        <v>0</v>
      </c>
      <c r="X193" s="3" t="b">
        <v>1</v>
      </c>
      <c r="Y193" s="3" t="b">
        <v>0</v>
      </c>
      <c r="Z193" s="3" t="b">
        <v>1</v>
      </c>
      <c r="AA193" s="3" t="b">
        <v>0</v>
      </c>
      <c r="AB193" s="3" t="b">
        <v>0</v>
      </c>
      <c r="AC193" s="3" t="b">
        <v>1</v>
      </c>
      <c r="AD193" s="3" t="b">
        <v>0</v>
      </c>
      <c r="AE193" s="3" t="b">
        <v>0</v>
      </c>
      <c r="AF193" s="3" t="b">
        <v>1</v>
      </c>
      <c r="AG193" s="3" t="b">
        <v>0</v>
      </c>
      <c r="AH193" s="3" t="b">
        <v>1</v>
      </c>
      <c r="AI193" s="20" t="s">
        <v>53</v>
      </c>
      <c r="AJ193" s="3" t="b">
        <v>1</v>
      </c>
      <c r="AK193" s="20" t="s">
        <v>54</v>
      </c>
      <c r="AL193" s="3" t="b">
        <v>0</v>
      </c>
      <c r="AM193" s="20"/>
    </row>
    <row r="194">
      <c r="A194" s="25" t="s">
        <v>457</v>
      </c>
      <c r="B194" s="20" t="s">
        <v>210</v>
      </c>
      <c r="C194" s="19">
        <v>44441.0</v>
      </c>
      <c r="D194" s="20">
        <v>2021.0</v>
      </c>
      <c r="E194" s="20" t="s">
        <v>47</v>
      </c>
      <c r="F194" s="24">
        <v>44648.0</v>
      </c>
      <c r="G194" s="20" t="s">
        <v>48</v>
      </c>
      <c r="H194" s="20" t="s">
        <v>458</v>
      </c>
      <c r="I194" s="3" t="b">
        <v>1</v>
      </c>
      <c r="J194" s="20">
        <v>5.0</v>
      </c>
      <c r="K194" s="20">
        <v>65.0</v>
      </c>
      <c r="L194" s="20" t="s">
        <v>50</v>
      </c>
      <c r="M194" s="20" t="s">
        <v>51</v>
      </c>
      <c r="N194" s="20">
        <v>50.0</v>
      </c>
      <c r="O194" s="20">
        <v>722.0</v>
      </c>
      <c r="P194" s="20">
        <v>0.0</v>
      </c>
      <c r="Q194" s="3" t="b">
        <v>1</v>
      </c>
      <c r="R194" s="20" t="s">
        <v>52</v>
      </c>
      <c r="S194" s="3" t="b">
        <v>0</v>
      </c>
      <c r="T194" s="3" t="b">
        <v>0</v>
      </c>
      <c r="U194" s="11"/>
      <c r="V194" s="3" t="b">
        <v>0</v>
      </c>
      <c r="W194" s="3" t="b">
        <v>0</v>
      </c>
      <c r="X194" s="3" t="b">
        <v>1</v>
      </c>
      <c r="Y194" s="3" t="b">
        <v>0</v>
      </c>
      <c r="Z194" s="3" t="b">
        <v>1</v>
      </c>
      <c r="AA194" s="3" t="b">
        <v>1</v>
      </c>
      <c r="AB194" s="3" t="b">
        <v>0</v>
      </c>
      <c r="AC194" s="3" t="b">
        <v>1</v>
      </c>
      <c r="AD194" s="3" t="b">
        <v>0</v>
      </c>
      <c r="AE194" s="3" t="b">
        <v>0</v>
      </c>
      <c r="AF194" s="3" t="b">
        <v>1</v>
      </c>
      <c r="AG194" s="3" t="b">
        <v>0</v>
      </c>
      <c r="AH194" s="3" t="b">
        <v>1</v>
      </c>
      <c r="AI194" s="20" t="s">
        <v>53</v>
      </c>
      <c r="AJ194" s="3" t="b">
        <v>1</v>
      </c>
      <c r="AK194" s="20" t="s">
        <v>54</v>
      </c>
      <c r="AL194" s="3" t="b">
        <v>0</v>
      </c>
    </row>
    <row r="195">
      <c r="A195" s="25" t="s">
        <v>459</v>
      </c>
      <c r="B195" s="20" t="s">
        <v>76</v>
      </c>
      <c r="C195" s="19">
        <v>44442.0</v>
      </c>
      <c r="D195" s="20">
        <v>2021.0</v>
      </c>
      <c r="E195" s="20" t="s">
        <v>47</v>
      </c>
      <c r="F195" s="24">
        <v>44648.0</v>
      </c>
      <c r="G195" s="20" t="s">
        <v>48</v>
      </c>
      <c r="H195" s="20" t="s">
        <v>460</v>
      </c>
      <c r="I195" s="3" t="b">
        <v>1</v>
      </c>
      <c r="J195" s="20">
        <v>4.0</v>
      </c>
      <c r="K195" s="20">
        <v>21.0</v>
      </c>
      <c r="L195" s="20" t="s">
        <v>50</v>
      </c>
      <c r="M195" s="20" t="s">
        <v>51</v>
      </c>
      <c r="N195" s="20">
        <v>24.0</v>
      </c>
      <c r="O195" s="20">
        <v>593.0</v>
      </c>
      <c r="P195" s="20">
        <v>0.0</v>
      </c>
      <c r="Q195" s="3" t="b">
        <v>1</v>
      </c>
      <c r="R195" s="20" t="s">
        <v>104</v>
      </c>
      <c r="S195" s="3" t="b">
        <v>0</v>
      </c>
      <c r="T195" s="3" t="b">
        <v>0</v>
      </c>
      <c r="U195" s="11"/>
      <c r="V195" s="3" t="b">
        <v>0</v>
      </c>
      <c r="W195" s="3" t="b">
        <v>0</v>
      </c>
      <c r="X195" s="3" t="b">
        <v>1</v>
      </c>
      <c r="Y195" s="3" t="b">
        <v>0</v>
      </c>
      <c r="Z195" s="3" t="b">
        <v>1</v>
      </c>
      <c r="AA195" s="3" t="b">
        <v>1</v>
      </c>
      <c r="AB195" s="3" t="b">
        <v>0</v>
      </c>
      <c r="AC195" s="3" t="b">
        <v>0</v>
      </c>
      <c r="AD195" s="3" t="b">
        <v>0</v>
      </c>
      <c r="AE195" s="3" t="b">
        <v>0</v>
      </c>
      <c r="AF195" s="3" t="b">
        <v>1</v>
      </c>
      <c r="AG195" s="3" t="b">
        <v>0</v>
      </c>
      <c r="AH195" s="3" t="b">
        <v>1</v>
      </c>
      <c r="AI195" s="20" t="s">
        <v>53</v>
      </c>
      <c r="AJ195" s="3" t="b">
        <v>1</v>
      </c>
      <c r="AK195" s="20" t="s">
        <v>54</v>
      </c>
      <c r="AL195" s="3" t="b">
        <v>0</v>
      </c>
    </row>
    <row r="196">
      <c r="A196" s="25" t="s">
        <v>461</v>
      </c>
      <c r="B196" s="3" t="s">
        <v>100</v>
      </c>
      <c r="C196" s="19">
        <v>44446.0</v>
      </c>
      <c r="D196" s="20">
        <v>2021.0</v>
      </c>
      <c r="E196" s="20" t="s">
        <v>47</v>
      </c>
      <c r="F196" s="24">
        <v>44648.0</v>
      </c>
      <c r="G196" s="20" t="s">
        <v>48</v>
      </c>
      <c r="H196" s="20" t="s">
        <v>462</v>
      </c>
      <c r="I196" s="3" t="b">
        <v>1</v>
      </c>
      <c r="J196" s="20">
        <v>5.0</v>
      </c>
      <c r="K196" s="20">
        <v>30.0</v>
      </c>
      <c r="L196" s="20" t="s">
        <v>50</v>
      </c>
      <c r="M196" s="20" t="s">
        <v>51</v>
      </c>
      <c r="N196" s="20">
        <v>644.0</v>
      </c>
      <c r="O196" s="20">
        <v>17500.0</v>
      </c>
      <c r="P196" s="20">
        <v>16.0</v>
      </c>
      <c r="Q196" s="3" t="b">
        <v>1</v>
      </c>
      <c r="R196" s="20" t="s">
        <v>64</v>
      </c>
      <c r="S196" s="3" t="b">
        <v>0</v>
      </c>
      <c r="T196" s="3" t="b">
        <v>0</v>
      </c>
      <c r="U196" s="11"/>
      <c r="V196" s="3" t="b">
        <v>0</v>
      </c>
      <c r="W196" s="3" t="b">
        <v>0</v>
      </c>
      <c r="X196" s="3" t="b">
        <v>1</v>
      </c>
      <c r="Y196" s="3" t="b">
        <v>0</v>
      </c>
      <c r="Z196" s="3" t="b">
        <v>1</v>
      </c>
      <c r="AA196" s="3" t="b">
        <v>1</v>
      </c>
      <c r="AB196" s="3" t="b">
        <v>0</v>
      </c>
      <c r="AC196" s="3" t="b">
        <v>1</v>
      </c>
      <c r="AD196" s="3" t="b">
        <v>0</v>
      </c>
      <c r="AE196" s="3" t="b">
        <v>0</v>
      </c>
      <c r="AF196" s="3" t="b">
        <v>1</v>
      </c>
      <c r="AG196" s="3" t="b">
        <v>0</v>
      </c>
      <c r="AH196" s="3" t="b">
        <v>1</v>
      </c>
      <c r="AI196" s="20" t="s">
        <v>53</v>
      </c>
      <c r="AJ196" s="3" t="b">
        <v>1</v>
      </c>
      <c r="AK196" s="20" t="s">
        <v>54</v>
      </c>
      <c r="AL196" s="3" t="b">
        <v>0</v>
      </c>
      <c r="AM196" s="20"/>
    </row>
    <row r="197">
      <c r="A197" s="25" t="s">
        <v>463</v>
      </c>
      <c r="B197" s="20" t="s">
        <v>121</v>
      </c>
      <c r="C197" s="19">
        <v>44447.0</v>
      </c>
      <c r="D197" s="20">
        <v>2021.0</v>
      </c>
      <c r="E197" s="20" t="s">
        <v>47</v>
      </c>
      <c r="F197" s="24">
        <v>44648.0</v>
      </c>
      <c r="G197" s="20" t="s">
        <v>48</v>
      </c>
      <c r="H197" s="20" t="s">
        <v>464</v>
      </c>
      <c r="I197" s="3" t="b">
        <v>1</v>
      </c>
      <c r="J197" s="20">
        <v>4.0</v>
      </c>
      <c r="K197" s="20">
        <v>34.0</v>
      </c>
      <c r="L197" s="20" t="s">
        <v>50</v>
      </c>
      <c r="M197" s="20" t="s">
        <v>51</v>
      </c>
      <c r="N197" s="20">
        <v>3515.0</v>
      </c>
      <c r="O197" s="20">
        <v>39600.0</v>
      </c>
      <c r="P197" s="20">
        <v>63.0</v>
      </c>
      <c r="Q197" s="3" t="b">
        <v>1</v>
      </c>
      <c r="R197" s="20" t="s">
        <v>64</v>
      </c>
      <c r="S197" s="3" t="b">
        <v>0</v>
      </c>
      <c r="T197" s="3" t="b">
        <v>0</v>
      </c>
      <c r="U197" s="11"/>
      <c r="V197" s="3" t="b">
        <v>0</v>
      </c>
      <c r="W197" s="3" t="b">
        <v>0</v>
      </c>
      <c r="X197" s="3" t="b">
        <v>1</v>
      </c>
      <c r="Y197" s="3" t="b">
        <v>0</v>
      </c>
      <c r="Z197" s="3" t="b">
        <v>1</v>
      </c>
      <c r="AA197" s="3" t="b">
        <v>1</v>
      </c>
      <c r="AB197" s="3" t="b">
        <v>0</v>
      </c>
      <c r="AC197" s="3" t="b">
        <v>1</v>
      </c>
      <c r="AD197" s="3" t="b">
        <v>0</v>
      </c>
      <c r="AE197" s="3" t="b">
        <v>0</v>
      </c>
      <c r="AF197" s="3" t="b">
        <v>1</v>
      </c>
      <c r="AG197" s="3" t="b">
        <v>0</v>
      </c>
      <c r="AH197" s="3" t="b">
        <v>1</v>
      </c>
      <c r="AI197" s="20" t="s">
        <v>53</v>
      </c>
      <c r="AJ197" s="3" t="b">
        <v>1</v>
      </c>
      <c r="AK197" s="20" t="s">
        <v>54</v>
      </c>
      <c r="AL197" s="3" t="b">
        <v>0</v>
      </c>
    </row>
    <row r="198">
      <c r="A198" s="25" t="s">
        <v>465</v>
      </c>
      <c r="B198" s="32" t="s">
        <v>115</v>
      </c>
      <c r="C198" s="19">
        <v>44448.0</v>
      </c>
      <c r="D198" s="20">
        <v>2021.0</v>
      </c>
      <c r="E198" s="20" t="s">
        <v>47</v>
      </c>
      <c r="F198" s="24">
        <v>44648.0</v>
      </c>
      <c r="G198" s="20" t="s">
        <v>48</v>
      </c>
      <c r="H198" s="20" t="s">
        <v>466</v>
      </c>
      <c r="I198" s="3" t="b">
        <v>1</v>
      </c>
      <c r="J198" s="20">
        <v>6.0</v>
      </c>
      <c r="K198" s="20">
        <v>17.0</v>
      </c>
      <c r="L198" s="20" t="s">
        <v>50</v>
      </c>
      <c r="M198" s="20" t="s">
        <v>51</v>
      </c>
      <c r="N198" s="20">
        <v>43.0</v>
      </c>
      <c r="O198" s="20">
        <v>682.0</v>
      </c>
      <c r="P198" s="20">
        <v>0.0</v>
      </c>
      <c r="Q198" s="3" t="b">
        <v>1</v>
      </c>
      <c r="R198" s="20" t="s">
        <v>52</v>
      </c>
      <c r="S198" s="3" t="b">
        <v>0</v>
      </c>
      <c r="T198" s="3" t="b">
        <v>0</v>
      </c>
      <c r="U198" s="11"/>
      <c r="V198" s="3" t="b">
        <v>0</v>
      </c>
      <c r="W198" s="3" t="b">
        <v>0</v>
      </c>
      <c r="X198" s="3" t="b">
        <v>1</v>
      </c>
      <c r="Y198" s="3" t="b">
        <v>0</v>
      </c>
      <c r="Z198" s="3" t="b">
        <v>1</v>
      </c>
      <c r="AA198" s="3" t="b">
        <v>1</v>
      </c>
      <c r="AB198" s="3" t="b">
        <v>0</v>
      </c>
      <c r="AC198" s="3" t="b">
        <v>1</v>
      </c>
      <c r="AD198" s="3" t="b">
        <v>0</v>
      </c>
      <c r="AE198" s="3" t="b">
        <v>0</v>
      </c>
      <c r="AF198" s="3" t="b">
        <v>1</v>
      </c>
      <c r="AG198" s="3" t="b">
        <v>0</v>
      </c>
      <c r="AH198" s="3" t="b">
        <v>1</v>
      </c>
      <c r="AI198" s="20" t="s">
        <v>53</v>
      </c>
      <c r="AJ198" s="3" t="b">
        <v>1</v>
      </c>
      <c r="AK198" s="20" t="s">
        <v>54</v>
      </c>
      <c r="AL198" s="3" t="b">
        <v>0</v>
      </c>
    </row>
    <row r="199">
      <c r="A199" s="25" t="s">
        <v>467</v>
      </c>
      <c r="B199" s="20" t="s">
        <v>140</v>
      </c>
      <c r="C199" s="19">
        <v>44448.0</v>
      </c>
      <c r="D199" s="20">
        <v>2021.0</v>
      </c>
      <c r="E199" s="20" t="s">
        <v>47</v>
      </c>
      <c r="F199" s="24">
        <v>44648.0</v>
      </c>
      <c r="G199" s="20" t="s">
        <v>48</v>
      </c>
      <c r="H199" s="20" t="s">
        <v>468</v>
      </c>
      <c r="I199" s="3" t="b">
        <v>1</v>
      </c>
      <c r="J199" s="20">
        <v>4.0</v>
      </c>
      <c r="K199" s="20">
        <v>30.0</v>
      </c>
      <c r="L199" s="20" t="s">
        <v>50</v>
      </c>
      <c r="M199" s="20" t="s">
        <v>51</v>
      </c>
      <c r="N199" s="20">
        <v>26.0</v>
      </c>
      <c r="O199" s="20">
        <v>508.0</v>
      </c>
      <c r="P199" s="20">
        <v>0.0</v>
      </c>
      <c r="Q199" s="3" t="b">
        <v>1</v>
      </c>
      <c r="R199" s="20" t="s">
        <v>104</v>
      </c>
      <c r="S199" s="3" t="b">
        <v>0</v>
      </c>
      <c r="T199" s="3" t="b">
        <v>0</v>
      </c>
      <c r="U199" s="11"/>
      <c r="V199" s="3" t="b">
        <v>0</v>
      </c>
      <c r="W199" s="3" t="b">
        <v>0</v>
      </c>
      <c r="X199" s="3" t="b">
        <v>1</v>
      </c>
      <c r="Y199" s="3" t="b">
        <v>0</v>
      </c>
      <c r="Z199" s="3" t="b">
        <v>1</v>
      </c>
      <c r="AA199" s="3" t="b">
        <v>1</v>
      </c>
      <c r="AB199" s="3" t="b">
        <v>0</v>
      </c>
      <c r="AC199" s="3" t="b">
        <v>1</v>
      </c>
      <c r="AD199" s="3" t="b">
        <v>0</v>
      </c>
      <c r="AE199" s="3" t="b">
        <v>0</v>
      </c>
      <c r="AF199" s="3" t="b">
        <v>1</v>
      </c>
      <c r="AG199" s="3" t="b">
        <v>0</v>
      </c>
      <c r="AH199" s="3" t="b">
        <v>1</v>
      </c>
      <c r="AI199" s="20" t="s">
        <v>53</v>
      </c>
      <c r="AJ199" s="3" t="b">
        <v>1</v>
      </c>
      <c r="AK199" s="20" t="s">
        <v>54</v>
      </c>
      <c r="AL199" s="3" t="b">
        <v>0</v>
      </c>
    </row>
    <row r="200">
      <c r="A200" s="25" t="s">
        <v>469</v>
      </c>
      <c r="B200" s="20" t="s">
        <v>56</v>
      </c>
      <c r="C200" s="19">
        <v>44448.0</v>
      </c>
      <c r="D200" s="20">
        <v>2021.0</v>
      </c>
      <c r="E200" s="20" t="s">
        <v>47</v>
      </c>
      <c r="F200" s="24">
        <v>44648.0</v>
      </c>
      <c r="G200" s="20" t="s">
        <v>48</v>
      </c>
      <c r="H200" s="20" t="s">
        <v>470</v>
      </c>
      <c r="I200" s="3" t="b">
        <v>1</v>
      </c>
      <c r="J200" s="20">
        <v>6.0</v>
      </c>
      <c r="K200" s="20">
        <v>27.0</v>
      </c>
      <c r="L200" s="20" t="s">
        <v>50</v>
      </c>
      <c r="M200" s="20" t="s">
        <v>51</v>
      </c>
      <c r="N200" s="20">
        <v>19.0</v>
      </c>
      <c r="O200" s="20">
        <v>553.0</v>
      </c>
      <c r="P200" s="20">
        <v>0.0</v>
      </c>
      <c r="Q200" s="3" t="b">
        <v>1</v>
      </c>
      <c r="R200" s="20" t="s">
        <v>64</v>
      </c>
      <c r="S200" s="3" t="b">
        <v>0</v>
      </c>
      <c r="T200" s="3" t="b">
        <v>0</v>
      </c>
      <c r="U200" s="11"/>
      <c r="V200" s="3" t="b">
        <v>0</v>
      </c>
      <c r="W200" s="3" t="b">
        <v>0</v>
      </c>
      <c r="X200" s="3" t="b">
        <v>1</v>
      </c>
      <c r="Y200" s="3" t="b">
        <v>0</v>
      </c>
      <c r="Z200" s="3" t="b">
        <v>1</v>
      </c>
      <c r="AA200" s="3" t="b">
        <v>0</v>
      </c>
      <c r="AB200" s="3" t="b">
        <v>0</v>
      </c>
      <c r="AC200" s="3" t="b">
        <v>1</v>
      </c>
      <c r="AD200" s="3" t="b">
        <v>0</v>
      </c>
      <c r="AE200" s="3" t="b">
        <v>0</v>
      </c>
      <c r="AF200" s="3" t="b">
        <v>1</v>
      </c>
      <c r="AG200" s="3" t="b">
        <v>0</v>
      </c>
      <c r="AH200" s="3" t="b">
        <v>1</v>
      </c>
      <c r="AI200" s="20" t="s">
        <v>53</v>
      </c>
      <c r="AJ200" s="3" t="b">
        <v>1</v>
      </c>
      <c r="AK200" s="20" t="s">
        <v>54</v>
      </c>
      <c r="AL200" s="3" t="b">
        <v>0</v>
      </c>
      <c r="AM200" s="20"/>
    </row>
    <row r="201">
      <c r="A201" s="31" t="s">
        <v>471</v>
      </c>
      <c r="B201" s="20" t="s">
        <v>56</v>
      </c>
      <c r="C201" s="19">
        <v>44449.0</v>
      </c>
      <c r="D201" s="20">
        <v>2021.0</v>
      </c>
      <c r="E201" s="20" t="s">
        <v>47</v>
      </c>
      <c r="F201" s="24">
        <v>44648.0</v>
      </c>
      <c r="G201" s="20" t="s">
        <v>48</v>
      </c>
      <c r="H201" s="20" t="s">
        <v>472</v>
      </c>
      <c r="I201" s="3" t="b">
        <v>1</v>
      </c>
      <c r="J201" s="20">
        <v>5.0</v>
      </c>
      <c r="K201" s="20">
        <v>21.0</v>
      </c>
      <c r="L201" s="20" t="s">
        <v>50</v>
      </c>
      <c r="M201" s="20" t="s">
        <v>51</v>
      </c>
      <c r="N201" s="20">
        <v>38.0</v>
      </c>
      <c r="O201" s="20">
        <v>780.0</v>
      </c>
      <c r="P201" s="20">
        <v>1.0</v>
      </c>
      <c r="Q201" s="3" t="b">
        <v>1</v>
      </c>
      <c r="R201" s="20" t="s">
        <v>58</v>
      </c>
      <c r="S201" s="3" t="b">
        <v>0</v>
      </c>
      <c r="T201" s="3" t="b">
        <v>0</v>
      </c>
      <c r="U201" s="11"/>
      <c r="V201" s="3" t="b">
        <v>0</v>
      </c>
      <c r="W201" s="3" t="b">
        <v>0</v>
      </c>
      <c r="X201" s="3" t="b">
        <v>1</v>
      </c>
      <c r="Y201" s="3" t="b">
        <v>0</v>
      </c>
      <c r="Z201" s="3" t="b">
        <v>1</v>
      </c>
      <c r="AA201" s="3" t="b">
        <v>1</v>
      </c>
      <c r="AB201" s="3" t="b">
        <v>0</v>
      </c>
      <c r="AC201" s="3" t="b">
        <v>1</v>
      </c>
      <c r="AD201" s="3" t="b">
        <v>0</v>
      </c>
      <c r="AE201" s="3" t="b">
        <v>0</v>
      </c>
      <c r="AF201" s="3" t="b">
        <v>1</v>
      </c>
      <c r="AG201" s="3" t="b">
        <v>0</v>
      </c>
      <c r="AH201" s="3" t="b">
        <v>1</v>
      </c>
      <c r="AI201" s="20" t="s">
        <v>53</v>
      </c>
      <c r="AJ201" s="3" t="b">
        <v>1</v>
      </c>
      <c r="AK201" s="20" t="s">
        <v>54</v>
      </c>
      <c r="AL201" s="3" t="b">
        <v>0</v>
      </c>
    </row>
    <row r="202">
      <c r="A202" s="25" t="s">
        <v>473</v>
      </c>
      <c r="B202" s="20" t="s">
        <v>210</v>
      </c>
      <c r="C202" s="19">
        <v>44452.0</v>
      </c>
      <c r="D202" s="20">
        <v>2021.0</v>
      </c>
      <c r="E202" s="20" t="s">
        <v>47</v>
      </c>
      <c r="F202" s="24">
        <v>44648.0</v>
      </c>
      <c r="G202" s="20" t="s">
        <v>48</v>
      </c>
      <c r="H202" s="20" t="s">
        <v>474</v>
      </c>
      <c r="I202" s="3" t="b">
        <v>1</v>
      </c>
      <c r="J202" s="20">
        <v>4.0</v>
      </c>
      <c r="K202" s="20">
        <v>26.0</v>
      </c>
      <c r="L202" s="20" t="s">
        <v>50</v>
      </c>
      <c r="M202" s="20" t="s">
        <v>51</v>
      </c>
      <c r="N202" s="20">
        <v>111.0</v>
      </c>
      <c r="O202" s="20">
        <v>2091.0</v>
      </c>
      <c r="P202" s="20">
        <v>1.0</v>
      </c>
      <c r="Q202" s="3" t="b">
        <v>1</v>
      </c>
      <c r="R202" s="20" t="s">
        <v>64</v>
      </c>
      <c r="S202" s="3" t="b">
        <v>0</v>
      </c>
      <c r="T202" s="3" t="b">
        <v>0</v>
      </c>
      <c r="U202" s="11"/>
      <c r="V202" s="3" t="b">
        <v>0</v>
      </c>
      <c r="W202" s="3" t="b">
        <v>0</v>
      </c>
      <c r="X202" s="3" t="b">
        <v>1</v>
      </c>
      <c r="Y202" s="3" t="b">
        <v>0</v>
      </c>
      <c r="Z202" s="3" t="b">
        <v>1</v>
      </c>
      <c r="AA202" s="3" t="b">
        <v>1</v>
      </c>
      <c r="AB202" s="3" t="b">
        <v>0</v>
      </c>
      <c r="AC202" s="3" t="b">
        <v>1</v>
      </c>
      <c r="AD202" s="3" t="b">
        <v>0</v>
      </c>
      <c r="AE202" s="3" t="b">
        <v>0</v>
      </c>
      <c r="AF202" s="3" t="b">
        <v>1</v>
      </c>
      <c r="AG202" s="3" t="b">
        <v>0</v>
      </c>
      <c r="AH202" s="3" t="b">
        <v>1</v>
      </c>
      <c r="AI202" s="20" t="s">
        <v>53</v>
      </c>
      <c r="AJ202" s="3" t="b">
        <v>1</v>
      </c>
      <c r="AK202" s="20" t="s">
        <v>54</v>
      </c>
      <c r="AL202" s="3" t="b">
        <v>0</v>
      </c>
      <c r="AM202" s="20"/>
    </row>
    <row r="203">
      <c r="A203" s="25" t="s">
        <v>475</v>
      </c>
      <c r="B203" s="20" t="s">
        <v>210</v>
      </c>
      <c r="C203" s="19">
        <v>44452.0</v>
      </c>
      <c r="D203" s="20">
        <v>2021.0</v>
      </c>
      <c r="E203" s="20" t="s">
        <v>47</v>
      </c>
      <c r="F203" s="24">
        <v>44648.0</v>
      </c>
      <c r="G203" s="20" t="s">
        <v>48</v>
      </c>
      <c r="H203" s="20" t="s">
        <v>476</v>
      </c>
      <c r="I203" s="3" t="b">
        <v>1</v>
      </c>
      <c r="J203" s="20">
        <v>6.0</v>
      </c>
      <c r="K203" s="20">
        <v>12.0</v>
      </c>
      <c r="L203" s="20" t="s">
        <v>50</v>
      </c>
      <c r="M203" s="20" t="s">
        <v>51</v>
      </c>
      <c r="N203" s="20">
        <v>1330.0</v>
      </c>
      <c r="O203" s="20">
        <v>84200.0</v>
      </c>
      <c r="P203" s="20">
        <v>75.0</v>
      </c>
      <c r="Q203" s="3" t="b">
        <v>1</v>
      </c>
      <c r="R203" s="20" t="s">
        <v>64</v>
      </c>
      <c r="S203" s="3" t="b">
        <v>0</v>
      </c>
      <c r="T203" s="3" t="b">
        <v>0</v>
      </c>
      <c r="U203" s="11"/>
      <c r="V203" s="3" t="b">
        <v>0</v>
      </c>
      <c r="W203" s="3" t="b">
        <v>0</v>
      </c>
      <c r="X203" s="3" t="b">
        <v>1</v>
      </c>
      <c r="Y203" s="3" t="b">
        <v>0</v>
      </c>
      <c r="Z203" s="3" t="b">
        <v>1</v>
      </c>
      <c r="AA203" s="3" t="b">
        <v>0</v>
      </c>
      <c r="AB203" s="3" t="b">
        <v>0</v>
      </c>
      <c r="AC203" s="3" t="b">
        <v>1</v>
      </c>
      <c r="AD203" s="3" t="b">
        <v>0</v>
      </c>
      <c r="AE203" s="3" t="b">
        <v>0</v>
      </c>
      <c r="AF203" s="3" t="b">
        <v>1</v>
      </c>
      <c r="AG203" s="3" t="b">
        <v>0</v>
      </c>
      <c r="AH203" s="3" t="b">
        <v>1</v>
      </c>
      <c r="AI203" s="20" t="s">
        <v>88</v>
      </c>
      <c r="AJ203" s="3" t="b">
        <v>0</v>
      </c>
      <c r="AK203" s="11"/>
      <c r="AL203" s="3" t="b">
        <v>0</v>
      </c>
      <c r="AM203" s="20"/>
    </row>
    <row r="204">
      <c r="A204" s="25" t="s">
        <v>477</v>
      </c>
      <c r="B204" s="20" t="s">
        <v>56</v>
      </c>
      <c r="C204" s="19">
        <v>44453.0</v>
      </c>
      <c r="D204" s="20">
        <v>2021.0</v>
      </c>
      <c r="E204" s="20" t="s">
        <v>47</v>
      </c>
      <c r="F204" s="24">
        <v>44648.0</v>
      </c>
      <c r="G204" s="20" t="s">
        <v>48</v>
      </c>
      <c r="H204" s="20" t="s">
        <v>478</v>
      </c>
      <c r="I204" s="3" t="b">
        <v>1</v>
      </c>
      <c r="J204" s="20">
        <v>6.0</v>
      </c>
      <c r="K204" s="20">
        <v>47.0</v>
      </c>
      <c r="L204" s="20" t="s">
        <v>50</v>
      </c>
      <c r="M204" s="20" t="s">
        <v>51</v>
      </c>
      <c r="N204" s="20">
        <v>165.0</v>
      </c>
      <c r="O204" s="20">
        <v>5194.0</v>
      </c>
      <c r="P204" s="20">
        <v>4.0</v>
      </c>
      <c r="Q204" s="3" t="b">
        <v>1</v>
      </c>
      <c r="R204" s="20" t="s">
        <v>58</v>
      </c>
      <c r="S204" s="3" t="b">
        <v>0</v>
      </c>
      <c r="T204" s="3" t="b">
        <v>0</v>
      </c>
      <c r="U204" s="11"/>
      <c r="V204" s="3" t="b">
        <v>0</v>
      </c>
      <c r="W204" s="3" t="b">
        <v>0</v>
      </c>
      <c r="X204" s="3" t="b">
        <v>1</v>
      </c>
      <c r="Y204" s="3" t="b">
        <v>0</v>
      </c>
      <c r="Z204" s="3" t="b">
        <v>1</v>
      </c>
      <c r="AA204" s="3" t="b">
        <v>1</v>
      </c>
      <c r="AB204" s="3" t="b">
        <v>0</v>
      </c>
      <c r="AC204" s="3" t="b">
        <v>1</v>
      </c>
      <c r="AD204" s="3" t="b">
        <v>0</v>
      </c>
      <c r="AE204" s="3" t="b">
        <v>0</v>
      </c>
      <c r="AF204" s="3" t="b">
        <v>1</v>
      </c>
      <c r="AG204" s="3" t="b">
        <v>0</v>
      </c>
      <c r="AH204" s="3" t="b">
        <v>1</v>
      </c>
      <c r="AI204" s="20" t="s">
        <v>53</v>
      </c>
      <c r="AJ204" s="3" t="b">
        <v>1</v>
      </c>
      <c r="AK204" s="20" t="s">
        <v>54</v>
      </c>
      <c r="AL204" s="3" t="b">
        <v>0</v>
      </c>
      <c r="AM204" s="20"/>
    </row>
    <row r="205">
      <c r="A205" s="25" t="s">
        <v>479</v>
      </c>
      <c r="B205" s="20" t="s">
        <v>210</v>
      </c>
      <c r="C205" s="19">
        <v>44453.0</v>
      </c>
      <c r="D205" s="20">
        <v>2021.0</v>
      </c>
      <c r="E205" s="20" t="s">
        <v>47</v>
      </c>
      <c r="F205" s="24">
        <v>44648.0</v>
      </c>
      <c r="G205" s="20" t="s">
        <v>48</v>
      </c>
      <c r="H205" s="20" t="s">
        <v>480</v>
      </c>
      <c r="I205" s="3" t="b">
        <v>1</v>
      </c>
      <c r="J205" s="20">
        <v>8.0</v>
      </c>
      <c r="K205" s="20">
        <v>22.0</v>
      </c>
      <c r="L205" s="20" t="s">
        <v>50</v>
      </c>
      <c r="M205" s="20" t="s">
        <v>51</v>
      </c>
      <c r="N205" s="20">
        <v>101.0</v>
      </c>
      <c r="O205" s="20">
        <v>1974.0</v>
      </c>
      <c r="P205" s="20">
        <v>2.0</v>
      </c>
      <c r="Q205" s="3" t="b">
        <v>1</v>
      </c>
      <c r="R205" s="20" t="s">
        <v>52</v>
      </c>
      <c r="S205" s="3" t="b">
        <v>0</v>
      </c>
      <c r="T205" s="3" t="b">
        <v>0</v>
      </c>
      <c r="U205" s="11"/>
      <c r="V205" s="3" t="b">
        <v>0</v>
      </c>
      <c r="W205" s="3" t="b">
        <v>0</v>
      </c>
      <c r="X205" s="3" t="b">
        <v>1</v>
      </c>
      <c r="Y205" s="3" t="b">
        <v>0</v>
      </c>
      <c r="Z205" s="3" t="b">
        <v>1</v>
      </c>
      <c r="AA205" s="3" t="b">
        <v>1</v>
      </c>
      <c r="AB205" s="3" t="b">
        <v>0</v>
      </c>
      <c r="AC205" s="3" t="b">
        <v>1</v>
      </c>
      <c r="AD205" s="3" t="b">
        <v>0</v>
      </c>
      <c r="AE205" s="3" t="b">
        <v>0</v>
      </c>
      <c r="AF205" s="3" t="b">
        <v>1</v>
      </c>
      <c r="AG205" s="3" t="b">
        <v>0</v>
      </c>
      <c r="AH205" s="3" t="b">
        <v>1</v>
      </c>
      <c r="AI205" s="20" t="s">
        <v>53</v>
      </c>
      <c r="AJ205" s="3" t="b">
        <v>1</v>
      </c>
      <c r="AK205" s="20" t="s">
        <v>54</v>
      </c>
      <c r="AL205" s="3" t="b">
        <v>0</v>
      </c>
    </row>
    <row r="206">
      <c r="A206" s="25" t="s">
        <v>481</v>
      </c>
      <c r="B206" s="20" t="s">
        <v>100</v>
      </c>
      <c r="C206" s="19">
        <v>44454.0</v>
      </c>
      <c r="D206" s="20">
        <v>2021.0</v>
      </c>
      <c r="E206" s="20" t="s">
        <v>47</v>
      </c>
      <c r="F206" s="24">
        <v>44648.0</v>
      </c>
      <c r="G206" s="20" t="s">
        <v>48</v>
      </c>
      <c r="H206" s="20" t="s">
        <v>482</v>
      </c>
      <c r="I206" s="3" t="b">
        <v>1</v>
      </c>
      <c r="J206" s="20">
        <v>7.0</v>
      </c>
      <c r="K206" s="20">
        <v>39.0</v>
      </c>
      <c r="L206" s="20" t="s">
        <v>50</v>
      </c>
      <c r="M206" s="20" t="s">
        <v>51</v>
      </c>
      <c r="N206" s="20">
        <v>428.0</v>
      </c>
      <c r="O206" s="20">
        <v>4475.0</v>
      </c>
      <c r="P206" s="20">
        <v>19.0</v>
      </c>
      <c r="Q206" s="3" t="b">
        <v>1</v>
      </c>
      <c r="R206" s="20" t="s">
        <v>64</v>
      </c>
      <c r="S206" s="3" t="b">
        <v>0</v>
      </c>
      <c r="T206" s="3" t="b">
        <v>0</v>
      </c>
      <c r="U206" s="11"/>
      <c r="V206" s="3" t="b">
        <v>0</v>
      </c>
      <c r="W206" s="3" t="b">
        <v>0</v>
      </c>
      <c r="X206" s="3" t="b">
        <v>1</v>
      </c>
      <c r="Y206" s="3" t="b">
        <v>0</v>
      </c>
      <c r="Z206" s="3" t="b">
        <v>1</v>
      </c>
      <c r="AA206" s="3" t="b">
        <v>0</v>
      </c>
      <c r="AB206" s="3" t="b">
        <v>0</v>
      </c>
      <c r="AC206" s="3" t="b">
        <v>1</v>
      </c>
      <c r="AD206" s="3" t="b">
        <v>0</v>
      </c>
      <c r="AE206" s="3" t="b">
        <v>0</v>
      </c>
      <c r="AF206" s="3" t="b">
        <v>1</v>
      </c>
      <c r="AG206" s="3" t="b">
        <v>0</v>
      </c>
      <c r="AH206" s="3" t="b">
        <v>0</v>
      </c>
      <c r="AI206" s="11"/>
      <c r="AJ206" s="3" t="b">
        <v>1</v>
      </c>
      <c r="AK206" s="20" t="s">
        <v>54</v>
      </c>
      <c r="AL206" s="3" t="b">
        <v>0</v>
      </c>
    </row>
    <row r="207">
      <c r="A207" s="29" t="s">
        <v>483</v>
      </c>
      <c r="B207" s="20" t="s">
        <v>56</v>
      </c>
      <c r="C207" s="19">
        <v>44454.0</v>
      </c>
      <c r="D207" s="20">
        <v>2021.0</v>
      </c>
      <c r="E207" s="20" t="s">
        <v>47</v>
      </c>
      <c r="F207" s="24">
        <v>44648.0</v>
      </c>
      <c r="G207" s="20" t="s">
        <v>48</v>
      </c>
      <c r="H207" s="20" t="s">
        <v>484</v>
      </c>
      <c r="I207" s="3" t="b">
        <v>1</v>
      </c>
      <c r="J207" s="20">
        <v>5.0</v>
      </c>
      <c r="K207" s="20">
        <v>10.0</v>
      </c>
      <c r="L207" s="20" t="s">
        <v>50</v>
      </c>
      <c r="M207" s="20" t="s">
        <v>51</v>
      </c>
      <c r="N207" s="20">
        <v>15.0</v>
      </c>
      <c r="O207" s="20">
        <v>293.0</v>
      </c>
      <c r="P207" s="20">
        <v>0.0</v>
      </c>
      <c r="Q207" s="3" t="b">
        <v>1</v>
      </c>
      <c r="R207" s="20" t="s">
        <v>64</v>
      </c>
      <c r="S207" s="3" t="b">
        <v>0</v>
      </c>
      <c r="T207" s="3" t="b">
        <v>0</v>
      </c>
      <c r="U207" s="11"/>
      <c r="V207" s="3" t="b">
        <v>0</v>
      </c>
      <c r="W207" s="3" t="b">
        <v>0</v>
      </c>
      <c r="X207" s="3" t="b">
        <v>1</v>
      </c>
      <c r="Y207" s="3" t="b">
        <v>0</v>
      </c>
      <c r="Z207" s="3" t="b">
        <v>1</v>
      </c>
      <c r="AA207" s="3" t="b">
        <v>0</v>
      </c>
      <c r="AB207" s="3" t="b">
        <v>0</v>
      </c>
      <c r="AC207" s="3" t="b">
        <v>0</v>
      </c>
      <c r="AD207" s="3" t="b">
        <v>0</v>
      </c>
      <c r="AE207" s="3" t="b">
        <v>0</v>
      </c>
      <c r="AF207" s="3" t="b">
        <v>0</v>
      </c>
      <c r="AG207" s="3" t="b">
        <v>0</v>
      </c>
      <c r="AH207" s="3" t="b">
        <v>0</v>
      </c>
      <c r="AI207" s="11"/>
      <c r="AJ207" s="3" t="b">
        <v>1</v>
      </c>
      <c r="AK207" s="20" t="s">
        <v>54</v>
      </c>
      <c r="AL207" s="3" t="b">
        <v>0</v>
      </c>
    </row>
    <row r="208">
      <c r="A208" s="25" t="s">
        <v>485</v>
      </c>
      <c r="B208" s="20" t="s">
        <v>140</v>
      </c>
      <c r="C208" s="19">
        <v>44454.0</v>
      </c>
      <c r="D208" s="20">
        <v>2021.0</v>
      </c>
      <c r="E208" s="20" t="s">
        <v>47</v>
      </c>
      <c r="F208" s="24">
        <v>44648.0</v>
      </c>
      <c r="G208" s="20" t="s">
        <v>48</v>
      </c>
      <c r="H208" s="20" t="s">
        <v>486</v>
      </c>
      <c r="I208" s="3" t="b">
        <v>1</v>
      </c>
      <c r="J208" s="20">
        <v>6.0</v>
      </c>
      <c r="K208" s="20">
        <v>24.0</v>
      </c>
      <c r="L208" s="20" t="s">
        <v>50</v>
      </c>
      <c r="M208" s="20" t="s">
        <v>51</v>
      </c>
      <c r="N208" s="20">
        <v>27.0</v>
      </c>
      <c r="O208" s="20">
        <v>462.0</v>
      </c>
      <c r="P208" s="20">
        <v>1.0</v>
      </c>
      <c r="Q208" s="3" t="b">
        <v>1</v>
      </c>
      <c r="R208" s="20" t="s">
        <v>64</v>
      </c>
      <c r="S208" s="3" t="b">
        <v>0</v>
      </c>
      <c r="T208" s="3" t="b">
        <v>0</v>
      </c>
      <c r="U208" s="11"/>
      <c r="V208" s="3" t="b">
        <v>0</v>
      </c>
      <c r="W208" s="3" t="b">
        <v>0</v>
      </c>
      <c r="X208" s="3" t="b">
        <v>1</v>
      </c>
      <c r="Y208" s="3" t="b">
        <v>0</v>
      </c>
      <c r="Z208" s="3" t="b">
        <v>1</v>
      </c>
      <c r="AA208" s="3" t="b">
        <v>1</v>
      </c>
      <c r="AB208" s="3" t="b">
        <v>0</v>
      </c>
      <c r="AC208" s="3" t="b">
        <v>1</v>
      </c>
      <c r="AD208" s="3" t="b">
        <v>0</v>
      </c>
      <c r="AE208" s="3" t="b">
        <v>0</v>
      </c>
      <c r="AF208" s="3" t="b">
        <v>1</v>
      </c>
      <c r="AG208" s="3" t="b">
        <v>0</v>
      </c>
      <c r="AH208" s="3" t="b">
        <v>1</v>
      </c>
      <c r="AI208" s="20" t="s">
        <v>53</v>
      </c>
      <c r="AJ208" s="3" t="b">
        <v>1</v>
      </c>
      <c r="AK208" s="20" t="s">
        <v>54</v>
      </c>
      <c r="AL208" s="3" t="b">
        <v>0</v>
      </c>
    </row>
    <row r="209">
      <c r="A209" s="25" t="s">
        <v>487</v>
      </c>
      <c r="B209" s="20" t="s">
        <v>76</v>
      </c>
      <c r="C209" s="19">
        <v>44454.0</v>
      </c>
      <c r="D209" s="20">
        <v>2021.0</v>
      </c>
      <c r="E209" s="20" t="s">
        <v>47</v>
      </c>
      <c r="F209" s="24">
        <v>44648.0</v>
      </c>
      <c r="G209" s="20" t="s">
        <v>48</v>
      </c>
      <c r="H209" s="20" t="s">
        <v>488</v>
      </c>
      <c r="I209" s="3" t="b">
        <v>1</v>
      </c>
      <c r="J209" s="20">
        <v>6.0</v>
      </c>
      <c r="K209" s="20">
        <v>16.0</v>
      </c>
      <c r="L209" s="20" t="s">
        <v>50</v>
      </c>
      <c r="M209" s="20" t="s">
        <v>51</v>
      </c>
      <c r="N209" s="20">
        <v>64.0</v>
      </c>
      <c r="O209" s="20">
        <v>1530.0</v>
      </c>
      <c r="P209" s="20">
        <v>0.0</v>
      </c>
      <c r="Q209" s="3" t="b">
        <v>1</v>
      </c>
      <c r="R209" s="20" t="s">
        <v>64</v>
      </c>
      <c r="S209" s="3" t="b">
        <v>0</v>
      </c>
      <c r="T209" s="3" t="b">
        <v>0</v>
      </c>
      <c r="U209" s="11"/>
      <c r="V209" s="3" t="b">
        <v>0</v>
      </c>
      <c r="W209" s="3" t="b">
        <v>1</v>
      </c>
      <c r="X209" s="3" t="b">
        <v>1</v>
      </c>
      <c r="Y209" s="3" t="b">
        <v>0</v>
      </c>
      <c r="Z209" s="3" t="b">
        <v>1</v>
      </c>
      <c r="AA209" s="3" t="b">
        <v>0</v>
      </c>
      <c r="AB209" s="3" t="b">
        <v>0</v>
      </c>
      <c r="AC209" s="3" t="b">
        <v>1</v>
      </c>
      <c r="AD209" s="3" t="b">
        <v>0</v>
      </c>
      <c r="AE209" s="3" t="b">
        <v>0</v>
      </c>
      <c r="AF209" s="3" t="b">
        <v>1</v>
      </c>
      <c r="AG209" s="3" t="b">
        <v>0</v>
      </c>
      <c r="AH209" s="3" t="b">
        <v>0</v>
      </c>
      <c r="AI209" s="11"/>
      <c r="AJ209" s="3" t="b">
        <v>1</v>
      </c>
      <c r="AK209" s="20" t="s">
        <v>54</v>
      </c>
      <c r="AL209" s="3" t="b">
        <v>0</v>
      </c>
    </row>
    <row r="210">
      <c r="A210" s="25" t="s">
        <v>489</v>
      </c>
      <c r="B210" s="20" t="s">
        <v>100</v>
      </c>
      <c r="C210" s="19">
        <v>44455.0</v>
      </c>
      <c r="D210" s="20">
        <v>2021.0</v>
      </c>
      <c r="E210" s="20" t="s">
        <v>47</v>
      </c>
      <c r="F210" s="24">
        <v>44648.0</v>
      </c>
      <c r="G210" s="20" t="s">
        <v>48</v>
      </c>
      <c r="H210" s="20" t="s">
        <v>490</v>
      </c>
      <c r="I210" s="3" t="b">
        <v>1</v>
      </c>
      <c r="J210" s="20">
        <v>7.0</v>
      </c>
      <c r="K210" s="20">
        <v>22.0</v>
      </c>
      <c r="L210" s="20" t="s">
        <v>50</v>
      </c>
      <c r="M210" s="20" t="s">
        <v>51</v>
      </c>
      <c r="N210" s="20">
        <v>226.0</v>
      </c>
      <c r="O210" s="20">
        <v>9918.0</v>
      </c>
      <c r="P210" s="20">
        <v>2.0</v>
      </c>
      <c r="Q210" s="3" t="b">
        <v>1</v>
      </c>
      <c r="R210" s="20" t="s">
        <v>64</v>
      </c>
      <c r="S210" s="3" t="b">
        <v>0</v>
      </c>
      <c r="T210" s="3" t="b">
        <v>0</v>
      </c>
      <c r="U210" s="11"/>
      <c r="V210" s="3" t="b">
        <v>0</v>
      </c>
      <c r="W210" s="3" t="b">
        <v>0</v>
      </c>
      <c r="X210" s="3" t="b">
        <v>1</v>
      </c>
      <c r="Y210" s="3" t="b">
        <v>0</v>
      </c>
      <c r="Z210" s="3" t="b">
        <v>1</v>
      </c>
      <c r="AA210" s="3" t="b">
        <v>1</v>
      </c>
      <c r="AB210" s="3" t="b">
        <v>0</v>
      </c>
      <c r="AC210" s="3" t="b">
        <v>1</v>
      </c>
      <c r="AD210" s="3" t="b">
        <v>0</v>
      </c>
      <c r="AE210" s="3" t="b">
        <v>0</v>
      </c>
      <c r="AF210" s="3" t="b">
        <v>1</v>
      </c>
      <c r="AG210" s="3" t="b">
        <v>0</v>
      </c>
      <c r="AH210" s="3" t="b">
        <v>0</v>
      </c>
      <c r="AI210" s="20"/>
      <c r="AJ210" s="3" t="b">
        <v>1</v>
      </c>
      <c r="AK210" s="20" t="s">
        <v>54</v>
      </c>
      <c r="AL210" s="3" t="b">
        <v>0</v>
      </c>
    </row>
    <row r="211">
      <c r="A211" s="25" t="s">
        <v>491</v>
      </c>
      <c r="B211" s="20" t="s">
        <v>210</v>
      </c>
      <c r="C211" s="19">
        <v>44455.0</v>
      </c>
      <c r="D211" s="20">
        <v>2021.0</v>
      </c>
      <c r="E211" s="20" t="s">
        <v>47</v>
      </c>
      <c r="F211" s="24">
        <v>44648.0</v>
      </c>
      <c r="G211" s="20" t="s">
        <v>48</v>
      </c>
      <c r="H211" s="20" t="s">
        <v>492</v>
      </c>
      <c r="I211" s="3" t="b">
        <v>1</v>
      </c>
      <c r="J211" s="20">
        <v>6.0</v>
      </c>
      <c r="K211" s="20">
        <v>22.0</v>
      </c>
      <c r="L211" s="20" t="s">
        <v>50</v>
      </c>
      <c r="M211" s="20" t="s">
        <v>51</v>
      </c>
      <c r="N211" s="20">
        <v>21.0</v>
      </c>
      <c r="O211" s="20">
        <v>412.0</v>
      </c>
      <c r="P211" s="20">
        <v>0.0</v>
      </c>
      <c r="Q211" s="3" t="b">
        <v>1</v>
      </c>
      <c r="R211" s="20" t="s">
        <v>52</v>
      </c>
      <c r="S211" s="3" t="b">
        <v>0</v>
      </c>
      <c r="T211" s="3" t="b">
        <v>0</v>
      </c>
      <c r="U211" s="11"/>
      <c r="V211" s="3" t="b">
        <v>0</v>
      </c>
      <c r="W211" s="3" t="b">
        <v>1</v>
      </c>
      <c r="X211" s="3" t="b">
        <v>1</v>
      </c>
      <c r="Y211" s="3" t="b">
        <v>0</v>
      </c>
      <c r="Z211" s="3" t="b">
        <v>1</v>
      </c>
      <c r="AA211" s="3" t="b">
        <v>1</v>
      </c>
      <c r="AB211" s="3" t="b">
        <v>0</v>
      </c>
      <c r="AC211" s="3" t="b">
        <v>1</v>
      </c>
      <c r="AD211" s="3" t="b">
        <v>0</v>
      </c>
      <c r="AE211" s="3" t="b">
        <v>0</v>
      </c>
      <c r="AF211" s="3" t="b">
        <v>1</v>
      </c>
      <c r="AG211" s="3" t="b">
        <v>0</v>
      </c>
      <c r="AH211" s="3" t="b">
        <v>1</v>
      </c>
      <c r="AI211" s="20" t="s">
        <v>53</v>
      </c>
      <c r="AJ211" s="3" t="b">
        <v>1</v>
      </c>
      <c r="AK211" s="20" t="s">
        <v>54</v>
      </c>
      <c r="AL211" s="3" t="b">
        <v>0</v>
      </c>
    </row>
    <row r="212">
      <c r="A212" s="25" t="s">
        <v>493</v>
      </c>
      <c r="B212" s="20" t="s">
        <v>118</v>
      </c>
      <c r="C212" s="19">
        <v>44455.0</v>
      </c>
      <c r="D212" s="20">
        <v>2021.0</v>
      </c>
      <c r="E212" s="20" t="s">
        <v>47</v>
      </c>
      <c r="F212" s="24">
        <v>44648.0</v>
      </c>
      <c r="G212" s="20" t="s">
        <v>48</v>
      </c>
      <c r="H212" s="20" t="s">
        <v>494</v>
      </c>
      <c r="I212" s="3" t="b">
        <v>1</v>
      </c>
      <c r="J212" s="20">
        <v>7.0</v>
      </c>
      <c r="K212" s="20">
        <v>23.0</v>
      </c>
      <c r="L212" s="20" t="s">
        <v>50</v>
      </c>
      <c r="M212" s="20" t="s">
        <v>51</v>
      </c>
      <c r="N212" s="20">
        <v>30.0</v>
      </c>
      <c r="O212" s="20">
        <v>1196.0</v>
      </c>
      <c r="P212" s="20">
        <v>0.0</v>
      </c>
      <c r="Q212" s="3" t="b">
        <v>1</v>
      </c>
      <c r="R212" s="20" t="s">
        <v>64</v>
      </c>
      <c r="S212" s="3" t="b">
        <v>0</v>
      </c>
      <c r="T212" s="3" t="b">
        <v>0</v>
      </c>
      <c r="U212" s="11"/>
      <c r="V212" s="3" t="b">
        <v>0</v>
      </c>
      <c r="W212" s="3" t="b">
        <v>0</v>
      </c>
      <c r="X212" s="3" t="b">
        <v>1</v>
      </c>
      <c r="Y212" s="3" t="b">
        <v>0</v>
      </c>
      <c r="Z212" s="3" t="b">
        <v>1</v>
      </c>
      <c r="AA212" s="3" t="b">
        <v>1</v>
      </c>
      <c r="AB212" s="3" t="b">
        <v>0</v>
      </c>
      <c r="AC212" s="3" t="b">
        <v>1</v>
      </c>
      <c r="AD212" s="3" t="b">
        <v>0</v>
      </c>
      <c r="AE212" s="3" t="b">
        <v>0</v>
      </c>
      <c r="AF212" s="3" t="b">
        <v>1</v>
      </c>
      <c r="AG212" s="3" t="b">
        <v>0</v>
      </c>
      <c r="AH212" s="3" t="b">
        <v>0</v>
      </c>
      <c r="AI212" s="11"/>
      <c r="AJ212" s="3" t="b">
        <v>1</v>
      </c>
      <c r="AK212" s="20" t="s">
        <v>54</v>
      </c>
      <c r="AL212" s="3" t="b">
        <v>0</v>
      </c>
    </row>
    <row r="213">
      <c r="A213" s="25" t="s">
        <v>495</v>
      </c>
      <c r="B213" s="20" t="s">
        <v>76</v>
      </c>
      <c r="C213" s="19">
        <v>44456.0</v>
      </c>
      <c r="D213" s="20">
        <v>2021.0</v>
      </c>
      <c r="E213" s="20" t="s">
        <v>47</v>
      </c>
      <c r="F213" s="24">
        <v>44648.0</v>
      </c>
      <c r="G213" s="20" t="s">
        <v>48</v>
      </c>
      <c r="H213" s="20" t="s">
        <v>496</v>
      </c>
      <c r="I213" s="3" t="b">
        <v>1</v>
      </c>
      <c r="J213" s="20">
        <v>6.0</v>
      </c>
      <c r="K213" s="20">
        <v>36.0</v>
      </c>
      <c r="L213" s="20" t="s">
        <v>50</v>
      </c>
      <c r="M213" s="20" t="s">
        <v>51</v>
      </c>
      <c r="N213" s="20">
        <v>20.0</v>
      </c>
      <c r="O213" s="20">
        <v>479.0</v>
      </c>
      <c r="P213" s="20">
        <v>0.0</v>
      </c>
      <c r="Q213" s="3" t="b">
        <v>1</v>
      </c>
      <c r="R213" s="20" t="s">
        <v>64</v>
      </c>
      <c r="S213" s="3" t="b">
        <v>0</v>
      </c>
      <c r="T213" s="3" t="b">
        <v>0</v>
      </c>
      <c r="U213" s="11"/>
      <c r="V213" s="3" t="b">
        <v>0</v>
      </c>
      <c r="W213" s="3" t="b">
        <v>0</v>
      </c>
      <c r="X213" s="3" t="b">
        <v>1</v>
      </c>
      <c r="Y213" s="3" t="b">
        <v>0</v>
      </c>
      <c r="Z213" s="3" t="b">
        <v>1</v>
      </c>
      <c r="AA213" s="3" t="b">
        <v>1</v>
      </c>
      <c r="AB213" s="3" t="b">
        <v>0</v>
      </c>
      <c r="AC213" s="3" t="b">
        <v>1</v>
      </c>
      <c r="AD213" s="3" t="b">
        <v>0</v>
      </c>
      <c r="AE213" s="3" t="b">
        <v>0</v>
      </c>
      <c r="AF213" s="3" t="b">
        <v>1</v>
      </c>
      <c r="AG213" s="3" t="b">
        <v>1</v>
      </c>
      <c r="AH213" s="3" t="b">
        <v>1</v>
      </c>
      <c r="AI213" s="20" t="s">
        <v>53</v>
      </c>
      <c r="AJ213" s="3" t="b">
        <v>1</v>
      </c>
      <c r="AK213" s="20" t="s">
        <v>54</v>
      </c>
      <c r="AL213" s="3" t="b">
        <v>0</v>
      </c>
    </row>
    <row r="214">
      <c r="A214" s="29" t="s">
        <v>497</v>
      </c>
      <c r="B214" s="20" t="s">
        <v>56</v>
      </c>
      <c r="C214" s="19">
        <v>44456.0</v>
      </c>
      <c r="D214" s="20">
        <v>2021.0</v>
      </c>
      <c r="E214" s="20" t="s">
        <v>47</v>
      </c>
      <c r="F214" s="24">
        <v>44648.0</v>
      </c>
      <c r="G214" s="20" t="s">
        <v>48</v>
      </c>
      <c r="H214" s="20" t="s">
        <v>498</v>
      </c>
      <c r="I214" s="3" t="b">
        <v>1</v>
      </c>
      <c r="J214" s="20">
        <v>8.0</v>
      </c>
      <c r="K214" s="20">
        <v>21.0</v>
      </c>
      <c r="L214" s="20" t="s">
        <v>50</v>
      </c>
      <c r="M214" s="20" t="s">
        <v>51</v>
      </c>
      <c r="N214" s="20">
        <v>818.0</v>
      </c>
      <c r="O214" s="20">
        <v>27000.0</v>
      </c>
      <c r="P214" s="20">
        <v>3.0</v>
      </c>
      <c r="Q214" s="3" t="b">
        <v>1</v>
      </c>
      <c r="R214" s="20" t="s">
        <v>64</v>
      </c>
      <c r="S214" s="3" t="b">
        <v>0</v>
      </c>
      <c r="T214" s="3" t="b">
        <v>0</v>
      </c>
      <c r="U214" s="11"/>
      <c r="V214" s="3" t="b">
        <v>0</v>
      </c>
      <c r="W214" s="3" t="b">
        <v>0</v>
      </c>
      <c r="X214" s="3" t="b">
        <v>1</v>
      </c>
      <c r="Y214" s="3" t="b">
        <v>0</v>
      </c>
      <c r="Z214" s="3" t="b">
        <v>1</v>
      </c>
      <c r="AA214" s="3" t="b">
        <v>0</v>
      </c>
      <c r="AB214" s="3" t="b">
        <v>0</v>
      </c>
      <c r="AC214" s="3" t="b">
        <v>1</v>
      </c>
      <c r="AD214" s="3" t="b">
        <v>0</v>
      </c>
      <c r="AE214" s="3" t="b">
        <v>0</v>
      </c>
      <c r="AF214" s="3" t="b">
        <v>1</v>
      </c>
      <c r="AG214" s="3" t="b">
        <v>0</v>
      </c>
      <c r="AH214" s="3" t="b">
        <v>1</v>
      </c>
      <c r="AI214" s="20" t="s">
        <v>53</v>
      </c>
      <c r="AJ214" s="3" t="b">
        <v>1</v>
      </c>
      <c r="AK214" s="20" t="s">
        <v>54</v>
      </c>
      <c r="AL214" s="3" t="b">
        <v>0</v>
      </c>
      <c r="AM214" s="20"/>
    </row>
    <row r="215">
      <c r="A215" s="25" t="s">
        <v>499</v>
      </c>
      <c r="B215" s="20" t="s">
        <v>282</v>
      </c>
      <c r="C215" s="19">
        <v>44458.0</v>
      </c>
      <c r="D215" s="20">
        <v>2021.0</v>
      </c>
      <c r="E215" s="20" t="s">
        <v>47</v>
      </c>
      <c r="F215" s="24">
        <v>44648.0</v>
      </c>
      <c r="G215" s="20" t="s">
        <v>48</v>
      </c>
      <c r="H215" s="20" t="s">
        <v>500</v>
      </c>
      <c r="I215" s="3" t="b">
        <v>1</v>
      </c>
      <c r="J215" s="20">
        <v>6.0</v>
      </c>
      <c r="K215" s="20">
        <v>35.0</v>
      </c>
      <c r="L215" s="20" t="s">
        <v>50</v>
      </c>
      <c r="M215" s="20" t="s">
        <v>51</v>
      </c>
      <c r="N215" s="20">
        <v>22.0</v>
      </c>
      <c r="O215" s="20">
        <v>483.0</v>
      </c>
      <c r="P215" s="20">
        <v>0.0</v>
      </c>
      <c r="Q215" s="3" t="b">
        <v>1</v>
      </c>
      <c r="R215" s="20" t="s">
        <v>58</v>
      </c>
      <c r="S215" s="3" t="b">
        <v>0</v>
      </c>
      <c r="T215" s="3" t="b">
        <v>0</v>
      </c>
      <c r="U215" s="11"/>
      <c r="V215" s="3" t="b">
        <v>0</v>
      </c>
      <c r="W215" s="3" t="b">
        <v>0</v>
      </c>
      <c r="X215" s="3" t="b">
        <v>1</v>
      </c>
      <c r="Y215" s="3" t="b">
        <v>0</v>
      </c>
      <c r="Z215" s="3" t="b">
        <v>1</v>
      </c>
      <c r="AA215" s="3" t="b">
        <v>0</v>
      </c>
      <c r="AB215" s="3" t="b">
        <v>0</v>
      </c>
      <c r="AC215" s="3" t="b">
        <v>1</v>
      </c>
      <c r="AD215" s="3" t="b">
        <v>0</v>
      </c>
      <c r="AE215" s="3" t="b">
        <v>0</v>
      </c>
      <c r="AF215" s="3" t="b">
        <v>1</v>
      </c>
      <c r="AG215" s="3" t="b">
        <v>0</v>
      </c>
      <c r="AH215" s="3" t="b">
        <v>1</v>
      </c>
      <c r="AI215" s="20" t="s">
        <v>53</v>
      </c>
      <c r="AJ215" s="3" t="b">
        <v>1</v>
      </c>
      <c r="AK215" s="20" t="s">
        <v>54</v>
      </c>
      <c r="AL215" s="3" t="b">
        <v>0</v>
      </c>
      <c r="AM215" s="20"/>
    </row>
    <row r="216">
      <c r="A216" s="29" t="s">
        <v>501</v>
      </c>
      <c r="B216" s="20" t="s">
        <v>502</v>
      </c>
      <c r="C216" s="19">
        <v>44458.0</v>
      </c>
      <c r="D216" s="20">
        <v>2021.0</v>
      </c>
      <c r="E216" s="20" t="s">
        <v>47</v>
      </c>
      <c r="F216" s="24">
        <v>44648.0</v>
      </c>
      <c r="G216" s="20" t="s">
        <v>48</v>
      </c>
      <c r="H216" s="20" t="s">
        <v>503</v>
      </c>
      <c r="I216" s="3" t="b">
        <v>1</v>
      </c>
      <c r="J216" s="20">
        <v>1.0</v>
      </c>
      <c r="K216" s="20">
        <v>57.0</v>
      </c>
      <c r="L216" s="20" t="s">
        <v>50</v>
      </c>
      <c r="M216" s="20" t="s">
        <v>51</v>
      </c>
      <c r="N216" s="20">
        <v>21.0</v>
      </c>
      <c r="O216" s="20">
        <v>490.0</v>
      </c>
      <c r="P216" s="20">
        <v>1.0</v>
      </c>
      <c r="Q216" s="3" t="b">
        <v>1</v>
      </c>
      <c r="R216" s="20" t="s">
        <v>64</v>
      </c>
      <c r="S216" s="3" t="b">
        <v>0</v>
      </c>
      <c r="T216" s="3" t="b">
        <v>0</v>
      </c>
      <c r="U216" s="11"/>
      <c r="V216" s="3" t="b">
        <v>0</v>
      </c>
      <c r="W216" s="3" t="b">
        <v>0</v>
      </c>
      <c r="X216" s="3" t="b">
        <v>1</v>
      </c>
      <c r="Y216" s="3" t="b">
        <v>0</v>
      </c>
      <c r="Z216" s="3" t="b">
        <v>1</v>
      </c>
      <c r="AA216" s="3" t="b">
        <v>0</v>
      </c>
      <c r="AB216" s="3" t="b">
        <v>0</v>
      </c>
      <c r="AC216" s="3" t="b">
        <v>1</v>
      </c>
      <c r="AD216" s="3" t="b">
        <v>0</v>
      </c>
      <c r="AE216" s="3" t="b">
        <v>0</v>
      </c>
      <c r="AF216" s="3" t="b">
        <v>1</v>
      </c>
      <c r="AG216" s="3" t="b">
        <v>0</v>
      </c>
      <c r="AH216" s="3" t="b">
        <v>1</v>
      </c>
      <c r="AI216" s="20" t="s">
        <v>88</v>
      </c>
      <c r="AJ216" s="3" t="b">
        <v>0</v>
      </c>
      <c r="AK216" s="11"/>
      <c r="AL216" s="3" t="b">
        <v>0</v>
      </c>
    </row>
    <row r="217">
      <c r="A217" s="31" t="s">
        <v>504</v>
      </c>
      <c r="B217" s="20" t="s">
        <v>502</v>
      </c>
      <c r="C217" s="19">
        <v>44459.0</v>
      </c>
      <c r="D217" s="20">
        <v>2021.0</v>
      </c>
      <c r="E217" s="20" t="s">
        <v>47</v>
      </c>
      <c r="F217" s="24">
        <v>44648.0</v>
      </c>
      <c r="G217" s="20" t="s">
        <v>48</v>
      </c>
      <c r="H217" s="20" t="s">
        <v>505</v>
      </c>
      <c r="I217" s="3" t="b">
        <v>1</v>
      </c>
      <c r="J217" s="20">
        <v>7.0</v>
      </c>
      <c r="K217" s="20">
        <v>27.0</v>
      </c>
      <c r="L217" s="20" t="s">
        <v>50</v>
      </c>
      <c r="M217" s="20" t="s">
        <v>51</v>
      </c>
      <c r="N217" s="20">
        <v>15.0</v>
      </c>
      <c r="O217" s="20">
        <v>446.0</v>
      </c>
      <c r="P217" s="20">
        <v>0.0</v>
      </c>
      <c r="Q217" s="3" t="b">
        <v>1</v>
      </c>
      <c r="R217" s="20" t="s">
        <v>64</v>
      </c>
      <c r="S217" s="3" t="b">
        <v>0</v>
      </c>
      <c r="T217" s="3" t="b">
        <v>0</v>
      </c>
      <c r="U217" s="11"/>
      <c r="V217" s="3" t="b">
        <v>0</v>
      </c>
      <c r="W217" s="3" t="b">
        <v>0</v>
      </c>
      <c r="X217" s="3" t="b">
        <v>1</v>
      </c>
      <c r="Y217" s="3" t="b">
        <v>0</v>
      </c>
      <c r="Z217" s="3" t="b">
        <v>1</v>
      </c>
      <c r="AA217" s="3" t="b">
        <v>0</v>
      </c>
      <c r="AB217" s="3" t="b">
        <v>0</v>
      </c>
      <c r="AC217" s="3" t="b">
        <v>1</v>
      </c>
      <c r="AD217" s="3" t="b">
        <v>0</v>
      </c>
      <c r="AE217" s="3" t="b">
        <v>0</v>
      </c>
      <c r="AF217" s="3" t="b">
        <v>1</v>
      </c>
      <c r="AG217" s="3" t="b">
        <v>0</v>
      </c>
      <c r="AH217" s="3" t="b">
        <v>0</v>
      </c>
      <c r="AI217" s="11"/>
      <c r="AJ217" s="3" t="b">
        <v>1</v>
      </c>
      <c r="AK217" s="20" t="s">
        <v>54</v>
      </c>
      <c r="AL217" s="3" t="b">
        <v>0</v>
      </c>
    </row>
    <row r="218">
      <c r="A218" s="25" t="s">
        <v>506</v>
      </c>
      <c r="B218" s="22" t="s">
        <v>507</v>
      </c>
      <c r="C218" s="19">
        <v>44459.0</v>
      </c>
      <c r="D218" s="20">
        <v>2021.0</v>
      </c>
      <c r="E218" s="20" t="s">
        <v>47</v>
      </c>
      <c r="F218" s="24">
        <v>44648.0</v>
      </c>
      <c r="G218" s="20" t="s">
        <v>48</v>
      </c>
      <c r="H218" s="20" t="s">
        <v>508</v>
      </c>
      <c r="I218" s="3" t="b">
        <v>1</v>
      </c>
      <c r="J218" s="20">
        <v>6.0</v>
      </c>
      <c r="K218" s="20">
        <v>34.0</v>
      </c>
      <c r="L218" s="20" t="s">
        <v>50</v>
      </c>
      <c r="M218" s="20" t="s">
        <v>51</v>
      </c>
      <c r="N218" s="20">
        <v>49.0</v>
      </c>
      <c r="O218" s="20">
        <v>1991.0</v>
      </c>
      <c r="P218" s="20">
        <v>0.0</v>
      </c>
      <c r="Q218" s="3" t="b">
        <v>1</v>
      </c>
      <c r="R218" s="20" t="s">
        <v>64</v>
      </c>
      <c r="S218" s="3" t="b">
        <v>0</v>
      </c>
      <c r="T218" s="3" t="b">
        <v>0</v>
      </c>
      <c r="U218" s="11"/>
      <c r="V218" s="3" t="b">
        <v>0</v>
      </c>
      <c r="W218" s="3" t="b">
        <v>0</v>
      </c>
      <c r="X218" s="3" t="b">
        <v>1</v>
      </c>
      <c r="Y218" s="3" t="b">
        <v>0</v>
      </c>
      <c r="Z218" s="3" t="b">
        <v>1</v>
      </c>
      <c r="AA218" s="3" t="b">
        <v>0</v>
      </c>
      <c r="AB218" s="3" t="b">
        <v>0</v>
      </c>
      <c r="AC218" s="3" t="b">
        <v>1</v>
      </c>
      <c r="AD218" s="3" t="b">
        <v>0</v>
      </c>
      <c r="AE218" s="3" t="b">
        <v>0</v>
      </c>
      <c r="AF218" s="3" t="b">
        <v>1</v>
      </c>
      <c r="AG218" s="3" t="b">
        <v>0</v>
      </c>
      <c r="AH218" s="3" t="b">
        <v>1</v>
      </c>
      <c r="AI218" s="20" t="s">
        <v>53</v>
      </c>
      <c r="AJ218" s="3" t="b">
        <v>1</v>
      </c>
      <c r="AK218" s="20" t="s">
        <v>54</v>
      </c>
      <c r="AL218" s="3" t="b">
        <v>0</v>
      </c>
    </row>
    <row r="219">
      <c r="A219" s="25" t="s">
        <v>509</v>
      </c>
      <c r="B219" s="22" t="s">
        <v>507</v>
      </c>
      <c r="C219" s="19">
        <v>44459.0</v>
      </c>
      <c r="D219" s="20">
        <v>2021.0</v>
      </c>
      <c r="E219" s="20" t="s">
        <v>47</v>
      </c>
      <c r="F219" s="24">
        <v>44648.0</v>
      </c>
      <c r="G219" s="20" t="s">
        <v>48</v>
      </c>
      <c r="H219" s="20" t="s">
        <v>510</v>
      </c>
      <c r="I219" s="3" t="b">
        <v>1</v>
      </c>
      <c r="J219" s="20">
        <v>8.0</v>
      </c>
      <c r="K219" s="20">
        <v>35.0</v>
      </c>
      <c r="L219" s="20" t="s">
        <v>50</v>
      </c>
      <c r="M219" s="20" t="s">
        <v>51</v>
      </c>
      <c r="N219" s="20">
        <v>200.0</v>
      </c>
      <c r="O219" s="20">
        <v>4322.0</v>
      </c>
      <c r="P219" s="20">
        <v>4.0</v>
      </c>
      <c r="Q219" s="3" t="b">
        <v>1</v>
      </c>
      <c r="R219" s="20" t="s">
        <v>52</v>
      </c>
      <c r="S219" s="3" t="b">
        <v>0</v>
      </c>
      <c r="T219" s="3" t="b">
        <v>0</v>
      </c>
      <c r="U219" s="11"/>
      <c r="V219" s="3" t="b">
        <v>0</v>
      </c>
      <c r="W219" s="3" t="b">
        <v>0</v>
      </c>
      <c r="X219" s="3" t="b">
        <v>0</v>
      </c>
      <c r="Y219" s="3" t="b">
        <v>0</v>
      </c>
      <c r="Z219" s="3" t="b">
        <v>0</v>
      </c>
      <c r="AA219" s="3" t="b">
        <v>0</v>
      </c>
      <c r="AB219" s="3" t="b">
        <v>0</v>
      </c>
      <c r="AC219" s="3" t="b">
        <v>0</v>
      </c>
      <c r="AD219" s="3" t="b">
        <v>0</v>
      </c>
      <c r="AE219" s="3" t="b">
        <v>0</v>
      </c>
      <c r="AF219" s="3" t="b">
        <v>0</v>
      </c>
      <c r="AG219" s="3" t="b">
        <v>0</v>
      </c>
      <c r="AH219" s="3" t="b">
        <v>1</v>
      </c>
      <c r="AI219" s="20" t="s">
        <v>53</v>
      </c>
      <c r="AJ219" s="3" t="b">
        <v>0</v>
      </c>
      <c r="AK219" s="11"/>
      <c r="AL219" s="3" t="b">
        <v>0</v>
      </c>
      <c r="AM219" s="20"/>
    </row>
    <row r="220">
      <c r="A220" s="25" t="s">
        <v>511</v>
      </c>
      <c r="B220" s="20" t="s">
        <v>76</v>
      </c>
      <c r="C220" s="19">
        <v>44460.0</v>
      </c>
      <c r="D220" s="20">
        <v>2021.0</v>
      </c>
      <c r="E220" s="20" t="s">
        <v>47</v>
      </c>
      <c r="F220" s="24">
        <v>44648.0</v>
      </c>
      <c r="G220" s="20" t="s">
        <v>48</v>
      </c>
      <c r="H220" s="20" t="s">
        <v>512</v>
      </c>
      <c r="I220" s="3" t="b">
        <v>1</v>
      </c>
      <c r="J220" s="20">
        <v>7.0</v>
      </c>
      <c r="K220" s="20">
        <v>39.0</v>
      </c>
      <c r="L220" s="20" t="s">
        <v>50</v>
      </c>
      <c r="M220" s="20" t="s">
        <v>51</v>
      </c>
      <c r="N220" s="20">
        <v>734.0</v>
      </c>
      <c r="O220" s="20">
        <v>19200.0</v>
      </c>
      <c r="P220" s="20">
        <v>10.0</v>
      </c>
      <c r="Q220" s="3" t="b">
        <v>1</v>
      </c>
      <c r="R220" s="20" t="s">
        <v>52</v>
      </c>
      <c r="S220" s="3" t="b">
        <v>0</v>
      </c>
      <c r="T220" s="3" t="b">
        <v>0</v>
      </c>
      <c r="U220" s="11"/>
      <c r="V220" s="3" t="b">
        <v>0</v>
      </c>
      <c r="W220" s="3" t="b">
        <v>0</v>
      </c>
      <c r="X220" s="3" t="b">
        <v>1</v>
      </c>
      <c r="Y220" s="3" t="b">
        <v>0</v>
      </c>
      <c r="Z220" s="3" t="b">
        <v>1</v>
      </c>
      <c r="AA220" s="3" t="b">
        <v>1</v>
      </c>
      <c r="AB220" s="3" t="b">
        <v>0</v>
      </c>
      <c r="AC220" s="3" t="b">
        <v>1</v>
      </c>
      <c r="AD220" s="3" t="b">
        <v>0</v>
      </c>
      <c r="AE220" s="3" t="b">
        <v>0</v>
      </c>
      <c r="AF220" s="3" t="b">
        <v>1</v>
      </c>
      <c r="AG220" s="3" t="b">
        <v>0</v>
      </c>
      <c r="AH220" s="3" t="b">
        <v>1</v>
      </c>
      <c r="AI220" s="20" t="s">
        <v>53</v>
      </c>
      <c r="AJ220" s="3" t="b">
        <v>1</v>
      </c>
      <c r="AK220" s="20" t="s">
        <v>54</v>
      </c>
      <c r="AL220" s="3" t="b">
        <v>0</v>
      </c>
    </row>
    <row r="221">
      <c r="A221" s="25" t="s">
        <v>513</v>
      </c>
      <c r="B221" s="22" t="s">
        <v>507</v>
      </c>
      <c r="C221" s="19">
        <v>44460.0</v>
      </c>
      <c r="D221" s="20">
        <v>2021.0</v>
      </c>
      <c r="E221" s="20" t="s">
        <v>47</v>
      </c>
      <c r="F221" s="24">
        <v>44648.0</v>
      </c>
      <c r="G221" s="20" t="s">
        <v>48</v>
      </c>
      <c r="H221" s="20" t="s">
        <v>514</v>
      </c>
      <c r="I221" s="3" t="b">
        <v>1</v>
      </c>
      <c r="J221" s="20">
        <v>7.0</v>
      </c>
      <c r="K221" s="20">
        <v>35.0</v>
      </c>
      <c r="L221" s="20" t="s">
        <v>50</v>
      </c>
      <c r="M221" s="20" t="s">
        <v>51</v>
      </c>
      <c r="N221" s="20">
        <v>190.0</v>
      </c>
      <c r="O221" s="20">
        <v>3076.0</v>
      </c>
      <c r="P221" s="20">
        <v>3.0</v>
      </c>
      <c r="Q221" s="3" t="b">
        <v>1</v>
      </c>
      <c r="R221" s="20" t="s">
        <v>52</v>
      </c>
      <c r="S221" s="3" t="b">
        <v>0</v>
      </c>
      <c r="T221" s="3" t="b">
        <v>0</v>
      </c>
      <c r="U221" s="11"/>
      <c r="V221" s="3" t="b">
        <v>0</v>
      </c>
      <c r="W221" s="3" t="b">
        <v>0</v>
      </c>
      <c r="X221" s="3" t="b">
        <v>1</v>
      </c>
      <c r="Y221" s="3" t="b">
        <v>0</v>
      </c>
      <c r="Z221" s="3" t="b">
        <v>1</v>
      </c>
      <c r="AA221" s="3" t="b">
        <v>1</v>
      </c>
      <c r="AB221" s="3" t="b">
        <v>0</v>
      </c>
      <c r="AC221" s="3" t="b">
        <v>1</v>
      </c>
      <c r="AD221" s="3" t="b">
        <v>0</v>
      </c>
      <c r="AE221" s="3" t="b">
        <v>0</v>
      </c>
      <c r="AF221" s="3" t="b">
        <v>1</v>
      </c>
      <c r="AG221" s="3" t="b">
        <v>0</v>
      </c>
      <c r="AH221" s="3" t="b">
        <v>1</v>
      </c>
      <c r="AI221" s="20" t="s">
        <v>53</v>
      </c>
      <c r="AJ221" s="3" t="b">
        <v>1</v>
      </c>
      <c r="AK221" s="20" t="s">
        <v>54</v>
      </c>
      <c r="AL221" s="3" t="b">
        <v>0</v>
      </c>
    </row>
    <row r="222">
      <c r="A222" s="25" t="s">
        <v>515</v>
      </c>
      <c r="B222" s="22" t="s">
        <v>507</v>
      </c>
      <c r="C222" s="19">
        <v>44460.0</v>
      </c>
      <c r="D222" s="20">
        <v>2021.0</v>
      </c>
      <c r="E222" s="20" t="s">
        <v>47</v>
      </c>
      <c r="F222" s="24">
        <v>44648.0</v>
      </c>
      <c r="G222" s="20" t="s">
        <v>48</v>
      </c>
      <c r="H222" s="20" t="s">
        <v>516</v>
      </c>
      <c r="I222" s="3" t="b">
        <v>1</v>
      </c>
      <c r="J222" s="20">
        <v>7.0</v>
      </c>
      <c r="K222" s="20">
        <v>24.0</v>
      </c>
      <c r="L222" s="20" t="s">
        <v>50</v>
      </c>
      <c r="M222" s="20" t="s">
        <v>51</v>
      </c>
      <c r="N222" s="20">
        <v>160.0</v>
      </c>
      <c r="O222" s="20">
        <v>9314.0</v>
      </c>
      <c r="P222" s="20">
        <v>0.0</v>
      </c>
      <c r="Q222" s="3" t="b">
        <v>1</v>
      </c>
      <c r="R222" s="20" t="s">
        <v>64</v>
      </c>
      <c r="S222" s="3" t="b">
        <v>0</v>
      </c>
      <c r="T222" s="3" t="b">
        <v>0</v>
      </c>
      <c r="U222" s="11"/>
      <c r="V222" s="3" t="b">
        <v>0</v>
      </c>
      <c r="W222" s="3" t="b">
        <v>0</v>
      </c>
      <c r="X222" s="3" t="b">
        <v>0</v>
      </c>
      <c r="Y222" s="3" t="b">
        <v>0</v>
      </c>
      <c r="Z222" s="3" t="b">
        <v>0</v>
      </c>
      <c r="AA222" s="3" t="b">
        <v>0</v>
      </c>
      <c r="AB222" s="3" t="b">
        <v>0</v>
      </c>
      <c r="AC222" s="3" t="b">
        <v>0</v>
      </c>
      <c r="AD222" s="3" t="b">
        <v>0</v>
      </c>
      <c r="AE222" s="3" t="b">
        <v>0</v>
      </c>
      <c r="AF222" s="3" t="b">
        <v>0</v>
      </c>
      <c r="AG222" s="3" t="b">
        <v>0</v>
      </c>
      <c r="AH222" s="3" t="b">
        <v>0</v>
      </c>
      <c r="AI222" s="20"/>
      <c r="AJ222" s="3" t="b">
        <v>0</v>
      </c>
      <c r="AK222" s="11"/>
      <c r="AL222" s="3" t="b">
        <v>1</v>
      </c>
      <c r="AM222" s="20"/>
    </row>
    <row r="223">
      <c r="A223" s="25" t="s">
        <v>517</v>
      </c>
      <c r="B223" s="22" t="s">
        <v>507</v>
      </c>
      <c r="C223" s="19">
        <v>44460.0</v>
      </c>
      <c r="D223" s="20">
        <v>2021.0</v>
      </c>
      <c r="E223" s="20" t="s">
        <v>47</v>
      </c>
      <c r="F223" s="24">
        <v>44648.0</v>
      </c>
      <c r="G223" s="20" t="s">
        <v>48</v>
      </c>
      <c r="H223" s="20" t="s">
        <v>518</v>
      </c>
      <c r="I223" s="3" t="b">
        <v>1</v>
      </c>
      <c r="J223" s="20">
        <v>8.0</v>
      </c>
      <c r="K223" s="20">
        <v>17.0</v>
      </c>
      <c r="L223" s="20" t="s">
        <v>50</v>
      </c>
      <c r="M223" s="20" t="s">
        <v>51</v>
      </c>
      <c r="N223" s="20">
        <v>166.0</v>
      </c>
      <c r="O223" s="20">
        <v>6248.0</v>
      </c>
      <c r="P223" s="20">
        <v>7.0</v>
      </c>
      <c r="Q223" s="3" t="b">
        <v>1</v>
      </c>
      <c r="R223" s="20" t="s">
        <v>64</v>
      </c>
      <c r="S223" s="3" t="b">
        <v>0</v>
      </c>
      <c r="T223" s="3" t="b">
        <v>0</v>
      </c>
      <c r="U223" s="11"/>
      <c r="V223" s="3" t="b">
        <v>0</v>
      </c>
      <c r="W223" s="3" t="b">
        <v>0</v>
      </c>
      <c r="X223" s="3" t="b">
        <v>0</v>
      </c>
      <c r="Y223" s="3" t="b">
        <v>0</v>
      </c>
      <c r="Z223" s="3" t="b">
        <v>0</v>
      </c>
      <c r="AA223" s="3" t="b">
        <v>0</v>
      </c>
      <c r="AB223" s="3" t="b">
        <v>0</v>
      </c>
      <c r="AC223" s="3" t="b">
        <v>0</v>
      </c>
      <c r="AD223" s="3" t="b">
        <v>0</v>
      </c>
      <c r="AE223" s="3" t="b">
        <v>0</v>
      </c>
      <c r="AF223" s="3" t="b">
        <v>0</v>
      </c>
      <c r="AG223" s="3" t="b">
        <v>0</v>
      </c>
      <c r="AH223" s="3" t="b">
        <v>1</v>
      </c>
      <c r="AI223" s="20" t="s">
        <v>53</v>
      </c>
      <c r="AJ223" s="3" t="b">
        <v>0</v>
      </c>
      <c r="AK223" s="11"/>
      <c r="AL223" s="3" t="b">
        <v>0</v>
      </c>
      <c r="AM223" s="20"/>
    </row>
    <row r="224">
      <c r="A224" s="25" t="s">
        <v>519</v>
      </c>
      <c r="B224" s="20" t="s">
        <v>76</v>
      </c>
      <c r="C224" s="19">
        <v>44461.0</v>
      </c>
      <c r="D224" s="20">
        <v>2021.0</v>
      </c>
      <c r="E224" s="20" t="s">
        <v>47</v>
      </c>
      <c r="F224" s="24">
        <v>44648.0</v>
      </c>
      <c r="G224" s="20" t="s">
        <v>48</v>
      </c>
      <c r="H224" s="20" t="s">
        <v>520</v>
      </c>
      <c r="I224" s="3" t="b">
        <v>1</v>
      </c>
      <c r="J224" s="20">
        <v>6.0</v>
      </c>
      <c r="K224" s="20">
        <v>19.0</v>
      </c>
      <c r="L224" s="20" t="s">
        <v>50</v>
      </c>
      <c r="M224" s="20" t="s">
        <v>51</v>
      </c>
      <c r="N224" s="20">
        <v>32.0</v>
      </c>
      <c r="O224" s="20">
        <v>672.0</v>
      </c>
      <c r="P224" s="20">
        <v>0.0</v>
      </c>
      <c r="Q224" s="3" t="b">
        <v>1</v>
      </c>
      <c r="R224" s="20" t="s">
        <v>104</v>
      </c>
      <c r="S224" s="3" t="b">
        <v>0</v>
      </c>
      <c r="T224" s="3" t="b">
        <v>0</v>
      </c>
      <c r="U224" s="11"/>
      <c r="V224" s="3" t="b">
        <v>0</v>
      </c>
      <c r="W224" s="3" t="b">
        <v>0</v>
      </c>
      <c r="X224" s="3" t="b">
        <v>1</v>
      </c>
      <c r="Y224" s="3" t="b">
        <v>0</v>
      </c>
      <c r="Z224" s="3" t="b">
        <v>1</v>
      </c>
      <c r="AA224" s="3" t="b">
        <v>1</v>
      </c>
      <c r="AB224" s="3" t="b">
        <v>0</v>
      </c>
      <c r="AC224" s="3" t="b">
        <v>1</v>
      </c>
      <c r="AD224" s="3" t="b">
        <v>0</v>
      </c>
      <c r="AE224" s="3" t="b">
        <v>0</v>
      </c>
      <c r="AF224" s="3" t="b">
        <v>1</v>
      </c>
      <c r="AG224" s="3" t="b">
        <v>0</v>
      </c>
      <c r="AH224" s="3" t="b">
        <v>1</v>
      </c>
      <c r="AI224" s="20" t="s">
        <v>53</v>
      </c>
      <c r="AJ224" s="3" t="b">
        <v>1</v>
      </c>
      <c r="AK224" s="20" t="s">
        <v>54</v>
      </c>
      <c r="AL224" s="3" t="b">
        <v>0</v>
      </c>
    </row>
    <row r="225">
      <c r="A225" s="25" t="s">
        <v>521</v>
      </c>
      <c r="B225" s="20" t="s">
        <v>210</v>
      </c>
      <c r="C225" s="19">
        <v>44461.0</v>
      </c>
      <c r="D225" s="20">
        <v>2021.0</v>
      </c>
      <c r="E225" s="20" t="s">
        <v>47</v>
      </c>
      <c r="F225" s="24">
        <v>44648.0</v>
      </c>
      <c r="G225" s="20" t="s">
        <v>48</v>
      </c>
      <c r="H225" s="30" t="s">
        <v>522</v>
      </c>
      <c r="I225" s="3" t="b">
        <v>1</v>
      </c>
      <c r="J225" s="20">
        <v>6.0</v>
      </c>
      <c r="K225" s="20">
        <v>28.0</v>
      </c>
      <c r="L225" s="20" t="s">
        <v>50</v>
      </c>
      <c r="M225" s="20" t="s">
        <v>51</v>
      </c>
      <c r="N225" s="20">
        <v>50.0</v>
      </c>
      <c r="O225" s="20">
        <v>769.0</v>
      </c>
      <c r="P225" s="20">
        <v>0.0</v>
      </c>
      <c r="Q225" s="3" t="b">
        <v>1</v>
      </c>
      <c r="R225" s="20" t="s">
        <v>64</v>
      </c>
      <c r="S225" s="3" t="b">
        <v>0</v>
      </c>
      <c r="T225" s="3" t="b">
        <v>0</v>
      </c>
      <c r="U225" s="11"/>
      <c r="V225" s="3" t="b">
        <v>0</v>
      </c>
      <c r="W225" s="3" t="b">
        <v>0</v>
      </c>
      <c r="X225" s="3" t="b">
        <v>1</v>
      </c>
      <c r="Y225" s="3" t="b">
        <v>0</v>
      </c>
      <c r="Z225" s="3" t="b">
        <v>1</v>
      </c>
      <c r="AA225" s="3" t="b">
        <v>1</v>
      </c>
      <c r="AB225" s="3" t="b">
        <v>0</v>
      </c>
      <c r="AC225" s="3" t="b">
        <v>1</v>
      </c>
      <c r="AD225" s="3" t="b">
        <v>0</v>
      </c>
      <c r="AE225" s="3" t="b">
        <v>0</v>
      </c>
      <c r="AF225" s="3" t="b">
        <v>1</v>
      </c>
      <c r="AG225" s="3" t="b">
        <v>0</v>
      </c>
      <c r="AH225" s="3" t="b">
        <v>1</v>
      </c>
      <c r="AI225" s="20" t="s">
        <v>53</v>
      </c>
      <c r="AJ225" s="3" t="b">
        <v>1</v>
      </c>
      <c r="AK225" s="20" t="s">
        <v>54</v>
      </c>
      <c r="AL225" s="3" t="b">
        <v>0</v>
      </c>
    </row>
    <row r="226">
      <c r="A226" s="25" t="s">
        <v>523</v>
      </c>
      <c r="B226" s="20" t="s">
        <v>121</v>
      </c>
      <c r="C226" s="19">
        <v>44462.0</v>
      </c>
      <c r="D226" s="20">
        <v>2021.0</v>
      </c>
      <c r="E226" s="20" t="s">
        <v>47</v>
      </c>
      <c r="F226" s="24">
        <v>44648.0</v>
      </c>
      <c r="G226" s="20" t="s">
        <v>48</v>
      </c>
      <c r="H226" s="20" t="s">
        <v>524</v>
      </c>
      <c r="I226" s="3" t="b">
        <v>1</v>
      </c>
      <c r="J226" s="20">
        <v>6.0</v>
      </c>
      <c r="K226" s="20">
        <v>17.0</v>
      </c>
      <c r="L226" s="20" t="s">
        <v>50</v>
      </c>
      <c r="M226" s="20" t="s">
        <v>51</v>
      </c>
      <c r="N226" s="20">
        <v>193.0</v>
      </c>
      <c r="O226" s="20">
        <v>3447.0</v>
      </c>
      <c r="P226" s="20">
        <v>1.0</v>
      </c>
      <c r="Q226" s="3" t="b">
        <v>1</v>
      </c>
      <c r="R226" s="20" t="s">
        <v>64</v>
      </c>
      <c r="S226" s="3" t="b">
        <v>0</v>
      </c>
      <c r="T226" s="3" t="b">
        <v>0</v>
      </c>
      <c r="U226" s="11"/>
      <c r="V226" s="3" t="b">
        <v>0</v>
      </c>
      <c r="W226" s="3" t="b">
        <v>0</v>
      </c>
      <c r="X226" s="3" t="b">
        <v>1</v>
      </c>
      <c r="Y226" s="3" t="b">
        <v>0</v>
      </c>
      <c r="Z226" s="3" t="b">
        <v>1</v>
      </c>
      <c r="AA226" s="3" t="b">
        <v>1</v>
      </c>
      <c r="AB226" s="3" t="b">
        <v>0</v>
      </c>
      <c r="AC226" s="3" t="b">
        <v>1</v>
      </c>
      <c r="AD226" s="3" t="b">
        <v>0</v>
      </c>
      <c r="AE226" s="3" t="b">
        <v>0</v>
      </c>
      <c r="AF226" s="3" t="b">
        <v>1</v>
      </c>
      <c r="AG226" s="3" t="b">
        <v>0</v>
      </c>
      <c r="AH226" s="3" t="b">
        <v>1</v>
      </c>
      <c r="AI226" s="20" t="s">
        <v>53</v>
      </c>
      <c r="AJ226" s="3" t="b">
        <v>1</v>
      </c>
      <c r="AK226" s="20" t="s">
        <v>54</v>
      </c>
      <c r="AL226" s="3" t="b">
        <v>0</v>
      </c>
    </row>
    <row r="227">
      <c r="A227" s="25" t="s">
        <v>525</v>
      </c>
      <c r="B227" s="20" t="s">
        <v>76</v>
      </c>
      <c r="C227" s="19">
        <v>44462.0</v>
      </c>
      <c r="D227" s="20">
        <v>2021.0</v>
      </c>
      <c r="E227" s="20" t="s">
        <v>47</v>
      </c>
      <c r="F227" s="24">
        <v>44648.0</v>
      </c>
      <c r="G227" s="20" t="s">
        <v>48</v>
      </c>
      <c r="H227" s="20" t="s">
        <v>526</v>
      </c>
      <c r="I227" s="3" t="b">
        <v>1</v>
      </c>
      <c r="J227" s="20">
        <v>5.0</v>
      </c>
      <c r="K227" s="20">
        <v>33.0</v>
      </c>
      <c r="L227" s="20" t="s">
        <v>50</v>
      </c>
      <c r="M227" s="20" t="s">
        <v>51</v>
      </c>
      <c r="N227" s="20">
        <v>55.0</v>
      </c>
      <c r="O227" s="20">
        <v>832.0</v>
      </c>
      <c r="P227" s="20">
        <v>1.0</v>
      </c>
      <c r="Q227" s="3" t="b">
        <v>1</v>
      </c>
      <c r="R227" s="20" t="s">
        <v>64</v>
      </c>
      <c r="S227" s="3" t="b">
        <v>0</v>
      </c>
      <c r="T227" s="3" t="b">
        <v>0</v>
      </c>
      <c r="U227" s="11"/>
      <c r="V227" s="3" t="b">
        <v>0</v>
      </c>
      <c r="W227" s="3" t="b">
        <v>0</v>
      </c>
      <c r="X227" s="3" t="b">
        <v>1</v>
      </c>
      <c r="Y227" s="3" t="b">
        <v>0</v>
      </c>
      <c r="Z227" s="3" t="b">
        <v>1</v>
      </c>
      <c r="AA227" s="3" t="b">
        <v>1</v>
      </c>
      <c r="AB227" s="3" t="b">
        <v>0</v>
      </c>
      <c r="AC227" s="3" t="b">
        <v>1</v>
      </c>
      <c r="AD227" s="3" t="b">
        <v>0</v>
      </c>
      <c r="AE227" s="3" t="b">
        <v>0</v>
      </c>
      <c r="AF227" s="3" t="b">
        <v>1</v>
      </c>
      <c r="AG227" s="3" t="b">
        <v>0</v>
      </c>
      <c r="AH227" s="3" t="b">
        <v>1</v>
      </c>
      <c r="AI227" s="20" t="s">
        <v>53</v>
      </c>
      <c r="AJ227" s="3" t="b">
        <v>1</v>
      </c>
      <c r="AK227" s="20" t="s">
        <v>54</v>
      </c>
      <c r="AL227" s="3" t="b">
        <v>0</v>
      </c>
    </row>
    <row r="228">
      <c r="A228" s="25" t="s">
        <v>527</v>
      </c>
      <c r="B228" s="20" t="s">
        <v>100</v>
      </c>
      <c r="C228" s="19">
        <v>44462.0</v>
      </c>
      <c r="D228" s="20">
        <v>2021.0</v>
      </c>
      <c r="E228" s="20" t="s">
        <v>47</v>
      </c>
      <c r="F228" s="24">
        <v>44648.0</v>
      </c>
      <c r="G228" s="20" t="s">
        <v>48</v>
      </c>
      <c r="H228" s="20" t="s">
        <v>528</v>
      </c>
      <c r="I228" s="3" t="b">
        <v>1</v>
      </c>
      <c r="J228" s="20">
        <v>5.0</v>
      </c>
      <c r="K228" s="20">
        <v>32.0</v>
      </c>
      <c r="L228" s="20" t="s">
        <v>50</v>
      </c>
      <c r="M228" s="20" t="s">
        <v>51</v>
      </c>
      <c r="N228" s="20">
        <v>29.0</v>
      </c>
      <c r="O228" s="20">
        <v>548.0</v>
      </c>
      <c r="P228" s="20">
        <v>0.0</v>
      </c>
      <c r="Q228" s="3" t="b">
        <v>1</v>
      </c>
      <c r="R228" s="20" t="s">
        <v>104</v>
      </c>
      <c r="S228" s="3" t="b">
        <v>0</v>
      </c>
      <c r="T228" s="3" t="b">
        <v>0</v>
      </c>
      <c r="U228" s="11"/>
      <c r="V228" s="3" t="b">
        <v>0</v>
      </c>
      <c r="W228" s="3" t="b">
        <v>0</v>
      </c>
      <c r="X228" s="3" t="b">
        <v>1</v>
      </c>
      <c r="Y228" s="3" t="b">
        <v>0</v>
      </c>
      <c r="Z228" s="3" t="b">
        <v>1</v>
      </c>
      <c r="AA228" s="3" t="b">
        <v>0</v>
      </c>
      <c r="AB228" s="3" t="b">
        <v>0</v>
      </c>
      <c r="AC228" s="3" t="b">
        <v>1</v>
      </c>
      <c r="AD228" s="3" t="b">
        <v>0</v>
      </c>
      <c r="AE228" s="3" t="b">
        <v>0</v>
      </c>
      <c r="AF228" s="3" t="b">
        <v>1</v>
      </c>
      <c r="AG228" s="3" t="b">
        <v>0</v>
      </c>
      <c r="AH228" s="3" t="b">
        <v>1</v>
      </c>
      <c r="AI228" s="20" t="s">
        <v>53</v>
      </c>
      <c r="AJ228" s="3" t="b">
        <v>1</v>
      </c>
      <c r="AK228" s="20" t="s">
        <v>54</v>
      </c>
      <c r="AL228" s="3" t="b">
        <v>0</v>
      </c>
    </row>
    <row r="229">
      <c r="A229" s="25" t="s">
        <v>529</v>
      </c>
      <c r="B229" s="20" t="s">
        <v>71</v>
      </c>
      <c r="C229" s="19">
        <v>44463.0</v>
      </c>
      <c r="D229" s="20">
        <v>2021.0</v>
      </c>
      <c r="E229" s="20" t="s">
        <v>47</v>
      </c>
      <c r="F229" s="24">
        <v>44648.0</v>
      </c>
      <c r="G229" s="20" t="s">
        <v>48</v>
      </c>
      <c r="H229" s="20" t="s">
        <v>530</v>
      </c>
      <c r="I229" s="3" t="b">
        <v>1</v>
      </c>
      <c r="J229" s="20">
        <v>6.0</v>
      </c>
      <c r="K229" s="20">
        <v>43.0</v>
      </c>
      <c r="L229" s="20" t="s">
        <v>50</v>
      </c>
      <c r="M229" s="20" t="s">
        <v>51</v>
      </c>
      <c r="N229" s="20">
        <v>70.0</v>
      </c>
      <c r="O229" s="20">
        <v>1257.0</v>
      </c>
      <c r="P229" s="20">
        <v>0.0</v>
      </c>
      <c r="Q229" s="3" t="b">
        <v>1</v>
      </c>
      <c r="R229" s="20" t="s">
        <v>52</v>
      </c>
      <c r="S229" s="3" t="b">
        <v>0</v>
      </c>
      <c r="T229" s="3" t="b">
        <v>0</v>
      </c>
      <c r="U229" s="11"/>
      <c r="V229" s="3" t="b">
        <v>0</v>
      </c>
      <c r="W229" s="3" t="b">
        <v>0</v>
      </c>
      <c r="X229" s="3" t="b">
        <v>1</v>
      </c>
      <c r="Y229" s="3" t="b">
        <v>0</v>
      </c>
      <c r="Z229" s="3" t="b">
        <v>1</v>
      </c>
      <c r="AA229" s="3" t="b">
        <v>1</v>
      </c>
      <c r="AB229" s="3" t="b">
        <v>0</v>
      </c>
      <c r="AC229" s="3" t="b">
        <v>1</v>
      </c>
      <c r="AD229" s="3" t="b">
        <v>0</v>
      </c>
      <c r="AE229" s="3" t="b">
        <v>0</v>
      </c>
      <c r="AF229" s="3" t="b">
        <v>1</v>
      </c>
      <c r="AG229" s="3" t="b">
        <v>0</v>
      </c>
      <c r="AH229" s="3" t="b">
        <v>1</v>
      </c>
      <c r="AI229" s="20" t="s">
        <v>53</v>
      </c>
      <c r="AJ229" s="3" t="b">
        <v>1</v>
      </c>
      <c r="AK229" s="20" t="s">
        <v>54</v>
      </c>
      <c r="AL229" s="3" t="b">
        <v>0</v>
      </c>
    </row>
    <row r="230">
      <c r="A230" s="25" t="s">
        <v>531</v>
      </c>
      <c r="B230" s="22" t="s">
        <v>507</v>
      </c>
      <c r="C230" s="19">
        <v>44463.0</v>
      </c>
      <c r="D230" s="20">
        <v>2021.0</v>
      </c>
      <c r="E230" s="20" t="s">
        <v>47</v>
      </c>
      <c r="F230" s="24">
        <v>44648.0</v>
      </c>
      <c r="G230" s="20" t="s">
        <v>48</v>
      </c>
      <c r="H230" s="20" t="s">
        <v>532</v>
      </c>
      <c r="I230" s="3" t="b">
        <v>1</v>
      </c>
      <c r="J230" s="20">
        <v>8.0</v>
      </c>
      <c r="K230" s="20">
        <v>22.0</v>
      </c>
      <c r="L230" s="20" t="s">
        <v>50</v>
      </c>
      <c r="M230" s="20" t="s">
        <v>51</v>
      </c>
      <c r="N230" s="20">
        <v>51.0</v>
      </c>
      <c r="O230" s="20">
        <v>1355.0</v>
      </c>
      <c r="P230" s="20">
        <v>0.0</v>
      </c>
      <c r="Q230" s="3" t="b">
        <v>1</v>
      </c>
      <c r="R230" s="20" t="s">
        <v>64</v>
      </c>
      <c r="S230" s="3" t="b">
        <v>0</v>
      </c>
      <c r="T230" s="3" t="b">
        <v>0</v>
      </c>
      <c r="U230" s="11"/>
      <c r="V230" s="3" t="b">
        <v>0</v>
      </c>
      <c r="W230" s="3" t="b">
        <v>0</v>
      </c>
      <c r="X230" s="3" t="b">
        <v>1</v>
      </c>
      <c r="Y230" s="3" t="b">
        <v>0</v>
      </c>
      <c r="Z230" s="3" t="b">
        <v>1</v>
      </c>
      <c r="AA230" s="3" t="b">
        <v>0</v>
      </c>
      <c r="AB230" s="3" t="b">
        <v>0</v>
      </c>
      <c r="AC230" s="3" t="b">
        <v>1</v>
      </c>
      <c r="AD230" s="3" t="b">
        <v>0</v>
      </c>
      <c r="AE230" s="3" t="b">
        <v>0</v>
      </c>
      <c r="AF230" s="3" t="b">
        <v>1</v>
      </c>
      <c r="AG230" s="3" t="b">
        <v>0</v>
      </c>
      <c r="AH230" s="3" t="b">
        <v>0</v>
      </c>
      <c r="AI230" s="11"/>
      <c r="AJ230" s="3" t="b">
        <v>1</v>
      </c>
      <c r="AK230" s="20" t="s">
        <v>54</v>
      </c>
      <c r="AL230" s="3" t="b">
        <v>0</v>
      </c>
    </row>
    <row r="231">
      <c r="A231" s="25" t="s">
        <v>533</v>
      </c>
      <c r="B231" s="20" t="s">
        <v>121</v>
      </c>
      <c r="C231" s="19">
        <v>44464.0</v>
      </c>
      <c r="D231" s="20">
        <v>2021.0</v>
      </c>
      <c r="E231" s="20" t="s">
        <v>47</v>
      </c>
      <c r="F231" s="24">
        <v>44648.0</v>
      </c>
      <c r="G231" s="20" t="s">
        <v>48</v>
      </c>
      <c r="H231" s="20" t="s">
        <v>534</v>
      </c>
      <c r="I231" s="3" t="b">
        <v>1</v>
      </c>
      <c r="J231" s="20">
        <v>2.0</v>
      </c>
      <c r="K231" s="20">
        <v>23.0</v>
      </c>
      <c r="L231" s="20" t="s">
        <v>50</v>
      </c>
      <c r="M231" s="20" t="s">
        <v>51</v>
      </c>
      <c r="N231" s="20">
        <v>304.0</v>
      </c>
      <c r="O231" s="20">
        <v>4531.0</v>
      </c>
      <c r="P231" s="20">
        <v>0.0</v>
      </c>
      <c r="Q231" s="3" t="b">
        <v>1</v>
      </c>
      <c r="R231" s="20" t="s">
        <v>64</v>
      </c>
      <c r="S231" s="3" t="b">
        <v>0</v>
      </c>
      <c r="T231" s="3" t="b">
        <v>0</v>
      </c>
      <c r="U231" s="11"/>
      <c r="V231" s="3" t="b">
        <v>0</v>
      </c>
      <c r="W231" s="3" t="b">
        <v>0</v>
      </c>
      <c r="X231" s="3" t="b">
        <v>1</v>
      </c>
      <c r="Y231" s="3" t="b">
        <v>0</v>
      </c>
      <c r="Z231" s="3" t="b">
        <v>1</v>
      </c>
      <c r="AA231" s="3" t="b">
        <v>0</v>
      </c>
      <c r="AB231" s="3" t="b">
        <v>0</v>
      </c>
      <c r="AC231" s="3" t="b">
        <v>1</v>
      </c>
      <c r="AD231" s="3" t="b">
        <v>0</v>
      </c>
      <c r="AE231" s="3" t="b">
        <v>0</v>
      </c>
      <c r="AF231" s="3" t="b">
        <v>1</v>
      </c>
      <c r="AG231" s="3" t="b">
        <v>0</v>
      </c>
      <c r="AH231" s="3" t="b">
        <v>1</v>
      </c>
      <c r="AI231" s="20" t="s">
        <v>53</v>
      </c>
      <c r="AJ231" s="3" t="b">
        <v>1</v>
      </c>
      <c r="AK231" s="20" t="s">
        <v>54</v>
      </c>
      <c r="AL231" s="3" t="b">
        <v>0</v>
      </c>
    </row>
    <row r="232">
      <c r="A232" s="25" t="s">
        <v>535</v>
      </c>
      <c r="B232" s="20" t="s">
        <v>121</v>
      </c>
      <c r="C232" s="19">
        <v>44465.0</v>
      </c>
      <c r="D232" s="20">
        <v>2021.0</v>
      </c>
      <c r="E232" s="20" t="s">
        <v>47</v>
      </c>
      <c r="F232" s="24">
        <v>44648.0</v>
      </c>
      <c r="G232" s="20" t="s">
        <v>48</v>
      </c>
      <c r="H232" s="20" t="s">
        <v>536</v>
      </c>
      <c r="I232" s="3" t="b">
        <v>1</v>
      </c>
      <c r="J232" s="20">
        <v>3.0</v>
      </c>
      <c r="K232" s="20">
        <v>25.0</v>
      </c>
      <c r="L232" s="20" t="s">
        <v>50</v>
      </c>
      <c r="M232" s="20" t="s">
        <v>51</v>
      </c>
      <c r="N232" s="20">
        <v>358.0</v>
      </c>
      <c r="O232" s="20">
        <v>18700.0</v>
      </c>
      <c r="P232" s="20">
        <v>8.0</v>
      </c>
      <c r="Q232" s="3" t="b">
        <v>1</v>
      </c>
      <c r="R232" s="20" t="s">
        <v>52</v>
      </c>
      <c r="S232" s="3" t="b">
        <v>0</v>
      </c>
      <c r="T232" s="3" t="b">
        <v>0</v>
      </c>
      <c r="U232" s="11"/>
      <c r="V232" s="3" t="b">
        <v>0</v>
      </c>
      <c r="W232" s="3" t="b">
        <v>0</v>
      </c>
      <c r="X232" s="3" t="b">
        <v>1</v>
      </c>
      <c r="Y232" s="3" t="b">
        <v>0</v>
      </c>
      <c r="Z232" s="3" t="b">
        <v>1</v>
      </c>
      <c r="AA232" s="3" t="b">
        <v>1</v>
      </c>
      <c r="AB232" s="3" t="b">
        <v>0</v>
      </c>
      <c r="AC232" s="3" t="b">
        <v>1</v>
      </c>
      <c r="AD232" s="3" t="b">
        <v>0</v>
      </c>
      <c r="AE232" s="3" t="b">
        <v>0</v>
      </c>
      <c r="AF232" s="3" t="b">
        <v>1</v>
      </c>
      <c r="AG232" s="3" t="b">
        <v>0</v>
      </c>
      <c r="AH232" s="3" t="b">
        <v>0</v>
      </c>
      <c r="AI232" s="11"/>
      <c r="AJ232" s="3" t="b">
        <v>1</v>
      </c>
      <c r="AK232" s="20" t="s">
        <v>54</v>
      </c>
      <c r="AL232" s="3" t="b">
        <v>0</v>
      </c>
    </row>
    <row r="233">
      <c r="A233" s="29" t="s">
        <v>537</v>
      </c>
      <c r="B233" s="20" t="s">
        <v>282</v>
      </c>
      <c r="C233" s="19">
        <v>44466.0</v>
      </c>
      <c r="D233" s="20">
        <v>2021.0</v>
      </c>
      <c r="E233" s="20" t="s">
        <v>47</v>
      </c>
      <c r="F233" s="24">
        <v>44648.0</v>
      </c>
      <c r="G233" s="20" t="s">
        <v>48</v>
      </c>
      <c r="H233" s="20" t="s">
        <v>538</v>
      </c>
      <c r="I233" s="3" t="b">
        <v>1</v>
      </c>
      <c r="J233" s="20">
        <v>4.0</v>
      </c>
      <c r="K233" s="20">
        <v>44.0</v>
      </c>
      <c r="L233" s="20" t="s">
        <v>50</v>
      </c>
      <c r="M233" s="20" t="s">
        <v>51</v>
      </c>
      <c r="N233" s="20">
        <v>32.0</v>
      </c>
      <c r="O233" s="20">
        <v>552.0</v>
      </c>
      <c r="P233" s="20">
        <v>0.0</v>
      </c>
      <c r="Q233" s="3" t="b">
        <v>1</v>
      </c>
      <c r="R233" s="20" t="s">
        <v>52</v>
      </c>
      <c r="S233" s="3" t="b">
        <v>0</v>
      </c>
      <c r="T233" s="3" t="b">
        <v>0</v>
      </c>
      <c r="U233" s="11"/>
      <c r="V233" s="3" t="b">
        <v>0</v>
      </c>
      <c r="W233" s="3" t="b">
        <v>0</v>
      </c>
      <c r="X233" s="3" t="b">
        <v>1</v>
      </c>
      <c r="Y233" s="3" t="b">
        <v>0</v>
      </c>
      <c r="Z233" s="3" t="b">
        <v>1</v>
      </c>
      <c r="AA233" s="3" t="b">
        <v>0</v>
      </c>
      <c r="AB233" s="3" t="b">
        <v>0</v>
      </c>
      <c r="AC233" s="3" t="b">
        <v>1</v>
      </c>
      <c r="AD233" s="3" t="b">
        <v>0</v>
      </c>
      <c r="AE233" s="3" t="b">
        <v>0</v>
      </c>
      <c r="AF233" s="3" t="b">
        <v>1</v>
      </c>
      <c r="AG233" s="3" t="b">
        <v>0</v>
      </c>
      <c r="AH233" s="3" t="b">
        <v>1</v>
      </c>
      <c r="AI233" s="20" t="s">
        <v>53</v>
      </c>
      <c r="AJ233" s="3" t="b">
        <v>1</v>
      </c>
      <c r="AK233" s="20" t="s">
        <v>54</v>
      </c>
      <c r="AL233" s="3" t="b">
        <v>0</v>
      </c>
    </row>
    <row r="234">
      <c r="A234" s="25" t="s">
        <v>539</v>
      </c>
      <c r="B234" s="20" t="s">
        <v>76</v>
      </c>
      <c r="C234" s="19">
        <v>44466.0</v>
      </c>
      <c r="D234" s="20">
        <v>2021.0</v>
      </c>
      <c r="E234" s="20" t="s">
        <v>47</v>
      </c>
      <c r="F234" s="24">
        <v>44648.0</v>
      </c>
      <c r="G234" s="20" t="s">
        <v>48</v>
      </c>
      <c r="H234" s="20" t="s">
        <v>540</v>
      </c>
      <c r="I234" s="3" t="b">
        <v>1</v>
      </c>
      <c r="J234" s="20">
        <v>7.0</v>
      </c>
      <c r="K234" s="20">
        <v>32.0</v>
      </c>
      <c r="L234" s="20" t="s">
        <v>50</v>
      </c>
      <c r="M234" s="20" t="s">
        <v>51</v>
      </c>
      <c r="N234" s="20">
        <v>22.0</v>
      </c>
      <c r="O234" s="20">
        <v>452.0</v>
      </c>
      <c r="P234" s="20">
        <v>0.0</v>
      </c>
      <c r="Q234" s="3" t="b">
        <v>1</v>
      </c>
      <c r="R234" s="20" t="s">
        <v>104</v>
      </c>
      <c r="S234" s="3" t="b">
        <v>0</v>
      </c>
      <c r="T234" s="3" t="b">
        <v>0</v>
      </c>
      <c r="U234" s="11"/>
      <c r="V234" s="3" t="b">
        <v>0</v>
      </c>
      <c r="W234" s="3" t="b">
        <v>0</v>
      </c>
      <c r="X234" s="3" t="b">
        <v>1</v>
      </c>
      <c r="Y234" s="3" t="b">
        <v>0</v>
      </c>
      <c r="Z234" s="3" t="b">
        <v>1</v>
      </c>
      <c r="AA234" s="3" t="b">
        <v>1</v>
      </c>
      <c r="AB234" s="3" t="b">
        <v>0</v>
      </c>
      <c r="AC234" s="3" t="b">
        <v>1</v>
      </c>
      <c r="AD234" s="3" t="b">
        <v>0</v>
      </c>
      <c r="AE234" s="3" t="b">
        <v>0</v>
      </c>
      <c r="AF234" s="3" t="b">
        <v>1</v>
      </c>
      <c r="AG234" s="3" t="b">
        <v>0</v>
      </c>
      <c r="AH234" s="3" t="b">
        <v>1</v>
      </c>
      <c r="AI234" s="20" t="s">
        <v>53</v>
      </c>
      <c r="AJ234" s="3" t="b">
        <v>1</v>
      </c>
      <c r="AK234" s="20" t="s">
        <v>54</v>
      </c>
      <c r="AL234" s="3" t="b">
        <v>0</v>
      </c>
    </row>
    <row r="235">
      <c r="A235" s="25" t="s">
        <v>541</v>
      </c>
      <c r="B235" s="22" t="s">
        <v>507</v>
      </c>
      <c r="C235" s="19">
        <v>44466.0</v>
      </c>
      <c r="D235" s="20">
        <v>2021.0</v>
      </c>
      <c r="E235" s="20" t="s">
        <v>47</v>
      </c>
      <c r="F235" s="24">
        <v>44648.0</v>
      </c>
      <c r="G235" s="20" t="s">
        <v>48</v>
      </c>
      <c r="H235" s="20" t="s">
        <v>542</v>
      </c>
      <c r="I235" s="3" t="b">
        <v>1</v>
      </c>
      <c r="J235" s="20">
        <v>8.0</v>
      </c>
      <c r="K235" s="20">
        <v>14.0</v>
      </c>
      <c r="L235" s="20" t="s">
        <v>50</v>
      </c>
      <c r="M235" s="20" t="s">
        <v>51</v>
      </c>
      <c r="N235" s="20">
        <v>245.0</v>
      </c>
      <c r="O235" s="20">
        <v>12500.0</v>
      </c>
      <c r="P235" s="20">
        <v>5.0</v>
      </c>
      <c r="Q235" s="3" t="b">
        <v>1</v>
      </c>
      <c r="R235" s="20" t="s">
        <v>64</v>
      </c>
      <c r="S235" s="3" t="b">
        <v>0</v>
      </c>
      <c r="T235" s="3" t="b">
        <v>0</v>
      </c>
      <c r="U235" s="11"/>
      <c r="V235" s="3" t="b">
        <v>0</v>
      </c>
      <c r="W235" s="3" t="b">
        <v>0</v>
      </c>
      <c r="X235" s="3" t="b">
        <v>1</v>
      </c>
      <c r="Y235" s="3" t="b">
        <v>0</v>
      </c>
      <c r="Z235" s="3" t="b">
        <v>1</v>
      </c>
      <c r="AA235" s="3" t="b">
        <v>0</v>
      </c>
      <c r="AB235" s="3" t="b">
        <v>0</v>
      </c>
      <c r="AC235" s="3" t="b">
        <v>1</v>
      </c>
      <c r="AD235" s="3" t="b">
        <v>0</v>
      </c>
      <c r="AE235" s="3" t="b">
        <v>0</v>
      </c>
      <c r="AF235" s="3" t="b">
        <v>1</v>
      </c>
      <c r="AG235" s="3" t="b">
        <v>0</v>
      </c>
      <c r="AH235" s="3" t="b">
        <v>0</v>
      </c>
      <c r="AI235" s="11"/>
      <c r="AJ235" s="3" t="b">
        <v>1</v>
      </c>
      <c r="AK235" s="20" t="s">
        <v>54</v>
      </c>
      <c r="AL235" s="3" t="b">
        <v>0</v>
      </c>
    </row>
    <row r="236">
      <c r="A236" s="25" t="s">
        <v>543</v>
      </c>
      <c r="B236" s="20" t="s">
        <v>100</v>
      </c>
      <c r="C236" s="19">
        <v>44467.0</v>
      </c>
      <c r="D236" s="20">
        <v>2021.0</v>
      </c>
      <c r="E236" s="20" t="s">
        <v>47</v>
      </c>
      <c r="F236" s="24">
        <v>44648.0</v>
      </c>
      <c r="G236" s="20" t="s">
        <v>48</v>
      </c>
      <c r="H236" s="20" t="s">
        <v>544</v>
      </c>
      <c r="I236" s="3" t="b">
        <v>1</v>
      </c>
      <c r="J236" s="20">
        <v>6.0</v>
      </c>
      <c r="K236" s="20">
        <v>53.0</v>
      </c>
      <c r="L236" s="20" t="s">
        <v>50</v>
      </c>
      <c r="M236" s="20" t="s">
        <v>51</v>
      </c>
      <c r="N236" s="20">
        <v>616.0</v>
      </c>
      <c r="O236" s="20">
        <v>19300.0</v>
      </c>
      <c r="P236" s="20">
        <v>26.0</v>
      </c>
      <c r="Q236" s="3" t="b">
        <v>1</v>
      </c>
      <c r="R236" s="20" t="s">
        <v>64</v>
      </c>
      <c r="S236" s="3" t="b">
        <v>0</v>
      </c>
      <c r="T236" s="3" t="b">
        <v>0</v>
      </c>
      <c r="U236" s="11"/>
      <c r="V236" s="3" t="b">
        <v>0</v>
      </c>
      <c r="W236" s="3" t="b">
        <v>0</v>
      </c>
      <c r="X236" s="3" t="b">
        <v>1</v>
      </c>
      <c r="Y236" s="3" t="b">
        <v>0</v>
      </c>
      <c r="Z236" s="3" t="b">
        <v>1</v>
      </c>
      <c r="AA236" s="3" t="b">
        <v>1</v>
      </c>
      <c r="AB236" s="3" t="b">
        <v>0</v>
      </c>
      <c r="AC236" s="3" t="b">
        <v>1</v>
      </c>
      <c r="AD236" s="3" t="b">
        <v>0</v>
      </c>
      <c r="AE236" s="3" t="b">
        <v>0</v>
      </c>
      <c r="AF236" s="3" t="b">
        <v>1</v>
      </c>
      <c r="AG236" s="3" t="b">
        <v>0</v>
      </c>
      <c r="AH236" s="3" t="b">
        <v>1</v>
      </c>
      <c r="AI236" s="20" t="s">
        <v>53</v>
      </c>
      <c r="AJ236" s="3" t="b">
        <v>1</v>
      </c>
      <c r="AK236" s="20" t="s">
        <v>54</v>
      </c>
      <c r="AL236" s="3" t="b">
        <v>0</v>
      </c>
    </row>
    <row r="237">
      <c r="A237" s="25" t="s">
        <v>545</v>
      </c>
      <c r="B237" s="20" t="s">
        <v>210</v>
      </c>
      <c r="C237" s="19">
        <v>44467.0</v>
      </c>
      <c r="D237" s="20">
        <v>2021.0</v>
      </c>
      <c r="E237" s="20" t="s">
        <v>47</v>
      </c>
      <c r="F237" s="24">
        <v>44648.0</v>
      </c>
      <c r="G237" s="20" t="s">
        <v>48</v>
      </c>
      <c r="H237" s="20" t="s">
        <v>546</v>
      </c>
      <c r="I237" s="3" t="b">
        <v>1</v>
      </c>
      <c r="J237" s="20">
        <v>6.0</v>
      </c>
      <c r="K237" s="20">
        <v>25.0</v>
      </c>
      <c r="L237" s="20" t="s">
        <v>50</v>
      </c>
      <c r="M237" s="20" t="s">
        <v>51</v>
      </c>
      <c r="N237" s="20">
        <v>26.0</v>
      </c>
      <c r="O237" s="20">
        <v>498.0</v>
      </c>
      <c r="P237" s="20">
        <v>3.0</v>
      </c>
      <c r="Q237" s="3" t="b">
        <v>1</v>
      </c>
      <c r="R237" s="20" t="s">
        <v>52</v>
      </c>
      <c r="S237" s="3" t="b">
        <v>0</v>
      </c>
      <c r="T237" s="3" t="b">
        <v>0</v>
      </c>
      <c r="U237" s="11"/>
      <c r="V237" s="3" t="b">
        <v>0</v>
      </c>
      <c r="W237" s="3" t="b">
        <v>0</v>
      </c>
      <c r="X237" s="3" t="b">
        <v>1</v>
      </c>
      <c r="Y237" s="3" t="b">
        <v>0</v>
      </c>
      <c r="Z237" s="3" t="b">
        <v>1</v>
      </c>
      <c r="AA237" s="3" t="b">
        <v>0</v>
      </c>
      <c r="AB237" s="3" t="b">
        <v>0</v>
      </c>
      <c r="AC237" s="3" t="b">
        <v>1</v>
      </c>
      <c r="AD237" s="3" t="b">
        <v>0</v>
      </c>
      <c r="AE237" s="3" t="b">
        <v>0</v>
      </c>
      <c r="AF237" s="3" t="b">
        <v>1</v>
      </c>
      <c r="AG237" s="3" t="b">
        <v>0</v>
      </c>
      <c r="AH237" s="3" t="b">
        <v>1</v>
      </c>
      <c r="AI237" s="20" t="s">
        <v>53</v>
      </c>
      <c r="AJ237" s="3" t="b">
        <v>1</v>
      </c>
      <c r="AK237" s="20" t="s">
        <v>54</v>
      </c>
      <c r="AL237" s="3" t="b">
        <v>0</v>
      </c>
    </row>
    <row r="238">
      <c r="A238" s="25" t="s">
        <v>547</v>
      </c>
      <c r="B238" s="20" t="s">
        <v>76</v>
      </c>
      <c r="C238" s="19">
        <v>44468.0</v>
      </c>
      <c r="D238" s="20">
        <v>2021.0</v>
      </c>
      <c r="E238" s="20" t="s">
        <v>47</v>
      </c>
      <c r="F238" s="24">
        <v>44648.0</v>
      </c>
      <c r="G238" s="20" t="s">
        <v>48</v>
      </c>
      <c r="H238" s="20" t="s">
        <v>548</v>
      </c>
      <c r="I238" s="3" t="b">
        <v>1</v>
      </c>
      <c r="J238" s="20">
        <v>5.0</v>
      </c>
      <c r="K238" s="20">
        <v>26.0</v>
      </c>
      <c r="L238" s="20" t="s">
        <v>50</v>
      </c>
      <c r="M238" s="20" t="s">
        <v>51</v>
      </c>
      <c r="N238" s="20">
        <v>21.0</v>
      </c>
      <c r="O238" s="20">
        <v>496.0</v>
      </c>
      <c r="P238" s="20">
        <v>0.0</v>
      </c>
      <c r="Q238" s="3" t="b">
        <v>1</v>
      </c>
      <c r="R238" s="20" t="s">
        <v>64</v>
      </c>
      <c r="S238" s="3" t="b">
        <v>0</v>
      </c>
      <c r="T238" s="3" t="b">
        <v>0</v>
      </c>
      <c r="U238" s="11"/>
      <c r="V238" s="3" t="b">
        <v>0</v>
      </c>
      <c r="W238" s="3" t="b">
        <v>0</v>
      </c>
      <c r="X238" s="3" t="b">
        <v>1</v>
      </c>
      <c r="Y238" s="3" t="b">
        <v>0</v>
      </c>
      <c r="Z238" s="3" t="b">
        <v>1</v>
      </c>
      <c r="AA238" s="3" t="b">
        <v>0</v>
      </c>
      <c r="AB238" s="3" t="b">
        <v>0</v>
      </c>
      <c r="AC238" s="3" t="b">
        <v>1</v>
      </c>
      <c r="AD238" s="3" t="b">
        <v>0</v>
      </c>
      <c r="AE238" s="3" t="b">
        <v>0</v>
      </c>
      <c r="AF238" s="3" t="b">
        <v>1</v>
      </c>
      <c r="AG238" s="3" t="b">
        <v>0</v>
      </c>
      <c r="AH238" s="3" t="b">
        <v>0</v>
      </c>
      <c r="AI238" s="11"/>
      <c r="AJ238" s="3" t="b">
        <v>1</v>
      </c>
      <c r="AK238" s="20" t="s">
        <v>54</v>
      </c>
      <c r="AL238" s="3" t="b">
        <v>0</v>
      </c>
    </row>
    <row r="239">
      <c r="A239" s="25" t="s">
        <v>549</v>
      </c>
      <c r="B239" s="20" t="s">
        <v>140</v>
      </c>
      <c r="C239" s="19">
        <v>44468.0</v>
      </c>
      <c r="D239" s="20">
        <v>2021.0</v>
      </c>
      <c r="E239" s="20" t="s">
        <v>47</v>
      </c>
      <c r="F239" s="24">
        <v>44648.0</v>
      </c>
      <c r="G239" s="20" t="s">
        <v>48</v>
      </c>
      <c r="H239" s="20" t="s">
        <v>550</v>
      </c>
      <c r="I239" s="3" t="b">
        <v>1</v>
      </c>
      <c r="J239" s="20">
        <v>3.0</v>
      </c>
      <c r="K239" s="20">
        <v>41.0</v>
      </c>
      <c r="L239" s="20" t="s">
        <v>50</v>
      </c>
      <c r="M239" s="20" t="s">
        <v>51</v>
      </c>
      <c r="N239" s="20">
        <v>162.0</v>
      </c>
      <c r="O239" s="20">
        <v>2282.0</v>
      </c>
      <c r="P239" s="20">
        <v>0.0</v>
      </c>
      <c r="Q239" s="3" t="b">
        <v>1</v>
      </c>
      <c r="R239" s="20" t="s">
        <v>64</v>
      </c>
      <c r="S239" s="3" t="b">
        <v>0</v>
      </c>
      <c r="T239" s="3" t="b">
        <v>0</v>
      </c>
      <c r="U239" s="11"/>
      <c r="V239" s="3" t="b">
        <v>0</v>
      </c>
      <c r="W239" s="3" t="b">
        <v>0</v>
      </c>
      <c r="X239" s="3" t="b">
        <v>1</v>
      </c>
      <c r="Y239" s="3" t="b">
        <v>0</v>
      </c>
      <c r="Z239" s="3" t="b">
        <v>1</v>
      </c>
      <c r="AA239" s="3" t="b">
        <v>1</v>
      </c>
      <c r="AB239" s="3" t="b">
        <v>0</v>
      </c>
      <c r="AC239" s="3" t="b">
        <v>1</v>
      </c>
      <c r="AD239" s="3" t="b">
        <v>0</v>
      </c>
      <c r="AE239" s="3" t="b">
        <v>0</v>
      </c>
      <c r="AF239" s="3" t="b">
        <v>1</v>
      </c>
      <c r="AG239" s="3" t="b">
        <v>0</v>
      </c>
      <c r="AH239" s="3" t="b">
        <v>1</v>
      </c>
      <c r="AI239" s="20" t="s">
        <v>53</v>
      </c>
      <c r="AJ239" s="3" t="b">
        <v>1</v>
      </c>
      <c r="AK239" s="20" t="s">
        <v>54</v>
      </c>
      <c r="AL239" s="3" t="b">
        <v>0</v>
      </c>
    </row>
    <row r="240">
      <c r="A240" s="25" t="s">
        <v>551</v>
      </c>
      <c r="B240" s="20" t="s">
        <v>210</v>
      </c>
      <c r="C240" s="19">
        <v>44468.0</v>
      </c>
      <c r="D240" s="20">
        <v>2021.0</v>
      </c>
      <c r="E240" s="20" t="s">
        <v>47</v>
      </c>
      <c r="F240" s="24">
        <v>44648.0</v>
      </c>
      <c r="G240" s="20" t="s">
        <v>48</v>
      </c>
      <c r="H240" s="20" t="s">
        <v>552</v>
      </c>
      <c r="I240" s="3" t="b">
        <v>1</v>
      </c>
      <c r="J240" s="20">
        <v>5.0</v>
      </c>
      <c r="K240" s="20">
        <v>18.0</v>
      </c>
      <c r="L240" s="20" t="s">
        <v>50</v>
      </c>
      <c r="M240" s="20" t="s">
        <v>51</v>
      </c>
      <c r="N240" s="20">
        <v>20.0</v>
      </c>
      <c r="O240" s="20">
        <v>518.0</v>
      </c>
      <c r="P240" s="20">
        <v>1.0</v>
      </c>
      <c r="Q240" s="3" t="b">
        <v>1</v>
      </c>
      <c r="R240" s="20" t="s">
        <v>64</v>
      </c>
      <c r="S240" s="3" t="b">
        <v>0</v>
      </c>
      <c r="T240" s="3" t="b">
        <v>0</v>
      </c>
      <c r="U240" s="11"/>
      <c r="V240" s="3" t="b">
        <v>0</v>
      </c>
      <c r="W240" s="3" t="b">
        <v>0</v>
      </c>
      <c r="X240" s="3" t="b">
        <v>1</v>
      </c>
      <c r="Y240" s="3" t="b">
        <v>0</v>
      </c>
      <c r="Z240" s="3" t="b">
        <v>1</v>
      </c>
      <c r="AA240" s="3" t="b">
        <v>1</v>
      </c>
      <c r="AB240" s="3" t="b">
        <v>0</v>
      </c>
      <c r="AC240" s="3" t="b">
        <v>1</v>
      </c>
      <c r="AD240" s="3" t="b">
        <v>0</v>
      </c>
      <c r="AE240" s="3" t="b">
        <v>0</v>
      </c>
      <c r="AF240" s="3" t="b">
        <v>1</v>
      </c>
      <c r="AG240" s="3" t="b">
        <v>0</v>
      </c>
      <c r="AH240" s="3" t="b">
        <v>1</v>
      </c>
      <c r="AI240" s="20" t="s">
        <v>53</v>
      </c>
      <c r="AJ240" s="3" t="b">
        <v>1</v>
      </c>
      <c r="AK240" s="20" t="s">
        <v>54</v>
      </c>
      <c r="AL240" s="3" t="b">
        <v>0</v>
      </c>
    </row>
    <row r="241">
      <c r="A241" s="25" t="s">
        <v>553</v>
      </c>
      <c r="B241" s="20" t="s">
        <v>135</v>
      </c>
      <c r="C241" s="19">
        <v>44468.0</v>
      </c>
      <c r="D241" s="20">
        <v>2021.0</v>
      </c>
      <c r="E241" s="20" t="s">
        <v>47</v>
      </c>
      <c r="F241" s="24">
        <v>44648.0</v>
      </c>
      <c r="G241" s="20" t="s">
        <v>48</v>
      </c>
      <c r="H241" s="20" t="s">
        <v>554</v>
      </c>
      <c r="I241" s="3" t="b">
        <v>1</v>
      </c>
      <c r="J241" s="20">
        <v>7.0</v>
      </c>
      <c r="K241" s="20">
        <v>23.0</v>
      </c>
      <c r="L241" s="20" t="s">
        <v>50</v>
      </c>
      <c r="M241" s="20" t="s">
        <v>51</v>
      </c>
      <c r="N241" s="20">
        <v>2817.0</v>
      </c>
      <c r="O241" s="20">
        <v>61100.0</v>
      </c>
      <c r="P241" s="20">
        <v>163.0</v>
      </c>
      <c r="Q241" s="3" t="b">
        <v>1</v>
      </c>
      <c r="R241" s="20" t="s">
        <v>104</v>
      </c>
      <c r="S241" s="3" t="b">
        <v>0</v>
      </c>
      <c r="T241" s="3" t="b">
        <v>0</v>
      </c>
      <c r="U241" s="11"/>
      <c r="V241" s="3" t="b">
        <v>0</v>
      </c>
      <c r="W241" s="3" t="b">
        <v>0</v>
      </c>
      <c r="X241" s="3" t="b">
        <v>1</v>
      </c>
      <c r="Y241" s="3" t="b">
        <v>0</v>
      </c>
      <c r="Z241" s="3" t="b">
        <v>1</v>
      </c>
      <c r="AA241" s="3" t="b">
        <v>0</v>
      </c>
      <c r="AB241" s="3" t="b">
        <v>0</v>
      </c>
      <c r="AC241" s="3" t="b">
        <v>0</v>
      </c>
      <c r="AD241" s="3" t="b">
        <v>0</v>
      </c>
      <c r="AE241" s="3" t="b">
        <v>0</v>
      </c>
      <c r="AF241" s="3" t="b">
        <v>0</v>
      </c>
      <c r="AG241" s="3" t="b">
        <v>0</v>
      </c>
      <c r="AH241" s="3" t="b">
        <v>1</v>
      </c>
      <c r="AI241" s="20" t="s">
        <v>53</v>
      </c>
      <c r="AJ241" s="3" t="b">
        <v>0</v>
      </c>
      <c r="AK241" s="11"/>
      <c r="AL241" s="3" t="b">
        <v>0</v>
      </c>
      <c r="AM241" s="20"/>
    </row>
    <row r="242">
      <c r="A242" s="25" t="s">
        <v>555</v>
      </c>
      <c r="B242" s="20" t="s">
        <v>76</v>
      </c>
      <c r="C242" s="19">
        <v>44469.0</v>
      </c>
      <c r="D242" s="20">
        <v>2021.0</v>
      </c>
      <c r="E242" s="20" t="s">
        <v>47</v>
      </c>
      <c r="F242" s="24">
        <v>44648.0</v>
      </c>
      <c r="G242" s="20" t="s">
        <v>48</v>
      </c>
      <c r="H242" s="20" t="s">
        <v>556</v>
      </c>
      <c r="I242" s="3" t="b">
        <v>1</v>
      </c>
      <c r="J242" s="20">
        <v>4.0</v>
      </c>
      <c r="K242" s="20">
        <v>16.0</v>
      </c>
      <c r="L242" s="20" t="s">
        <v>50</v>
      </c>
      <c r="M242" s="20" t="s">
        <v>51</v>
      </c>
      <c r="N242" s="20">
        <v>99.0</v>
      </c>
      <c r="O242" s="20">
        <v>3610.0</v>
      </c>
      <c r="P242" s="20">
        <v>11.0</v>
      </c>
      <c r="Q242" s="3" t="b">
        <v>1</v>
      </c>
      <c r="R242" s="20" t="s">
        <v>64</v>
      </c>
      <c r="S242" s="3" t="b">
        <v>0</v>
      </c>
      <c r="T242" s="3" t="b">
        <v>0</v>
      </c>
      <c r="U242" s="11"/>
      <c r="V242" s="3" t="b">
        <v>0</v>
      </c>
      <c r="W242" s="3" t="b">
        <v>0</v>
      </c>
      <c r="X242" s="3" t="b">
        <v>1</v>
      </c>
      <c r="Y242" s="3" t="b">
        <v>0</v>
      </c>
      <c r="Z242" s="3" t="b">
        <v>1</v>
      </c>
      <c r="AA242" s="3" t="b">
        <v>0</v>
      </c>
      <c r="AB242" s="3" t="b">
        <v>0</v>
      </c>
      <c r="AC242" s="3" t="b">
        <v>1</v>
      </c>
      <c r="AD242" s="3" t="b">
        <v>0</v>
      </c>
      <c r="AE242" s="3" t="b">
        <v>0</v>
      </c>
      <c r="AF242" s="3" t="b">
        <v>1</v>
      </c>
      <c r="AG242" s="3" t="b">
        <v>0</v>
      </c>
      <c r="AH242" s="3" t="b">
        <v>1</v>
      </c>
      <c r="AI242" s="20" t="s">
        <v>53</v>
      </c>
      <c r="AJ242" s="3" t="b">
        <v>1</v>
      </c>
      <c r="AK242" s="20" t="s">
        <v>54</v>
      </c>
      <c r="AL242" s="3" t="b">
        <v>0</v>
      </c>
    </row>
    <row r="243">
      <c r="A243" s="25" t="s">
        <v>557</v>
      </c>
      <c r="B243" s="22" t="s">
        <v>507</v>
      </c>
      <c r="C243" s="19">
        <v>44469.0</v>
      </c>
      <c r="D243" s="20">
        <v>2021.0</v>
      </c>
      <c r="E243" s="20" t="s">
        <v>47</v>
      </c>
      <c r="F243" s="24">
        <v>44648.0</v>
      </c>
      <c r="G243" s="20" t="s">
        <v>48</v>
      </c>
      <c r="H243" s="20" t="s">
        <v>558</v>
      </c>
      <c r="I243" s="3" t="b">
        <v>1</v>
      </c>
      <c r="J243" s="20">
        <v>3.0</v>
      </c>
      <c r="K243" s="20">
        <v>33.0</v>
      </c>
      <c r="L243" s="20" t="s">
        <v>50</v>
      </c>
      <c r="M243" s="20" t="s">
        <v>51</v>
      </c>
      <c r="N243" s="20">
        <v>143.0</v>
      </c>
      <c r="O243" s="20">
        <v>2775.0</v>
      </c>
      <c r="P243" s="20">
        <v>4.0</v>
      </c>
      <c r="Q243" s="3" t="b">
        <v>1</v>
      </c>
      <c r="R243" s="20" t="s">
        <v>52</v>
      </c>
      <c r="S243" s="3" t="b">
        <v>0</v>
      </c>
      <c r="T243" s="3" t="b">
        <v>0</v>
      </c>
      <c r="U243" s="11"/>
      <c r="V243" s="3" t="b">
        <v>0</v>
      </c>
      <c r="W243" s="3" t="b">
        <v>0</v>
      </c>
      <c r="X243" s="3" t="b">
        <v>1</v>
      </c>
      <c r="Y243" s="3" t="b">
        <v>0</v>
      </c>
      <c r="Z243" s="3" t="b">
        <v>1</v>
      </c>
      <c r="AA243" s="3" t="b">
        <v>1</v>
      </c>
      <c r="AB243" s="3" t="b">
        <v>0</v>
      </c>
      <c r="AC243" s="3" t="b">
        <v>1</v>
      </c>
      <c r="AD243" s="3" t="b">
        <v>0</v>
      </c>
      <c r="AE243" s="3" t="b">
        <v>0</v>
      </c>
      <c r="AF243" s="3" t="b">
        <v>1</v>
      </c>
      <c r="AG243" s="3" t="b">
        <v>0</v>
      </c>
      <c r="AH243" s="3" t="b">
        <v>1</v>
      </c>
      <c r="AI243" s="20" t="s">
        <v>53</v>
      </c>
      <c r="AJ243" s="3" t="b">
        <v>1</v>
      </c>
      <c r="AK243" s="20" t="s">
        <v>54</v>
      </c>
      <c r="AL243" s="3" t="b">
        <v>0</v>
      </c>
      <c r="AM243" s="20"/>
    </row>
    <row r="244">
      <c r="A244" s="18" t="s">
        <v>559</v>
      </c>
      <c r="B244" s="3" t="s">
        <v>115</v>
      </c>
      <c r="C244" s="9">
        <v>44470.0</v>
      </c>
      <c r="D244" s="20">
        <v>2021.0</v>
      </c>
      <c r="E244" s="3" t="s">
        <v>47</v>
      </c>
      <c r="F244" s="24">
        <v>44649.0</v>
      </c>
      <c r="G244" s="3" t="s">
        <v>48</v>
      </c>
      <c r="H244" s="30" t="s">
        <v>560</v>
      </c>
      <c r="I244" s="3" t="b">
        <v>1</v>
      </c>
      <c r="J244" s="3">
        <v>6.0</v>
      </c>
      <c r="K244" s="3">
        <v>32.0</v>
      </c>
      <c r="L244" s="3" t="s">
        <v>50</v>
      </c>
      <c r="M244" s="3" t="s">
        <v>51</v>
      </c>
      <c r="N244" s="3">
        <v>139.0</v>
      </c>
      <c r="O244" s="3">
        <v>2533.0</v>
      </c>
      <c r="P244" s="3">
        <v>3.0</v>
      </c>
      <c r="Q244" s="3" t="b">
        <v>1</v>
      </c>
      <c r="R244" s="3" t="s">
        <v>52</v>
      </c>
      <c r="S244" s="3" t="b">
        <v>0</v>
      </c>
      <c r="T244" s="3" t="b">
        <v>0</v>
      </c>
      <c r="U244" s="11"/>
      <c r="V244" s="3" t="b">
        <v>0</v>
      </c>
      <c r="W244" s="3" t="b">
        <v>0</v>
      </c>
      <c r="X244" s="3" t="b">
        <v>1</v>
      </c>
      <c r="Y244" s="3" t="b">
        <v>0</v>
      </c>
      <c r="Z244" s="3" t="b">
        <v>1</v>
      </c>
      <c r="AA244" s="3" t="b">
        <v>0</v>
      </c>
      <c r="AB244" s="3" t="b">
        <v>0</v>
      </c>
      <c r="AC244" s="3" t="b">
        <v>1</v>
      </c>
      <c r="AD244" s="3" t="b">
        <v>0</v>
      </c>
      <c r="AE244" s="3" t="b">
        <v>0</v>
      </c>
      <c r="AF244" s="3" t="b">
        <v>1</v>
      </c>
      <c r="AG244" s="3" t="b">
        <v>0</v>
      </c>
      <c r="AH244" s="3" t="b">
        <v>1</v>
      </c>
      <c r="AI244" s="20" t="s">
        <v>53</v>
      </c>
      <c r="AJ244" s="3" t="b">
        <v>1</v>
      </c>
      <c r="AK244" s="20" t="s">
        <v>54</v>
      </c>
      <c r="AL244" s="3" t="b">
        <v>0</v>
      </c>
    </row>
    <row r="245">
      <c r="A245" s="18" t="s">
        <v>561</v>
      </c>
      <c r="B245" s="3" t="s">
        <v>121</v>
      </c>
      <c r="C245" s="9">
        <v>44470.0</v>
      </c>
      <c r="D245" s="20">
        <v>2021.0</v>
      </c>
      <c r="E245" s="3" t="s">
        <v>47</v>
      </c>
      <c r="F245" s="24">
        <v>44649.0</v>
      </c>
      <c r="G245" s="3" t="s">
        <v>48</v>
      </c>
      <c r="H245" s="30" t="s">
        <v>562</v>
      </c>
      <c r="I245" s="3" t="b">
        <v>1</v>
      </c>
      <c r="J245" s="3">
        <v>4.0</v>
      </c>
      <c r="K245" s="3">
        <v>20.0</v>
      </c>
      <c r="L245" s="3" t="s">
        <v>50</v>
      </c>
      <c r="M245" s="3" t="s">
        <v>51</v>
      </c>
      <c r="N245" s="3">
        <v>888.0</v>
      </c>
      <c r="O245" s="3">
        <v>41600.0</v>
      </c>
      <c r="P245" s="3">
        <v>60.0</v>
      </c>
      <c r="Q245" s="3" t="b">
        <v>1</v>
      </c>
      <c r="R245" s="3" t="s">
        <v>104</v>
      </c>
      <c r="S245" s="3" t="b">
        <v>0</v>
      </c>
      <c r="T245" s="3" t="b">
        <v>0</v>
      </c>
      <c r="U245" s="11"/>
      <c r="V245" s="3" t="b">
        <v>0</v>
      </c>
      <c r="W245" s="3" t="b">
        <v>0</v>
      </c>
      <c r="X245" s="3" t="b">
        <v>1</v>
      </c>
      <c r="Y245" s="3" t="b">
        <v>0</v>
      </c>
      <c r="Z245" s="3" t="b">
        <v>1</v>
      </c>
      <c r="AA245" s="3" t="b">
        <v>0</v>
      </c>
      <c r="AB245" s="3" t="b">
        <v>0</v>
      </c>
      <c r="AC245" s="3" t="b">
        <v>1</v>
      </c>
      <c r="AD245" s="3" t="b">
        <v>0</v>
      </c>
      <c r="AE245" s="3" t="b">
        <v>0</v>
      </c>
      <c r="AF245" s="3" t="b">
        <v>1</v>
      </c>
      <c r="AG245" s="3" t="b">
        <v>0</v>
      </c>
      <c r="AH245" s="3" t="b">
        <v>1</v>
      </c>
      <c r="AI245" s="20" t="s">
        <v>53</v>
      </c>
      <c r="AJ245" s="3" t="b">
        <v>0</v>
      </c>
      <c r="AK245" s="11"/>
      <c r="AL245" s="3" t="b">
        <v>0</v>
      </c>
    </row>
    <row r="246">
      <c r="A246" s="18" t="s">
        <v>563</v>
      </c>
      <c r="B246" s="3" t="s">
        <v>56</v>
      </c>
      <c r="C246" s="9">
        <v>44470.0</v>
      </c>
      <c r="D246" s="20">
        <v>2021.0</v>
      </c>
      <c r="E246" s="3" t="s">
        <v>47</v>
      </c>
      <c r="F246" s="24">
        <v>44649.0</v>
      </c>
      <c r="G246" s="3" t="s">
        <v>48</v>
      </c>
      <c r="H246" s="30" t="s">
        <v>564</v>
      </c>
      <c r="I246" s="3" t="b">
        <v>1</v>
      </c>
      <c r="J246" s="3">
        <v>7.0</v>
      </c>
      <c r="K246" s="3">
        <v>26.0</v>
      </c>
      <c r="L246" s="3" t="s">
        <v>50</v>
      </c>
      <c r="M246" s="3" t="s">
        <v>51</v>
      </c>
      <c r="N246" s="3">
        <v>57.0</v>
      </c>
      <c r="O246" s="3">
        <v>1467.0</v>
      </c>
      <c r="P246" s="3">
        <v>1.0</v>
      </c>
      <c r="Q246" s="3" t="b">
        <v>1</v>
      </c>
      <c r="R246" s="3" t="s">
        <v>58</v>
      </c>
      <c r="S246" s="3" t="b">
        <v>0</v>
      </c>
      <c r="T246" s="3" t="b">
        <v>0</v>
      </c>
      <c r="U246" s="11"/>
      <c r="V246" s="3" t="b">
        <v>0</v>
      </c>
      <c r="W246" s="3" t="b">
        <v>0</v>
      </c>
      <c r="X246" s="3" t="b">
        <v>1</v>
      </c>
      <c r="Y246" s="3" t="b">
        <v>0</v>
      </c>
      <c r="Z246" s="3" t="b">
        <v>1</v>
      </c>
      <c r="AA246" s="3" t="b">
        <v>0</v>
      </c>
      <c r="AB246" s="3" t="b">
        <v>0</v>
      </c>
      <c r="AC246" s="3" t="b">
        <v>1</v>
      </c>
      <c r="AD246" s="3" t="b">
        <v>0</v>
      </c>
      <c r="AE246" s="3" t="b">
        <v>0</v>
      </c>
      <c r="AF246" s="3" t="b">
        <v>1</v>
      </c>
      <c r="AG246" s="3" t="b">
        <v>0</v>
      </c>
      <c r="AH246" s="3" t="b">
        <v>1</v>
      </c>
      <c r="AI246" s="20" t="s">
        <v>53</v>
      </c>
      <c r="AJ246" s="3" t="b">
        <v>1</v>
      </c>
      <c r="AK246" s="20" t="s">
        <v>54</v>
      </c>
      <c r="AL246" s="3" t="b">
        <v>0</v>
      </c>
    </row>
    <row r="247">
      <c r="A247" s="18" t="s">
        <v>565</v>
      </c>
      <c r="B247" s="3" t="s">
        <v>76</v>
      </c>
      <c r="C247" s="9">
        <v>44471.0</v>
      </c>
      <c r="D247" s="20">
        <v>2021.0</v>
      </c>
      <c r="E247" s="3" t="s">
        <v>47</v>
      </c>
      <c r="F247" s="24">
        <v>44649.0</v>
      </c>
      <c r="G247" s="3" t="s">
        <v>48</v>
      </c>
      <c r="H247" s="30" t="s">
        <v>566</v>
      </c>
      <c r="I247" s="3" t="b">
        <v>1</v>
      </c>
      <c r="J247" s="3">
        <v>2.0</v>
      </c>
      <c r="K247" s="3">
        <v>26.0</v>
      </c>
      <c r="L247" s="3" t="s">
        <v>50</v>
      </c>
      <c r="M247" s="3" t="s">
        <v>51</v>
      </c>
      <c r="N247" s="3">
        <v>27.0</v>
      </c>
      <c r="O247" s="3">
        <v>617.0</v>
      </c>
      <c r="P247" s="3">
        <v>0.0</v>
      </c>
      <c r="Q247" s="3" t="b">
        <v>1</v>
      </c>
      <c r="R247" s="3" t="s">
        <v>64</v>
      </c>
      <c r="S247" s="3" t="b">
        <v>0</v>
      </c>
      <c r="T247" s="3" t="b">
        <v>0</v>
      </c>
      <c r="U247" s="11"/>
      <c r="V247" s="3" t="b">
        <v>0</v>
      </c>
      <c r="W247" s="3" t="b">
        <v>0</v>
      </c>
      <c r="X247" s="3" t="b">
        <v>1</v>
      </c>
      <c r="Y247" s="3" t="b">
        <v>0</v>
      </c>
      <c r="Z247" s="3" t="b">
        <v>1</v>
      </c>
      <c r="AA247" s="3" t="b">
        <v>0</v>
      </c>
      <c r="AB247" s="3" t="b">
        <v>0</v>
      </c>
      <c r="AC247" s="3" t="b">
        <v>1</v>
      </c>
      <c r="AD247" s="3" t="b">
        <v>0</v>
      </c>
      <c r="AE247" s="3" t="b">
        <v>0</v>
      </c>
      <c r="AF247" s="3" t="b">
        <v>1</v>
      </c>
      <c r="AG247" s="3" t="b">
        <v>0</v>
      </c>
      <c r="AH247" s="3" t="b">
        <v>1</v>
      </c>
      <c r="AI247" s="20" t="s">
        <v>53</v>
      </c>
      <c r="AJ247" s="3" t="b">
        <v>1</v>
      </c>
      <c r="AK247" s="20" t="s">
        <v>54</v>
      </c>
      <c r="AL247" s="3" t="b">
        <v>0</v>
      </c>
    </row>
    <row r="248">
      <c r="A248" s="18" t="s">
        <v>567</v>
      </c>
      <c r="B248" s="3" t="s">
        <v>282</v>
      </c>
      <c r="C248" s="9">
        <v>44472.0</v>
      </c>
      <c r="D248" s="20">
        <v>2021.0</v>
      </c>
      <c r="E248" s="3" t="s">
        <v>47</v>
      </c>
      <c r="F248" s="24">
        <v>44649.0</v>
      </c>
      <c r="G248" s="3" t="s">
        <v>48</v>
      </c>
      <c r="H248" s="30" t="s">
        <v>568</v>
      </c>
      <c r="I248" s="3" t="b">
        <v>1</v>
      </c>
      <c r="J248" s="3">
        <v>3.0</v>
      </c>
      <c r="K248" s="3">
        <v>45.0</v>
      </c>
      <c r="L248" s="3" t="s">
        <v>50</v>
      </c>
      <c r="M248" s="3" t="s">
        <v>51</v>
      </c>
      <c r="N248" s="3">
        <v>111.0</v>
      </c>
      <c r="O248" s="3">
        <v>1950.0</v>
      </c>
      <c r="P248" s="3">
        <v>0.0</v>
      </c>
      <c r="Q248" s="3" t="b">
        <v>1</v>
      </c>
      <c r="R248" s="3" t="s">
        <v>52</v>
      </c>
      <c r="S248" s="3" t="b">
        <v>0</v>
      </c>
      <c r="T248" s="3" t="b">
        <v>0</v>
      </c>
      <c r="U248" s="11"/>
      <c r="V248" s="3" t="b">
        <v>0</v>
      </c>
      <c r="W248" s="3" t="b">
        <v>0</v>
      </c>
      <c r="X248" s="3" t="b">
        <v>1</v>
      </c>
      <c r="Y248" s="3" t="b">
        <v>0</v>
      </c>
      <c r="Z248" s="3" t="b">
        <v>1</v>
      </c>
      <c r="AA248" s="3" t="b">
        <v>0</v>
      </c>
      <c r="AB248" s="3" t="b">
        <v>0</v>
      </c>
      <c r="AC248" s="3" t="b">
        <v>1</v>
      </c>
      <c r="AD248" s="3" t="b">
        <v>0</v>
      </c>
      <c r="AE248" s="3" t="b">
        <v>0</v>
      </c>
      <c r="AF248" s="3" t="b">
        <v>1</v>
      </c>
      <c r="AG248" s="3" t="b">
        <v>0</v>
      </c>
      <c r="AH248" s="3" t="b">
        <v>1</v>
      </c>
      <c r="AI248" s="3" t="s">
        <v>53</v>
      </c>
      <c r="AJ248" s="3" t="b">
        <v>1</v>
      </c>
      <c r="AK248" s="3" t="s">
        <v>54</v>
      </c>
      <c r="AL248" s="3" t="b">
        <v>0</v>
      </c>
    </row>
    <row r="249">
      <c r="A249" s="18" t="s">
        <v>569</v>
      </c>
      <c r="B249" s="3" t="s">
        <v>118</v>
      </c>
      <c r="C249" s="9">
        <v>44472.0</v>
      </c>
      <c r="D249" s="20">
        <v>2021.0</v>
      </c>
      <c r="E249" s="20" t="s">
        <v>47</v>
      </c>
      <c r="F249" s="24">
        <v>44649.0</v>
      </c>
      <c r="G249" s="3" t="s">
        <v>48</v>
      </c>
      <c r="H249" s="33" t="s">
        <v>570</v>
      </c>
      <c r="I249" s="3" t="b">
        <v>0</v>
      </c>
      <c r="J249" s="3">
        <v>0.0</v>
      </c>
      <c r="K249" s="3">
        <v>15.0</v>
      </c>
      <c r="L249" s="3" t="s">
        <v>50</v>
      </c>
      <c r="M249" s="3" t="s">
        <v>51</v>
      </c>
      <c r="N249" s="3">
        <v>54.0</v>
      </c>
      <c r="O249" s="3">
        <v>1983.0</v>
      </c>
      <c r="P249" s="3">
        <v>0.0</v>
      </c>
      <c r="Q249" s="3" t="b">
        <v>1</v>
      </c>
      <c r="R249" s="3" t="s">
        <v>64</v>
      </c>
      <c r="S249" s="3" t="b">
        <v>0</v>
      </c>
      <c r="T249" s="3" t="b">
        <v>0</v>
      </c>
      <c r="U249" s="11"/>
      <c r="V249" s="3" t="b">
        <v>0</v>
      </c>
      <c r="W249" s="3" t="b">
        <v>0</v>
      </c>
      <c r="X249" s="3" t="b">
        <v>1</v>
      </c>
      <c r="Y249" s="3" t="b">
        <v>0</v>
      </c>
      <c r="Z249" s="3" t="b">
        <v>1</v>
      </c>
      <c r="AA249" s="3" t="b">
        <v>0</v>
      </c>
      <c r="AB249" s="3" t="b">
        <v>0</v>
      </c>
      <c r="AC249" s="3" t="b">
        <v>1</v>
      </c>
      <c r="AD249" s="3" t="b">
        <v>0</v>
      </c>
      <c r="AE249" s="3" t="b">
        <v>0</v>
      </c>
      <c r="AF249" s="3" t="b">
        <v>1</v>
      </c>
      <c r="AG249" s="3" t="b">
        <v>0</v>
      </c>
      <c r="AH249" s="3" t="b">
        <v>1</v>
      </c>
      <c r="AI249" s="3" t="s">
        <v>88</v>
      </c>
      <c r="AJ249" s="3" t="b">
        <v>0</v>
      </c>
      <c r="AK249" s="3"/>
      <c r="AL249" s="3" t="b">
        <v>0</v>
      </c>
    </row>
    <row r="250">
      <c r="A250" s="18" t="s">
        <v>571</v>
      </c>
      <c r="B250" s="3" t="s">
        <v>56</v>
      </c>
      <c r="C250" s="9">
        <v>44473.0</v>
      </c>
      <c r="D250" s="20">
        <v>2021.0</v>
      </c>
      <c r="E250" s="20" t="s">
        <v>47</v>
      </c>
      <c r="F250" s="24">
        <v>44649.0</v>
      </c>
      <c r="G250" s="3" t="s">
        <v>48</v>
      </c>
      <c r="H250" s="30" t="s">
        <v>572</v>
      </c>
      <c r="I250" s="3" t="b">
        <v>1</v>
      </c>
      <c r="J250" s="3">
        <v>7.0</v>
      </c>
      <c r="K250" s="3">
        <v>10.0</v>
      </c>
      <c r="L250" s="3" t="s">
        <v>50</v>
      </c>
      <c r="M250" s="3" t="s">
        <v>51</v>
      </c>
      <c r="N250" s="3">
        <v>1905.0</v>
      </c>
      <c r="O250" s="3">
        <v>38200.0</v>
      </c>
      <c r="P250" s="3">
        <v>36.0</v>
      </c>
      <c r="Q250" s="3" t="b">
        <v>1</v>
      </c>
      <c r="R250" s="3" t="s">
        <v>58</v>
      </c>
      <c r="S250" s="3" t="b">
        <v>0</v>
      </c>
      <c r="T250" s="3" t="b">
        <v>0</v>
      </c>
      <c r="U250" s="11"/>
      <c r="V250" s="3" t="b">
        <v>0</v>
      </c>
      <c r="W250" s="3" t="b">
        <v>0</v>
      </c>
      <c r="X250" s="3" t="b">
        <v>1</v>
      </c>
      <c r="Y250" s="3" t="b">
        <v>0</v>
      </c>
      <c r="Z250" s="3" t="b">
        <v>1</v>
      </c>
      <c r="AA250" s="3" t="b">
        <v>0</v>
      </c>
      <c r="AB250" s="3" t="b">
        <v>0</v>
      </c>
      <c r="AC250" s="3" t="b">
        <v>1</v>
      </c>
      <c r="AD250" s="3" t="b">
        <v>0</v>
      </c>
      <c r="AE250" s="3" t="b">
        <v>0</v>
      </c>
      <c r="AF250" s="3" t="b">
        <v>1</v>
      </c>
      <c r="AG250" s="3" t="b">
        <v>0</v>
      </c>
      <c r="AH250" s="3" t="b">
        <v>0</v>
      </c>
      <c r="AI250" s="3"/>
      <c r="AJ250" s="3" t="b">
        <v>0</v>
      </c>
      <c r="AK250" s="3" t="s">
        <v>54</v>
      </c>
      <c r="AL250" s="3" t="b">
        <v>0</v>
      </c>
    </row>
    <row r="251">
      <c r="A251" s="26" t="s">
        <v>573</v>
      </c>
      <c r="B251" s="3" t="s">
        <v>100</v>
      </c>
      <c r="C251" s="9">
        <v>44474.0</v>
      </c>
      <c r="D251" s="20">
        <v>2021.0</v>
      </c>
      <c r="E251" s="20" t="s">
        <v>47</v>
      </c>
      <c r="F251" s="24">
        <v>44649.0</v>
      </c>
      <c r="G251" s="3" t="s">
        <v>48</v>
      </c>
      <c r="H251" s="30" t="s">
        <v>574</v>
      </c>
      <c r="I251" s="3" t="b">
        <v>1</v>
      </c>
      <c r="J251" s="3">
        <v>5.0</v>
      </c>
      <c r="K251" s="3">
        <v>33.0</v>
      </c>
      <c r="L251" s="3" t="s">
        <v>50</v>
      </c>
      <c r="M251" s="3" t="s">
        <v>51</v>
      </c>
      <c r="N251" s="3">
        <v>229.0</v>
      </c>
      <c r="O251" s="3">
        <v>4596.0</v>
      </c>
      <c r="P251" s="3">
        <v>8.0</v>
      </c>
      <c r="Q251" s="3" t="b">
        <v>1</v>
      </c>
      <c r="R251" s="3" t="s">
        <v>52</v>
      </c>
      <c r="S251" s="3" t="b">
        <v>0</v>
      </c>
      <c r="T251" s="3" t="b">
        <v>0</v>
      </c>
      <c r="U251" s="11"/>
      <c r="V251" s="3" t="b">
        <v>0</v>
      </c>
      <c r="W251" s="3" t="b">
        <v>0</v>
      </c>
      <c r="X251" s="3" t="b">
        <v>1</v>
      </c>
      <c r="Y251" s="3" t="b">
        <v>0</v>
      </c>
      <c r="Z251" s="3" t="b">
        <v>1</v>
      </c>
      <c r="AA251" s="3" t="b">
        <v>0</v>
      </c>
      <c r="AB251" s="3" t="b">
        <v>0</v>
      </c>
      <c r="AC251" s="3" t="b">
        <v>1</v>
      </c>
      <c r="AD251" s="3" t="b">
        <v>0</v>
      </c>
      <c r="AE251" s="3" t="b">
        <v>0</v>
      </c>
      <c r="AF251" s="3" t="b">
        <v>1</v>
      </c>
      <c r="AG251" s="3" t="b">
        <v>0</v>
      </c>
      <c r="AH251" s="3" t="b">
        <v>1</v>
      </c>
      <c r="AI251" s="3" t="s">
        <v>53</v>
      </c>
      <c r="AJ251" s="3" t="b">
        <v>0</v>
      </c>
      <c r="AK251" s="3" t="s">
        <v>54</v>
      </c>
      <c r="AL251" s="3" t="b">
        <v>0</v>
      </c>
    </row>
    <row r="252">
      <c r="A252" s="18" t="s">
        <v>575</v>
      </c>
      <c r="B252" s="3" t="s">
        <v>76</v>
      </c>
      <c r="C252" s="9">
        <v>44475.0</v>
      </c>
      <c r="D252" s="20">
        <v>2021.0</v>
      </c>
      <c r="E252" s="20" t="s">
        <v>47</v>
      </c>
      <c r="F252" s="24">
        <v>44649.0</v>
      </c>
      <c r="G252" s="3" t="s">
        <v>48</v>
      </c>
      <c r="H252" s="3" t="s">
        <v>576</v>
      </c>
      <c r="I252" s="3" t="b">
        <v>1</v>
      </c>
      <c r="J252" s="3">
        <v>5.0</v>
      </c>
      <c r="K252" s="3">
        <v>22.0</v>
      </c>
      <c r="L252" s="3" t="s">
        <v>50</v>
      </c>
      <c r="M252" s="3" t="s">
        <v>51</v>
      </c>
      <c r="N252" s="3">
        <v>70.0</v>
      </c>
      <c r="O252" s="3">
        <v>1428.0</v>
      </c>
      <c r="P252" s="3">
        <v>1.0</v>
      </c>
      <c r="Q252" s="3" t="b">
        <v>1</v>
      </c>
      <c r="R252" s="3" t="s">
        <v>64</v>
      </c>
      <c r="S252" s="3" t="b">
        <v>0</v>
      </c>
      <c r="T252" s="3" t="b">
        <v>0</v>
      </c>
      <c r="U252" s="11"/>
      <c r="V252" s="3" t="b">
        <v>0</v>
      </c>
      <c r="W252" s="3" t="b">
        <v>0</v>
      </c>
      <c r="X252" s="3" t="b">
        <v>1</v>
      </c>
      <c r="Y252" s="3" t="b">
        <v>0</v>
      </c>
      <c r="Z252" s="3" t="b">
        <v>1</v>
      </c>
      <c r="AA252" s="3" t="b">
        <v>0</v>
      </c>
      <c r="AB252" s="3" t="b">
        <v>0</v>
      </c>
      <c r="AC252" s="3" t="b">
        <v>1</v>
      </c>
      <c r="AD252" s="3" t="b">
        <v>0</v>
      </c>
      <c r="AE252" s="3" t="b">
        <v>0</v>
      </c>
      <c r="AF252" s="3" t="b">
        <v>1</v>
      </c>
      <c r="AG252" s="3" t="b">
        <v>0</v>
      </c>
      <c r="AH252" s="3" t="b">
        <v>0</v>
      </c>
      <c r="AI252" s="3"/>
      <c r="AJ252" s="3" t="b">
        <v>0</v>
      </c>
      <c r="AK252" s="3" t="s">
        <v>54</v>
      </c>
      <c r="AL252" s="3" t="b">
        <v>0</v>
      </c>
    </row>
    <row r="253">
      <c r="A253" s="18" t="s">
        <v>577</v>
      </c>
      <c r="B253" s="3" t="s">
        <v>100</v>
      </c>
      <c r="C253" s="9">
        <v>44475.0</v>
      </c>
      <c r="D253" s="20">
        <v>2021.0</v>
      </c>
      <c r="E253" s="20" t="s">
        <v>47</v>
      </c>
      <c r="F253" s="24">
        <v>44649.0</v>
      </c>
      <c r="G253" s="3" t="s">
        <v>48</v>
      </c>
      <c r="H253" s="30" t="s">
        <v>578</v>
      </c>
      <c r="I253" s="3" t="b">
        <v>1</v>
      </c>
      <c r="J253" s="3">
        <v>7.0</v>
      </c>
      <c r="K253" s="3">
        <v>26.0</v>
      </c>
      <c r="L253" s="3" t="s">
        <v>50</v>
      </c>
      <c r="M253" s="3" t="s">
        <v>51</v>
      </c>
      <c r="N253" s="3">
        <v>129.0</v>
      </c>
      <c r="O253" s="3">
        <v>3956.0</v>
      </c>
      <c r="P253" s="3">
        <v>2.0</v>
      </c>
      <c r="Q253" s="3" t="b">
        <v>1</v>
      </c>
      <c r="R253" s="3" t="s">
        <v>58</v>
      </c>
      <c r="S253" s="3" t="b">
        <v>0</v>
      </c>
      <c r="T253" s="3" t="b">
        <v>0</v>
      </c>
      <c r="U253" s="11"/>
      <c r="V253" s="3" t="b">
        <v>0</v>
      </c>
      <c r="W253" s="3" t="b">
        <v>0</v>
      </c>
      <c r="X253" s="3" t="b">
        <v>1</v>
      </c>
      <c r="Y253" s="3" t="b">
        <v>0</v>
      </c>
      <c r="Z253" s="3" t="b">
        <v>1</v>
      </c>
      <c r="AA253" s="3" t="b">
        <v>0</v>
      </c>
      <c r="AB253" s="3" t="b">
        <v>0</v>
      </c>
      <c r="AC253" s="3" t="b">
        <v>1</v>
      </c>
      <c r="AD253" s="3" t="b">
        <v>0</v>
      </c>
      <c r="AE253" s="3" t="b">
        <v>0</v>
      </c>
      <c r="AF253" s="3" t="b">
        <v>1</v>
      </c>
      <c r="AG253" s="3" t="b">
        <v>0</v>
      </c>
      <c r="AH253" s="3" t="b">
        <v>1</v>
      </c>
      <c r="AI253" s="3" t="s">
        <v>53</v>
      </c>
      <c r="AJ253" s="3" t="b">
        <v>0</v>
      </c>
      <c r="AK253" s="3" t="s">
        <v>54</v>
      </c>
      <c r="AL253" s="3" t="b">
        <v>0</v>
      </c>
    </row>
    <row r="254">
      <c r="A254" s="18" t="s">
        <v>579</v>
      </c>
      <c r="B254" s="3" t="s">
        <v>71</v>
      </c>
      <c r="C254" s="9">
        <v>44476.0</v>
      </c>
      <c r="D254" s="20">
        <v>2021.0</v>
      </c>
      <c r="E254" s="20" t="s">
        <v>47</v>
      </c>
      <c r="F254" s="24">
        <v>44649.0</v>
      </c>
      <c r="G254" s="3" t="s">
        <v>48</v>
      </c>
      <c r="H254" s="30" t="s">
        <v>580</v>
      </c>
      <c r="I254" s="3" t="b">
        <v>1</v>
      </c>
      <c r="J254" s="3">
        <v>7.0</v>
      </c>
      <c r="K254" s="3">
        <v>36.0</v>
      </c>
      <c r="L254" s="3" t="s">
        <v>50</v>
      </c>
      <c r="M254" s="3" t="s">
        <v>51</v>
      </c>
      <c r="N254" s="3">
        <v>61.0</v>
      </c>
      <c r="O254" s="3">
        <v>1215.0</v>
      </c>
      <c r="P254" s="3">
        <v>1.0</v>
      </c>
      <c r="Q254" s="3" t="b">
        <v>1</v>
      </c>
      <c r="R254" s="3" t="s">
        <v>52</v>
      </c>
      <c r="S254" s="3" t="b">
        <v>0</v>
      </c>
      <c r="T254" s="3" t="b">
        <v>0</v>
      </c>
      <c r="U254" s="11"/>
      <c r="V254" s="3" t="b">
        <v>0</v>
      </c>
      <c r="W254" s="3" t="b">
        <v>0</v>
      </c>
      <c r="X254" s="3" t="b">
        <v>1</v>
      </c>
      <c r="Y254" s="3" t="b">
        <v>0</v>
      </c>
      <c r="Z254" s="3" t="b">
        <v>1</v>
      </c>
      <c r="AA254" s="3" t="b">
        <v>0</v>
      </c>
      <c r="AB254" s="3" t="b">
        <v>0</v>
      </c>
      <c r="AC254" s="3" t="b">
        <v>1</v>
      </c>
      <c r="AD254" s="3" t="b">
        <v>0</v>
      </c>
      <c r="AE254" s="3" t="b">
        <v>0</v>
      </c>
      <c r="AF254" s="3" t="b">
        <v>1</v>
      </c>
      <c r="AG254" s="3" t="b">
        <v>0</v>
      </c>
      <c r="AH254" s="3" t="b">
        <v>1</v>
      </c>
      <c r="AI254" s="3" t="s">
        <v>53</v>
      </c>
      <c r="AJ254" s="3" t="b">
        <v>1</v>
      </c>
      <c r="AK254" s="3" t="s">
        <v>54</v>
      </c>
      <c r="AL254" s="3" t="b">
        <v>0</v>
      </c>
    </row>
    <row r="255">
      <c r="A255" s="18" t="s">
        <v>581</v>
      </c>
      <c r="B255" s="3" t="s">
        <v>66</v>
      </c>
      <c r="C255" s="9">
        <v>44477.0</v>
      </c>
      <c r="D255" s="20">
        <v>2021.0</v>
      </c>
      <c r="E255" s="20" t="s">
        <v>47</v>
      </c>
      <c r="F255" s="24">
        <v>44649.0</v>
      </c>
      <c r="G255" s="3" t="s">
        <v>48</v>
      </c>
      <c r="H255" s="30" t="s">
        <v>582</v>
      </c>
      <c r="I255" s="3" t="b">
        <v>1</v>
      </c>
      <c r="J255" s="3">
        <v>7.0</v>
      </c>
      <c r="K255" s="3">
        <v>15.0</v>
      </c>
      <c r="L255" s="3" t="s">
        <v>50</v>
      </c>
      <c r="M255" s="3" t="s">
        <v>51</v>
      </c>
      <c r="N255" s="3">
        <v>9.0</v>
      </c>
      <c r="O255" s="3">
        <v>558.0</v>
      </c>
      <c r="P255" s="3">
        <v>0.0</v>
      </c>
      <c r="Q255" s="3" t="b">
        <v>1</v>
      </c>
      <c r="R255" s="3" t="s">
        <v>52</v>
      </c>
      <c r="S255" s="3" t="b">
        <v>0</v>
      </c>
      <c r="T255" s="3" t="b">
        <v>0</v>
      </c>
      <c r="U255" s="11"/>
      <c r="V255" s="3" t="b">
        <v>0</v>
      </c>
      <c r="W255" s="3" t="b">
        <v>0</v>
      </c>
      <c r="X255" s="3" t="b">
        <v>1</v>
      </c>
      <c r="Y255" s="3" t="b">
        <v>0</v>
      </c>
      <c r="Z255" s="3" t="b">
        <v>1</v>
      </c>
      <c r="AA255" s="3" t="b">
        <v>0</v>
      </c>
      <c r="AB255" s="3" t="b">
        <v>0</v>
      </c>
      <c r="AC255" s="3" t="b">
        <v>1</v>
      </c>
      <c r="AD255" s="3" t="b">
        <v>0</v>
      </c>
      <c r="AE255" s="3" t="b">
        <v>0</v>
      </c>
      <c r="AF255" s="3" t="b">
        <v>1</v>
      </c>
      <c r="AG255" s="3" t="b">
        <v>0</v>
      </c>
      <c r="AH255" s="3" t="b">
        <v>0</v>
      </c>
      <c r="AI255" s="3"/>
      <c r="AJ255" s="3" t="b">
        <v>1</v>
      </c>
      <c r="AK255" s="3" t="s">
        <v>54</v>
      </c>
      <c r="AL255" s="3" t="b">
        <v>0</v>
      </c>
    </row>
    <row r="256">
      <c r="A256" s="18" t="s">
        <v>583</v>
      </c>
      <c r="B256" s="3" t="s">
        <v>121</v>
      </c>
      <c r="C256" s="9">
        <v>44478.0</v>
      </c>
      <c r="D256" s="20">
        <v>2021.0</v>
      </c>
      <c r="E256" s="20" t="s">
        <v>47</v>
      </c>
      <c r="F256" s="24">
        <v>44649.0</v>
      </c>
      <c r="G256" s="3" t="s">
        <v>48</v>
      </c>
      <c r="H256" s="30" t="s">
        <v>584</v>
      </c>
      <c r="I256" s="3" t="b">
        <v>1</v>
      </c>
      <c r="J256" s="3">
        <v>1.0</v>
      </c>
      <c r="K256" s="3">
        <v>19.0</v>
      </c>
      <c r="L256" s="3" t="s">
        <v>50</v>
      </c>
      <c r="M256" s="3" t="s">
        <v>51</v>
      </c>
      <c r="N256" s="3">
        <v>570.0</v>
      </c>
      <c r="O256" s="3">
        <v>22500.0</v>
      </c>
      <c r="P256" s="3">
        <v>3.0</v>
      </c>
      <c r="Q256" s="3" t="b">
        <v>1</v>
      </c>
      <c r="R256" s="3" t="s">
        <v>64</v>
      </c>
      <c r="S256" s="3" t="b">
        <v>0</v>
      </c>
      <c r="T256" s="3" t="b">
        <v>0</v>
      </c>
      <c r="U256" s="11"/>
      <c r="V256" s="3" t="b">
        <v>0</v>
      </c>
      <c r="W256" s="3" t="b">
        <v>0</v>
      </c>
      <c r="X256" s="3" t="b">
        <v>1</v>
      </c>
      <c r="Y256" s="3" t="b">
        <v>0</v>
      </c>
      <c r="Z256" s="3" t="b">
        <v>1</v>
      </c>
      <c r="AA256" s="3" t="b">
        <v>0</v>
      </c>
      <c r="AB256" s="3" t="b">
        <v>0</v>
      </c>
      <c r="AC256" s="3" t="b">
        <v>1</v>
      </c>
      <c r="AD256" s="3" t="b">
        <v>0</v>
      </c>
      <c r="AE256" s="3" t="b">
        <v>0</v>
      </c>
      <c r="AF256" s="3" t="b">
        <v>1</v>
      </c>
      <c r="AG256" s="3" t="b">
        <v>0</v>
      </c>
      <c r="AH256" s="3" t="b">
        <v>1</v>
      </c>
      <c r="AI256" s="3" t="s">
        <v>53</v>
      </c>
      <c r="AJ256" s="3" t="b">
        <v>1</v>
      </c>
      <c r="AK256" s="3" t="s">
        <v>54</v>
      </c>
      <c r="AL256" s="3" t="b">
        <v>0</v>
      </c>
    </row>
    <row r="257">
      <c r="A257" s="18" t="s">
        <v>585</v>
      </c>
      <c r="B257" s="3" t="s">
        <v>121</v>
      </c>
      <c r="C257" s="9">
        <v>44479.0</v>
      </c>
      <c r="D257" s="20">
        <v>2021.0</v>
      </c>
      <c r="E257" s="20" t="s">
        <v>47</v>
      </c>
      <c r="F257" s="24">
        <v>44649.0</v>
      </c>
      <c r="G257" s="3" t="s">
        <v>48</v>
      </c>
      <c r="H257" s="34" t="s">
        <v>586</v>
      </c>
      <c r="I257" s="3" t="b">
        <v>1</v>
      </c>
      <c r="J257" s="3">
        <v>3.0</v>
      </c>
      <c r="K257" s="3">
        <v>20.0</v>
      </c>
      <c r="L257" s="3" t="s">
        <v>50</v>
      </c>
      <c r="M257" s="3" t="s">
        <v>51</v>
      </c>
      <c r="N257" s="3">
        <v>844.0</v>
      </c>
      <c r="O257" s="3">
        <v>49800.0</v>
      </c>
      <c r="P257" s="3">
        <v>0.0</v>
      </c>
      <c r="Q257" s="3" t="b">
        <v>1</v>
      </c>
      <c r="R257" s="3" t="s">
        <v>64</v>
      </c>
      <c r="S257" s="3" t="b">
        <v>0</v>
      </c>
      <c r="T257" s="3" t="b">
        <v>0</v>
      </c>
      <c r="U257" s="11"/>
      <c r="V257" s="3" t="b">
        <v>0</v>
      </c>
      <c r="W257" s="3" t="b">
        <v>0</v>
      </c>
      <c r="X257" s="3" t="b">
        <v>1</v>
      </c>
      <c r="Y257" s="3" t="b">
        <v>0</v>
      </c>
      <c r="Z257" s="3" t="b">
        <v>1</v>
      </c>
      <c r="AA257" s="3" t="b">
        <v>0</v>
      </c>
      <c r="AB257" s="3" t="b">
        <v>0</v>
      </c>
      <c r="AC257" s="3" t="b">
        <v>1</v>
      </c>
      <c r="AD257" s="3" t="b">
        <v>0</v>
      </c>
      <c r="AE257" s="3" t="b">
        <v>0</v>
      </c>
      <c r="AF257" s="3" t="b">
        <v>1</v>
      </c>
      <c r="AG257" s="3" t="b">
        <v>0</v>
      </c>
      <c r="AH257" s="3" t="b">
        <v>0</v>
      </c>
      <c r="AI257" s="3"/>
      <c r="AJ257" s="3" t="b">
        <v>1</v>
      </c>
      <c r="AK257" s="3" t="s">
        <v>54</v>
      </c>
      <c r="AL257" s="3" t="b">
        <v>0</v>
      </c>
    </row>
    <row r="258">
      <c r="A258" s="18" t="s">
        <v>587</v>
      </c>
      <c r="B258" s="3" t="s">
        <v>115</v>
      </c>
      <c r="C258" s="9">
        <v>44480.0</v>
      </c>
      <c r="D258" s="20">
        <v>2021.0</v>
      </c>
      <c r="E258" s="20" t="s">
        <v>47</v>
      </c>
      <c r="F258" s="24">
        <v>44649.0</v>
      </c>
      <c r="G258" s="3" t="s">
        <v>48</v>
      </c>
      <c r="H258" s="30" t="s">
        <v>588</v>
      </c>
      <c r="I258" s="3" t="b">
        <v>1</v>
      </c>
      <c r="J258" s="3">
        <v>7.0</v>
      </c>
      <c r="K258" s="3">
        <v>37.0</v>
      </c>
      <c r="L258" s="3" t="s">
        <v>50</v>
      </c>
      <c r="M258" s="3" t="s">
        <v>51</v>
      </c>
      <c r="N258" s="3">
        <v>85.0</v>
      </c>
      <c r="O258" s="3">
        <v>1537.0</v>
      </c>
      <c r="P258" s="3">
        <v>0.0</v>
      </c>
      <c r="Q258" s="3" t="b">
        <v>1</v>
      </c>
      <c r="R258" s="3" t="s">
        <v>64</v>
      </c>
      <c r="S258" s="3" t="b">
        <v>0</v>
      </c>
      <c r="T258" s="3" t="b">
        <v>0</v>
      </c>
      <c r="U258" s="11"/>
      <c r="V258" s="3" t="b">
        <v>0</v>
      </c>
      <c r="W258" s="3" t="b">
        <v>0</v>
      </c>
      <c r="X258" s="3" t="b">
        <v>1</v>
      </c>
      <c r="Y258" s="3" t="b">
        <v>0</v>
      </c>
      <c r="Z258" s="3" t="b">
        <v>1</v>
      </c>
      <c r="AA258" s="3" t="b">
        <v>0</v>
      </c>
      <c r="AB258" s="3" t="b">
        <v>0</v>
      </c>
      <c r="AC258" s="3" t="b">
        <v>1</v>
      </c>
      <c r="AD258" s="3" t="b">
        <v>0</v>
      </c>
      <c r="AE258" s="3" t="b">
        <v>0</v>
      </c>
      <c r="AF258" s="3" t="b">
        <v>1</v>
      </c>
      <c r="AG258" s="3" t="b">
        <v>0</v>
      </c>
      <c r="AH258" s="3" t="b">
        <v>1</v>
      </c>
      <c r="AI258" s="3" t="s">
        <v>53</v>
      </c>
      <c r="AJ258" s="3" t="b">
        <v>1</v>
      </c>
      <c r="AK258" s="3" t="s">
        <v>54</v>
      </c>
      <c r="AL258" s="3" t="b">
        <v>0</v>
      </c>
    </row>
    <row r="259">
      <c r="A259" s="18" t="s">
        <v>589</v>
      </c>
      <c r="B259" s="3" t="s">
        <v>121</v>
      </c>
      <c r="C259" s="9">
        <v>44481.0</v>
      </c>
      <c r="D259" s="20">
        <v>2021.0</v>
      </c>
      <c r="E259" s="20" t="s">
        <v>47</v>
      </c>
      <c r="F259" s="24">
        <v>44649.0</v>
      </c>
      <c r="G259" s="3" t="s">
        <v>48</v>
      </c>
      <c r="H259" s="30" t="s">
        <v>590</v>
      </c>
      <c r="I259" s="3" t="b">
        <v>1</v>
      </c>
      <c r="J259" s="3">
        <v>7.0</v>
      </c>
      <c r="K259" s="3">
        <v>57.0</v>
      </c>
      <c r="L259" s="3" t="s">
        <v>50</v>
      </c>
      <c r="M259" s="3" t="s">
        <v>51</v>
      </c>
      <c r="N259" s="3">
        <v>35.0</v>
      </c>
      <c r="O259" s="3">
        <v>737.0</v>
      </c>
      <c r="P259" s="3">
        <v>0.0</v>
      </c>
      <c r="Q259" s="3" t="b">
        <v>1</v>
      </c>
      <c r="R259" s="3" t="s">
        <v>64</v>
      </c>
      <c r="S259" s="3" t="b">
        <v>0</v>
      </c>
      <c r="T259" s="3" t="b">
        <v>0</v>
      </c>
      <c r="U259" s="11"/>
      <c r="V259" s="3" t="b">
        <v>0</v>
      </c>
      <c r="W259" s="3" t="b">
        <v>0</v>
      </c>
      <c r="X259" s="3" t="b">
        <v>1</v>
      </c>
      <c r="Y259" s="3" t="b">
        <v>0</v>
      </c>
      <c r="Z259" s="3" t="b">
        <v>1</v>
      </c>
      <c r="AA259" s="3" t="b">
        <v>0</v>
      </c>
      <c r="AB259" s="3" t="b">
        <v>0</v>
      </c>
      <c r="AC259" s="3" t="b">
        <v>1</v>
      </c>
      <c r="AD259" s="3" t="b">
        <v>0</v>
      </c>
      <c r="AE259" s="3" t="b">
        <v>0</v>
      </c>
      <c r="AF259" s="3" t="b">
        <v>1</v>
      </c>
      <c r="AG259" s="3" t="b">
        <v>0</v>
      </c>
      <c r="AH259" s="3" t="b">
        <v>1</v>
      </c>
      <c r="AI259" s="3" t="s">
        <v>53</v>
      </c>
      <c r="AJ259" s="3" t="b">
        <v>1</v>
      </c>
      <c r="AK259" s="3" t="s">
        <v>54</v>
      </c>
      <c r="AL259" s="3" t="b">
        <v>0</v>
      </c>
    </row>
    <row r="260">
      <c r="A260" s="18" t="s">
        <v>591</v>
      </c>
      <c r="B260" s="3" t="s">
        <v>56</v>
      </c>
      <c r="C260" s="9">
        <v>44480.0</v>
      </c>
      <c r="D260" s="20">
        <v>2021.0</v>
      </c>
      <c r="E260" s="3" t="s">
        <v>47</v>
      </c>
      <c r="F260" s="24">
        <v>44649.0</v>
      </c>
      <c r="G260" s="3" t="s">
        <v>48</v>
      </c>
      <c r="H260" s="30" t="s">
        <v>592</v>
      </c>
      <c r="I260" s="3" t="b">
        <v>1</v>
      </c>
      <c r="J260" s="3">
        <v>4.0</v>
      </c>
      <c r="K260" s="3">
        <v>11.0</v>
      </c>
      <c r="L260" s="3" t="s">
        <v>50</v>
      </c>
      <c r="M260" s="3" t="s">
        <v>51</v>
      </c>
      <c r="N260" s="3">
        <v>3221.0</v>
      </c>
      <c r="O260" s="3">
        <v>74500.0</v>
      </c>
      <c r="P260" s="3">
        <v>63.0</v>
      </c>
      <c r="Q260" s="3" t="b">
        <v>1</v>
      </c>
      <c r="R260" s="3" t="s">
        <v>104</v>
      </c>
      <c r="S260" s="3" t="b">
        <v>0</v>
      </c>
      <c r="T260" s="3" t="b">
        <v>0</v>
      </c>
      <c r="U260" s="11"/>
      <c r="V260" s="3" t="b">
        <v>0</v>
      </c>
      <c r="W260" s="3" t="b">
        <v>0</v>
      </c>
      <c r="X260" s="3" t="b">
        <v>1</v>
      </c>
      <c r="Y260" s="3" t="b">
        <v>0</v>
      </c>
      <c r="Z260" s="3" t="b">
        <v>1</v>
      </c>
      <c r="AA260" s="3" t="b">
        <v>0</v>
      </c>
      <c r="AB260" s="3" t="b">
        <v>0</v>
      </c>
      <c r="AC260" s="3" t="b">
        <v>1</v>
      </c>
      <c r="AD260" s="3" t="b">
        <v>0</v>
      </c>
      <c r="AE260" s="3" t="b">
        <v>0</v>
      </c>
      <c r="AF260" s="3" t="b">
        <v>1</v>
      </c>
      <c r="AG260" s="3" t="b">
        <v>0</v>
      </c>
      <c r="AH260" s="3" t="b">
        <v>1</v>
      </c>
      <c r="AI260" s="3" t="s">
        <v>53</v>
      </c>
      <c r="AJ260" s="3" t="b">
        <v>1</v>
      </c>
      <c r="AK260" s="3" t="s">
        <v>54</v>
      </c>
      <c r="AL260" s="3" t="b">
        <v>0</v>
      </c>
    </row>
    <row r="261">
      <c r="A261" s="18" t="s">
        <v>593</v>
      </c>
      <c r="B261" s="3" t="s">
        <v>76</v>
      </c>
      <c r="C261" s="9">
        <v>44482.0</v>
      </c>
      <c r="D261" s="20">
        <v>2021.0</v>
      </c>
      <c r="E261" s="3" t="s">
        <v>47</v>
      </c>
      <c r="F261" s="24">
        <v>44649.0</v>
      </c>
      <c r="G261" s="3" t="s">
        <v>48</v>
      </c>
      <c r="H261" s="30" t="s">
        <v>594</v>
      </c>
      <c r="I261" s="3" t="b">
        <v>1</v>
      </c>
      <c r="J261" s="3">
        <v>6.0</v>
      </c>
      <c r="K261" s="3">
        <v>55.0</v>
      </c>
      <c r="L261" s="3" t="s">
        <v>50</v>
      </c>
      <c r="M261" s="3" t="s">
        <v>51</v>
      </c>
      <c r="N261" s="3">
        <v>246.0</v>
      </c>
      <c r="O261" s="3">
        <v>4475.0</v>
      </c>
      <c r="P261" s="3">
        <v>7.0</v>
      </c>
      <c r="Q261" s="3" t="b">
        <v>1</v>
      </c>
      <c r="R261" s="3" t="s">
        <v>64</v>
      </c>
      <c r="S261" s="3" t="b">
        <v>0</v>
      </c>
      <c r="T261" s="3" t="b">
        <v>0</v>
      </c>
      <c r="U261" s="11"/>
      <c r="V261" s="3" t="b">
        <v>0</v>
      </c>
      <c r="W261" s="3" t="b">
        <v>0</v>
      </c>
      <c r="X261" s="3" t="b">
        <v>1</v>
      </c>
      <c r="Y261" s="3" t="b">
        <v>0</v>
      </c>
      <c r="Z261" s="3" t="b">
        <v>1</v>
      </c>
      <c r="AA261" s="3" t="b">
        <v>0</v>
      </c>
      <c r="AB261" s="3" t="b">
        <v>0</v>
      </c>
      <c r="AC261" s="3" t="b">
        <v>1</v>
      </c>
      <c r="AD261" s="3" t="b">
        <v>0</v>
      </c>
      <c r="AE261" s="3" t="b">
        <v>0</v>
      </c>
      <c r="AF261" s="3" t="b">
        <v>1</v>
      </c>
      <c r="AG261" s="3" t="b">
        <v>0</v>
      </c>
      <c r="AH261" s="3" t="b">
        <v>1</v>
      </c>
      <c r="AI261" s="3" t="s">
        <v>53</v>
      </c>
      <c r="AJ261" s="3" t="b">
        <v>1</v>
      </c>
      <c r="AK261" s="3" t="s">
        <v>54</v>
      </c>
      <c r="AL261" s="3" t="b">
        <v>0</v>
      </c>
    </row>
    <row r="262">
      <c r="A262" s="18" t="s">
        <v>595</v>
      </c>
      <c r="B262" s="3" t="s">
        <v>71</v>
      </c>
      <c r="C262" s="9">
        <v>44483.0</v>
      </c>
      <c r="D262" s="20">
        <v>2021.0</v>
      </c>
      <c r="E262" s="3" t="s">
        <v>47</v>
      </c>
      <c r="F262" s="24">
        <v>44649.0</v>
      </c>
      <c r="G262" s="3" t="s">
        <v>48</v>
      </c>
      <c r="H262" s="30" t="s">
        <v>596</v>
      </c>
      <c r="I262" s="3" t="b">
        <v>1</v>
      </c>
      <c r="J262" s="3">
        <v>7.0</v>
      </c>
      <c r="K262" s="3">
        <v>29.0</v>
      </c>
      <c r="L262" s="3" t="s">
        <v>50</v>
      </c>
      <c r="M262" s="3" t="s">
        <v>51</v>
      </c>
      <c r="N262" s="3">
        <v>29.0</v>
      </c>
      <c r="O262" s="3">
        <v>550.0</v>
      </c>
      <c r="P262" s="3">
        <v>0.0</v>
      </c>
      <c r="Q262" s="3" t="b">
        <v>1</v>
      </c>
      <c r="R262" s="3" t="s">
        <v>64</v>
      </c>
      <c r="S262" s="3" t="b">
        <v>0</v>
      </c>
      <c r="T262" s="3" t="b">
        <v>0</v>
      </c>
      <c r="U262" s="11"/>
      <c r="V262" s="3" t="b">
        <v>0</v>
      </c>
      <c r="W262" s="3" t="b">
        <v>0</v>
      </c>
      <c r="X262" s="3" t="b">
        <v>1</v>
      </c>
      <c r="Y262" s="3" t="b">
        <v>0</v>
      </c>
      <c r="Z262" s="3" t="b">
        <v>1</v>
      </c>
      <c r="AA262" s="3" t="b">
        <v>0</v>
      </c>
      <c r="AB262" s="3" t="b">
        <v>0</v>
      </c>
      <c r="AC262" s="3" t="b">
        <v>1</v>
      </c>
      <c r="AD262" s="3" t="b">
        <v>0</v>
      </c>
      <c r="AE262" s="3" t="b">
        <v>0</v>
      </c>
      <c r="AF262" s="3" t="b">
        <v>1</v>
      </c>
      <c r="AG262" s="3" t="b">
        <v>0</v>
      </c>
      <c r="AH262" s="3" t="b">
        <v>1</v>
      </c>
      <c r="AI262" s="3" t="s">
        <v>53</v>
      </c>
      <c r="AJ262" s="3" t="b">
        <v>1</v>
      </c>
      <c r="AK262" s="3" t="s">
        <v>54</v>
      </c>
      <c r="AL262" s="3" t="b">
        <v>0</v>
      </c>
    </row>
    <row r="263">
      <c r="A263" s="18" t="s">
        <v>597</v>
      </c>
      <c r="B263" s="3" t="s">
        <v>62</v>
      </c>
      <c r="C263" s="9">
        <v>44484.0</v>
      </c>
      <c r="D263" s="20">
        <v>2021.0</v>
      </c>
      <c r="E263" s="3" t="s">
        <v>47</v>
      </c>
      <c r="F263" s="24">
        <v>44649.0</v>
      </c>
      <c r="G263" s="3" t="s">
        <v>48</v>
      </c>
      <c r="H263" s="30" t="s">
        <v>598</v>
      </c>
      <c r="I263" s="3" t="b">
        <v>1</v>
      </c>
      <c r="J263" s="3">
        <v>5.0</v>
      </c>
      <c r="K263" s="3">
        <v>25.0</v>
      </c>
      <c r="L263" s="3" t="s">
        <v>50</v>
      </c>
      <c r="M263" s="3" t="s">
        <v>51</v>
      </c>
      <c r="N263" s="3">
        <v>19.0</v>
      </c>
      <c r="O263" s="3">
        <v>350.0</v>
      </c>
      <c r="P263" s="3">
        <v>0.0</v>
      </c>
      <c r="Q263" s="3" t="b">
        <v>1</v>
      </c>
      <c r="R263" s="3" t="s">
        <v>64</v>
      </c>
      <c r="S263" s="3" t="b">
        <v>0</v>
      </c>
      <c r="T263" s="3" t="b">
        <v>0</v>
      </c>
      <c r="U263" s="11"/>
      <c r="V263" s="3" t="b">
        <v>0</v>
      </c>
      <c r="W263" s="3" t="b">
        <v>0</v>
      </c>
      <c r="X263" s="3" t="b">
        <v>1</v>
      </c>
      <c r="Y263" s="3" t="b">
        <v>0</v>
      </c>
      <c r="Z263" s="3" t="b">
        <v>1</v>
      </c>
      <c r="AA263" s="3" t="b">
        <v>0</v>
      </c>
      <c r="AB263" s="3" t="b">
        <v>0</v>
      </c>
      <c r="AC263" s="3" t="b">
        <v>1</v>
      </c>
      <c r="AD263" s="3" t="b">
        <v>0</v>
      </c>
      <c r="AE263" s="3" t="b">
        <v>0</v>
      </c>
      <c r="AF263" s="3" t="b">
        <v>1</v>
      </c>
      <c r="AG263" s="3" t="b">
        <v>0</v>
      </c>
      <c r="AH263" s="3" t="b">
        <v>0</v>
      </c>
      <c r="AI263" s="3"/>
      <c r="AJ263" s="3" t="b">
        <v>1</v>
      </c>
      <c r="AK263" s="3" t="s">
        <v>54</v>
      </c>
      <c r="AL263" s="3" t="b">
        <v>0</v>
      </c>
    </row>
    <row r="264">
      <c r="A264" s="18" t="s">
        <v>599</v>
      </c>
      <c r="B264" s="3" t="s">
        <v>76</v>
      </c>
      <c r="C264" s="9">
        <v>44212.0</v>
      </c>
      <c r="D264" s="20">
        <v>2021.0</v>
      </c>
      <c r="E264" s="3" t="s">
        <v>47</v>
      </c>
      <c r="F264" s="24">
        <v>44649.0</v>
      </c>
      <c r="G264" s="3" t="s">
        <v>48</v>
      </c>
      <c r="H264" s="30" t="s">
        <v>600</v>
      </c>
      <c r="I264" s="3" t="b">
        <v>1</v>
      </c>
      <c r="J264" s="3">
        <v>6.0</v>
      </c>
      <c r="K264" s="3">
        <v>36.0</v>
      </c>
      <c r="L264" s="3" t="s">
        <v>50</v>
      </c>
      <c r="M264" s="3" t="s">
        <v>51</v>
      </c>
      <c r="N264" s="3">
        <v>18.0</v>
      </c>
      <c r="O264" s="3">
        <v>626.0</v>
      </c>
      <c r="P264" s="3">
        <v>0.0</v>
      </c>
      <c r="Q264" s="3" t="b">
        <v>1</v>
      </c>
      <c r="R264" s="3" t="s">
        <v>64</v>
      </c>
      <c r="S264" s="3" t="b">
        <v>0</v>
      </c>
      <c r="T264" s="3" t="b">
        <v>0</v>
      </c>
      <c r="U264" s="11"/>
      <c r="V264" s="3" t="b">
        <v>0</v>
      </c>
      <c r="W264" s="3" t="b">
        <v>0</v>
      </c>
      <c r="X264" s="3" t="b">
        <v>1</v>
      </c>
      <c r="Y264" s="3" t="b">
        <v>0</v>
      </c>
      <c r="Z264" s="3" t="b">
        <v>1</v>
      </c>
      <c r="AA264" s="3" t="b">
        <v>0</v>
      </c>
      <c r="AB264" s="3" t="b">
        <v>0</v>
      </c>
      <c r="AC264" s="3" t="b">
        <v>1</v>
      </c>
      <c r="AD264" s="3" t="b">
        <v>0</v>
      </c>
      <c r="AE264" s="3" t="b">
        <v>0</v>
      </c>
      <c r="AF264" s="3" t="b">
        <v>1</v>
      </c>
      <c r="AG264" s="3" t="b">
        <v>0</v>
      </c>
      <c r="AH264" s="3" t="b">
        <v>1</v>
      </c>
      <c r="AI264" s="3" t="s">
        <v>53</v>
      </c>
      <c r="AJ264" s="3" t="b">
        <v>1</v>
      </c>
      <c r="AK264" s="3" t="s">
        <v>54</v>
      </c>
      <c r="AL264" s="3" t="b">
        <v>0</v>
      </c>
    </row>
    <row r="265">
      <c r="A265" s="18" t="s">
        <v>601</v>
      </c>
      <c r="B265" s="3" t="s">
        <v>76</v>
      </c>
      <c r="C265" s="9">
        <v>44213.0</v>
      </c>
      <c r="D265" s="3">
        <v>2021.0</v>
      </c>
      <c r="E265" s="3" t="s">
        <v>47</v>
      </c>
      <c r="F265" s="24">
        <v>44649.0</v>
      </c>
      <c r="G265" s="3" t="s">
        <v>48</v>
      </c>
      <c r="H265" s="30" t="s">
        <v>602</v>
      </c>
      <c r="I265" s="3" t="b">
        <v>1</v>
      </c>
      <c r="J265" s="3">
        <v>5.0</v>
      </c>
      <c r="K265" s="3">
        <v>42.0</v>
      </c>
      <c r="L265" s="3" t="s">
        <v>50</v>
      </c>
      <c r="M265" s="3" t="s">
        <v>51</v>
      </c>
      <c r="N265" s="3">
        <v>166.0</v>
      </c>
      <c r="O265" s="3">
        <v>2517.0</v>
      </c>
      <c r="P265" s="3">
        <v>21.0</v>
      </c>
      <c r="Q265" s="3" t="b">
        <v>1</v>
      </c>
      <c r="R265" s="3" t="s">
        <v>64</v>
      </c>
      <c r="S265" s="3" t="b">
        <v>0</v>
      </c>
      <c r="T265" s="3" t="b">
        <v>0</v>
      </c>
      <c r="U265" s="11"/>
      <c r="V265" s="3" t="b">
        <v>0</v>
      </c>
      <c r="W265" s="3" t="b">
        <v>0</v>
      </c>
      <c r="X265" s="3" t="b">
        <v>1</v>
      </c>
      <c r="Y265" s="3" t="b">
        <v>0</v>
      </c>
      <c r="Z265" s="3" t="b">
        <v>1</v>
      </c>
      <c r="AA265" s="3" t="b">
        <v>0</v>
      </c>
      <c r="AB265" s="3" t="b">
        <v>0</v>
      </c>
      <c r="AC265" s="3" t="b">
        <v>1</v>
      </c>
      <c r="AD265" s="3" t="b">
        <v>0</v>
      </c>
      <c r="AE265" s="3" t="b">
        <v>0</v>
      </c>
      <c r="AF265" s="3" t="b">
        <v>1</v>
      </c>
      <c r="AG265" s="3" t="b">
        <v>0</v>
      </c>
      <c r="AH265" s="3" t="b">
        <v>1</v>
      </c>
      <c r="AI265" s="3" t="s">
        <v>53</v>
      </c>
      <c r="AJ265" s="3" t="b">
        <v>1</v>
      </c>
      <c r="AK265" s="3" t="s">
        <v>54</v>
      </c>
      <c r="AL265" s="3" t="b">
        <v>0</v>
      </c>
    </row>
    <row r="266">
      <c r="A266" s="35" t="s">
        <v>603</v>
      </c>
      <c r="B266" s="36" t="s">
        <v>100</v>
      </c>
      <c r="C266" s="9">
        <v>44487.0</v>
      </c>
      <c r="D266" s="3">
        <v>2021.0</v>
      </c>
      <c r="E266" s="3" t="s">
        <v>47</v>
      </c>
      <c r="F266" s="24">
        <v>44649.0</v>
      </c>
      <c r="G266" s="3" t="s">
        <v>48</v>
      </c>
      <c r="H266" s="30" t="s">
        <v>604</v>
      </c>
      <c r="I266" s="3" t="b">
        <v>1</v>
      </c>
      <c r="J266" s="3">
        <v>8.0</v>
      </c>
      <c r="K266" s="3">
        <v>26.0</v>
      </c>
      <c r="L266" s="3" t="s">
        <v>50</v>
      </c>
      <c r="M266" s="3" t="s">
        <v>51</v>
      </c>
      <c r="N266" s="3">
        <v>105.0</v>
      </c>
      <c r="O266" s="3">
        <v>2975.0</v>
      </c>
      <c r="P266" s="3">
        <v>1.0</v>
      </c>
      <c r="Q266" s="3" t="b">
        <v>1</v>
      </c>
      <c r="R266" s="3" t="s">
        <v>64</v>
      </c>
      <c r="S266" s="3" t="b">
        <v>0</v>
      </c>
      <c r="T266" s="3" t="b">
        <v>0</v>
      </c>
      <c r="U266" s="11"/>
      <c r="V266" s="3" t="b">
        <v>0</v>
      </c>
      <c r="W266" s="3" t="b">
        <v>0</v>
      </c>
      <c r="X266" s="3" t="b">
        <v>1</v>
      </c>
      <c r="Y266" s="3" t="b">
        <v>0</v>
      </c>
      <c r="Z266" s="3" t="b">
        <v>1</v>
      </c>
      <c r="AA266" s="3" t="b">
        <v>0</v>
      </c>
      <c r="AB266" s="3" t="b">
        <v>0</v>
      </c>
      <c r="AC266" s="3" t="b">
        <v>1</v>
      </c>
      <c r="AD266" s="3" t="b">
        <v>0</v>
      </c>
      <c r="AE266" s="3" t="b">
        <v>0</v>
      </c>
      <c r="AF266" s="3" t="b">
        <v>1</v>
      </c>
      <c r="AG266" s="3" t="b">
        <v>0</v>
      </c>
      <c r="AH266" s="3" t="b">
        <v>1</v>
      </c>
      <c r="AI266" s="3" t="s">
        <v>53</v>
      </c>
      <c r="AJ266" s="3" t="b">
        <v>1</v>
      </c>
      <c r="AK266" s="3" t="s">
        <v>54</v>
      </c>
      <c r="AL266" s="3" t="b">
        <v>0</v>
      </c>
    </row>
    <row r="267">
      <c r="A267" s="18" t="s">
        <v>605</v>
      </c>
      <c r="B267" s="22" t="s">
        <v>507</v>
      </c>
      <c r="C267" s="9">
        <v>44488.0</v>
      </c>
      <c r="D267" s="20">
        <v>2021.0</v>
      </c>
      <c r="E267" s="3" t="s">
        <v>47</v>
      </c>
      <c r="F267" s="24">
        <v>44649.0</v>
      </c>
      <c r="G267" s="3" t="s">
        <v>48</v>
      </c>
      <c r="H267" s="30" t="s">
        <v>606</v>
      </c>
      <c r="I267" s="3" t="b">
        <v>1</v>
      </c>
      <c r="J267" s="3">
        <v>7.0</v>
      </c>
      <c r="K267" s="3">
        <v>30.0</v>
      </c>
      <c r="L267" s="3" t="s">
        <v>50</v>
      </c>
      <c r="M267" s="3" t="s">
        <v>51</v>
      </c>
      <c r="N267" s="3">
        <v>16.0</v>
      </c>
      <c r="O267" s="3">
        <v>505.0</v>
      </c>
      <c r="P267" s="3">
        <v>0.0</v>
      </c>
      <c r="Q267" s="3" t="b">
        <v>1</v>
      </c>
      <c r="R267" s="3" t="s">
        <v>64</v>
      </c>
      <c r="S267" s="3" t="b">
        <v>0</v>
      </c>
      <c r="T267" s="3" t="b">
        <v>0</v>
      </c>
      <c r="U267" s="11"/>
      <c r="V267" s="3" t="b">
        <v>0</v>
      </c>
      <c r="W267" s="3" t="b">
        <v>0</v>
      </c>
      <c r="X267" s="3" t="b">
        <v>1</v>
      </c>
      <c r="Y267" s="3" t="b">
        <v>0</v>
      </c>
      <c r="Z267" s="3" t="b">
        <v>1</v>
      </c>
      <c r="AA267" s="3" t="b">
        <v>0</v>
      </c>
      <c r="AB267" s="3" t="b">
        <v>0</v>
      </c>
      <c r="AC267" s="3" t="b">
        <v>1</v>
      </c>
      <c r="AD267" s="3" t="b">
        <v>0</v>
      </c>
      <c r="AE267" s="3" t="b">
        <v>0</v>
      </c>
      <c r="AF267" s="3" t="b">
        <v>1</v>
      </c>
      <c r="AG267" s="3" t="b">
        <v>0</v>
      </c>
      <c r="AH267" s="3" t="b">
        <v>1</v>
      </c>
      <c r="AI267" s="3" t="s">
        <v>88</v>
      </c>
      <c r="AJ267" s="3" t="b">
        <v>1</v>
      </c>
      <c r="AK267" s="3" t="s">
        <v>54</v>
      </c>
      <c r="AL267" s="3" t="b">
        <v>0</v>
      </c>
    </row>
    <row r="268">
      <c r="A268" s="18" t="s">
        <v>607</v>
      </c>
      <c r="B268" s="3" t="s">
        <v>140</v>
      </c>
      <c r="C268" s="9">
        <v>44488.0</v>
      </c>
      <c r="D268" s="20">
        <v>2021.0</v>
      </c>
      <c r="E268" s="3" t="s">
        <v>47</v>
      </c>
      <c r="F268" s="24">
        <v>44649.0</v>
      </c>
      <c r="G268" s="3" t="s">
        <v>48</v>
      </c>
      <c r="H268" s="30" t="s">
        <v>608</v>
      </c>
      <c r="I268" s="3" t="b">
        <v>1</v>
      </c>
      <c r="J268" s="3">
        <v>7.0</v>
      </c>
      <c r="K268" s="3">
        <v>33.0</v>
      </c>
      <c r="L268" s="3" t="s">
        <v>50</v>
      </c>
      <c r="M268" s="3" t="s">
        <v>51</v>
      </c>
      <c r="N268" s="3">
        <v>119.0</v>
      </c>
      <c r="O268" s="3">
        <v>2727.0</v>
      </c>
      <c r="P268" s="3">
        <v>1.0</v>
      </c>
      <c r="Q268" s="3" t="b">
        <v>1</v>
      </c>
      <c r="R268" s="3" t="s">
        <v>64</v>
      </c>
      <c r="S268" s="3" t="b">
        <v>0</v>
      </c>
      <c r="T268" s="3" t="b">
        <v>0</v>
      </c>
      <c r="U268" s="11"/>
      <c r="V268" s="3" t="b">
        <v>0</v>
      </c>
      <c r="W268" s="3" t="b">
        <v>0</v>
      </c>
      <c r="X268" s="3" t="b">
        <v>1</v>
      </c>
      <c r="Y268" s="3" t="b">
        <v>0</v>
      </c>
      <c r="Z268" s="3" t="b">
        <v>1</v>
      </c>
      <c r="AA268" s="3" t="b">
        <v>1</v>
      </c>
      <c r="AB268" s="3" t="b">
        <v>0</v>
      </c>
      <c r="AC268" s="37" t="b">
        <v>1</v>
      </c>
      <c r="AD268" s="37" t="b">
        <v>0</v>
      </c>
      <c r="AE268" s="37" t="b">
        <v>0</v>
      </c>
      <c r="AF268" s="37" t="b">
        <v>1</v>
      </c>
      <c r="AG268" s="3" t="b">
        <v>0</v>
      </c>
      <c r="AH268" s="37" t="b">
        <v>1</v>
      </c>
      <c r="AI268" s="37" t="s">
        <v>53</v>
      </c>
      <c r="AJ268" s="37" t="b">
        <v>1</v>
      </c>
      <c r="AK268" s="37" t="s">
        <v>54</v>
      </c>
      <c r="AL268" s="3" t="b">
        <v>0</v>
      </c>
    </row>
    <row r="269">
      <c r="A269" s="18" t="s">
        <v>609</v>
      </c>
      <c r="B269" s="3" t="s">
        <v>282</v>
      </c>
      <c r="C269" s="9">
        <v>44488.0</v>
      </c>
      <c r="D269" s="20">
        <v>2021.0</v>
      </c>
      <c r="E269" s="3" t="s">
        <v>47</v>
      </c>
      <c r="F269" s="24">
        <v>44649.0</v>
      </c>
      <c r="G269" s="3" t="s">
        <v>48</v>
      </c>
      <c r="H269" s="30" t="s">
        <v>610</v>
      </c>
      <c r="I269" s="3" t="b">
        <v>1</v>
      </c>
      <c r="J269" s="3">
        <v>4.0</v>
      </c>
      <c r="K269" s="3">
        <v>30.0</v>
      </c>
      <c r="L269" s="3" t="s">
        <v>50</v>
      </c>
      <c r="M269" s="3" t="s">
        <v>51</v>
      </c>
      <c r="N269" s="3">
        <v>385.0</v>
      </c>
      <c r="O269" s="3">
        <v>16300.0</v>
      </c>
      <c r="P269" s="3">
        <v>87.0</v>
      </c>
      <c r="Q269" s="3" t="b">
        <v>1</v>
      </c>
      <c r="R269" s="3" t="s">
        <v>64</v>
      </c>
      <c r="S269" s="3" t="b">
        <v>0</v>
      </c>
      <c r="T269" s="3" t="b">
        <v>0</v>
      </c>
      <c r="U269" s="11"/>
      <c r="V269" s="3" t="b">
        <v>0</v>
      </c>
      <c r="W269" s="3" t="b">
        <v>0</v>
      </c>
      <c r="X269" s="3" t="b">
        <v>1</v>
      </c>
      <c r="Y269" s="3" t="b">
        <v>0</v>
      </c>
      <c r="Z269" s="3" t="b">
        <v>1</v>
      </c>
      <c r="AA269" s="3" t="b">
        <v>0</v>
      </c>
      <c r="AB269" s="3" t="b">
        <v>0</v>
      </c>
      <c r="AC269" s="3" t="b">
        <v>1</v>
      </c>
      <c r="AD269" s="3" t="b">
        <v>0</v>
      </c>
      <c r="AE269" s="3" t="b">
        <v>0</v>
      </c>
      <c r="AF269" s="3" t="b">
        <v>1</v>
      </c>
      <c r="AG269" s="3" t="b">
        <v>0</v>
      </c>
      <c r="AH269" s="37" t="b">
        <v>1</v>
      </c>
      <c r="AI269" s="37" t="s">
        <v>53</v>
      </c>
      <c r="AJ269" s="37" t="b">
        <v>1</v>
      </c>
      <c r="AK269" s="37" t="s">
        <v>54</v>
      </c>
      <c r="AL269" s="3" t="b">
        <v>0</v>
      </c>
    </row>
    <row r="270">
      <c r="A270" s="18" t="s">
        <v>611</v>
      </c>
      <c r="B270" s="3" t="s">
        <v>282</v>
      </c>
      <c r="C270" s="9">
        <v>44489.0</v>
      </c>
      <c r="D270" s="20">
        <v>2021.0</v>
      </c>
      <c r="E270" s="3" t="s">
        <v>47</v>
      </c>
      <c r="F270" s="24">
        <v>44649.0</v>
      </c>
      <c r="G270" s="3" t="s">
        <v>48</v>
      </c>
      <c r="H270" s="30" t="s">
        <v>612</v>
      </c>
      <c r="I270" s="3" t="b">
        <v>1</v>
      </c>
      <c r="J270" s="3">
        <v>7.0</v>
      </c>
      <c r="K270" s="3">
        <v>53.0</v>
      </c>
      <c r="L270" s="37" t="s">
        <v>50</v>
      </c>
      <c r="M270" s="37" t="s">
        <v>51</v>
      </c>
      <c r="N270" s="3">
        <v>154.0</v>
      </c>
      <c r="O270" s="3">
        <v>3091.0</v>
      </c>
      <c r="P270" s="3">
        <v>3.0</v>
      </c>
      <c r="Q270" s="3" t="b">
        <v>1</v>
      </c>
      <c r="R270" s="3" t="s">
        <v>58</v>
      </c>
      <c r="S270" s="3" t="b">
        <v>0</v>
      </c>
      <c r="T270" s="3" t="b">
        <v>0</v>
      </c>
      <c r="U270" s="11"/>
      <c r="V270" s="3" t="b">
        <v>0</v>
      </c>
      <c r="W270" s="3" t="b">
        <v>0</v>
      </c>
      <c r="X270" s="3" t="b">
        <v>1</v>
      </c>
      <c r="Y270" s="3" t="b">
        <v>0</v>
      </c>
      <c r="Z270" s="3" t="b">
        <v>1</v>
      </c>
      <c r="AA270" s="3" t="b">
        <v>1</v>
      </c>
      <c r="AB270" s="3" t="b">
        <v>0</v>
      </c>
      <c r="AC270" s="3" t="b">
        <v>1</v>
      </c>
      <c r="AD270" s="3" t="b">
        <v>0</v>
      </c>
      <c r="AE270" s="3" t="b">
        <v>0</v>
      </c>
      <c r="AF270" s="3" t="b">
        <v>1</v>
      </c>
      <c r="AG270" s="3" t="b">
        <v>0</v>
      </c>
      <c r="AH270" s="37" t="b">
        <v>1</v>
      </c>
      <c r="AI270" s="37" t="s">
        <v>53</v>
      </c>
      <c r="AJ270" s="37" t="b">
        <v>1</v>
      </c>
      <c r="AK270" s="37" t="s">
        <v>54</v>
      </c>
      <c r="AL270" s="3" t="b">
        <v>0</v>
      </c>
    </row>
    <row r="271">
      <c r="A271" s="18" t="s">
        <v>613</v>
      </c>
      <c r="B271" s="3" t="s">
        <v>71</v>
      </c>
      <c r="C271" s="9">
        <v>44490.0</v>
      </c>
      <c r="D271" s="20">
        <v>2021.0</v>
      </c>
      <c r="E271" s="3" t="s">
        <v>47</v>
      </c>
      <c r="F271" s="24">
        <v>44649.0</v>
      </c>
      <c r="G271" s="3" t="s">
        <v>48</v>
      </c>
      <c r="H271" s="30" t="s">
        <v>614</v>
      </c>
      <c r="I271" s="3" t="b">
        <v>1</v>
      </c>
      <c r="J271" s="3">
        <v>5.0</v>
      </c>
      <c r="K271" s="3">
        <v>46.0</v>
      </c>
      <c r="L271" s="3" t="s">
        <v>50</v>
      </c>
      <c r="M271" s="3" t="s">
        <v>51</v>
      </c>
      <c r="N271" s="3">
        <v>127.0</v>
      </c>
      <c r="O271" s="3">
        <v>3372.0</v>
      </c>
      <c r="P271" s="3">
        <v>0.0</v>
      </c>
      <c r="Q271" s="3" t="b">
        <v>1</v>
      </c>
      <c r="R271" s="3" t="s">
        <v>52</v>
      </c>
      <c r="S271" s="3" t="b">
        <v>0</v>
      </c>
      <c r="T271" s="3" t="b">
        <v>0</v>
      </c>
      <c r="U271" s="11"/>
      <c r="V271" s="3" t="b">
        <v>0</v>
      </c>
      <c r="W271" s="3" t="b">
        <v>0</v>
      </c>
      <c r="X271" s="3" t="b">
        <v>1</v>
      </c>
      <c r="Y271" s="3" t="b">
        <v>0</v>
      </c>
      <c r="Z271" s="3" t="b">
        <v>1</v>
      </c>
      <c r="AA271" s="3" t="b">
        <v>1</v>
      </c>
      <c r="AB271" s="3" t="b">
        <v>0</v>
      </c>
      <c r="AC271" s="3" t="b">
        <v>1</v>
      </c>
      <c r="AD271" s="3" t="b">
        <v>0</v>
      </c>
      <c r="AE271" s="3" t="b">
        <v>0</v>
      </c>
      <c r="AF271" s="3" t="b">
        <v>1</v>
      </c>
      <c r="AG271" s="3" t="b">
        <v>0</v>
      </c>
      <c r="AH271" s="37" t="b">
        <v>1</v>
      </c>
      <c r="AI271" s="37" t="s">
        <v>53</v>
      </c>
      <c r="AJ271" s="37" t="b">
        <v>1</v>
      </c>
      <c r="AK271" s="37" t="s">
        <v>54</v>
      </c>
      <c r="AL271" s="3" t="b">
        <v>0</v>
      </c>
    </row>
    <row r="272">
      <c r="A272" s="18" t="s">
        <v>615</v>
      </c>
      <c r="B272" s="3" t="s">
        <v>100</v>
      </c>
      <c r="C272" s="9">
        <v>44491.0</v>
      </c>
      <c r="D272" s="20">
        <v>2021.0</v>
      </c>
      <c r="E272" s="3" t="s">
        <v>47</v>
      </c>
      <c r="F272" s="24">
        <v>44649.0</v>
      </c>
      <c r="G272" s="3" t="s">
        <v>48</v>
      </c>
      <c r="H272" s="30" t="s">
        <v>616</v>
      </c>
      <c r="I272" s="3" t="b">
        <v>1</v>
      </c>
      <c r="J272" s="3">
        <v>6.0</v>
      </c>
      <c r="K272" s="3">
        <v>44.0</v>
      </c>
      <c r="L272" s="3" t="s">
        <v>50</v>
      </c>
      <c r="M272" s="3" t="s">
        <v>51</v>
      </c>
      <c r="N272" s="3">
        <v>82.0</v>
      </c>
      <c r="O272" s="3">
        <v>1335.0</v>
      </c>
      <c r="P272" s="3">
        <v>0.0</v>
      </c>
      <c r="Q272" s="3" t="b">
        <v>1</v>
      </c>
      <c r="R272" s="3" t="s">
        <v>52</v>
      </c>
      <c r="S272" s="3" t="b">
        <v>0</v>
      </c>
      <c r="T272" s="3" t="b">
        <v>0</v>
      </c>
      <c r="U272" s="11"/>
      <c r="V272" s="3" t="b">
        <v>0</v>
      </c>
      <c r="W272" s="3" t="b">
        <v>0</v>
      </c>
      <c r="X272" s="3" t="b">
        <v>1</v>
      </c>
      <c r="Y272" s="3" t="b">
        <v>0</v>
      </c>
      <c r="Z272" s="3" t="b">
        <v>1</v>
      </c>
      <c r="AA272" s="3" t="b">
        <v>0</v>
      </c>
      <c r="AB272" s="3" t="b">
        <v>0</v>
      </c>
      <c r="AC272" s="3" t="b">
        <v>1</v>
      </c>
      <c r="AD272" s="3" t="b">
        <v>0</v>
      </c>
      <c r="AE272" s="3" t="b">
        <v>0</v>
      </c>
      <c r="AF272" s="3" t="b">
        <v>1</v>
      </c>
      <c r="AG272" s="3" t="b">
        <v>0</v>
      </c>
      <c r="AH272" s="37" t="b">
        <v>1</v>
      </c>
      <c r="AI272" s="37" t="s">
        <v>53</v>
      </c>
      <c r="AJ272" s="37" t="b">
        <v>1</v>
      </c>
      <c r="AK272" s="37" t="s">
        <v>54</v>
      </c>
      <c r="AL272" s="3" t="b">
        <v>0</v>
      </c>
    </row>
    <row r="273">
      <c r="A273" s="18" t="s">
        <v>617</v>
      </c>
      <c r="B273" s="3" t="s">
        <v>56</v>
      </c>
      <c r="C273" s="9">
        <v>44492.0</v>
      </c>
      <c r="D273" s="20">
        <v>2021.0</v>
      </c>
      <c r="E273" s="3" t="s">
        <v>47</v>
      </c>
      <c r="F273" s="24">
        <v>44649.0</v>
      </c>
      <c r="G273" s="3" t="s">
        <v>48</v>
      </c>
      <c r="H273" s="30" t="s">
        <v>618</v>
      </c>
      <c r="I273" s="3" t="b">
        <v>1</v>
      </c>
      <c r="J273" s="3">
        <v>7.0</v>
      </c>
      <c r="K273" s="3">
        <v>43.0</v>
      </c>
      <c r="L273" s="3" t="s">
        <v>50</v>
      </c>
      <c r="M273" s="3" t="s">
        <v>51</v>
      </c>
      <c r="N273" s="3">
        <v>429.0</v>
      </c>
      <c r="O273" s="3">
        <v>8353.0</v>
      </c>
      <c r="P273" s="3">
        <v>7.0</v>
      </c>
      <c r="Q273" s="3" t="b">
        <v>1</v>
      </c>
      <c r="R273" s="3" t="s">
        <v>58</v>
      </c>
      <c r="S273" s="3" t="b">
        <v>0</v>
      </c>
      <c r="T273" s="3" t="b">
        <v>0</v>
      </c>
      <c r="U273" s="11"/>
      <c r="V273" s="3" t="b">
        <v>0</v>
      </c>
      <c r="W273" s="3" t="b">
        <v>0</v>
      </c>
      <c r="X273" s="3" t="b">
        <v>1</v>
      </c>
      <c r="Y273" s="3" t="b">
        <v>0</v>
      </c>
      <c r="Z273" s="3" t="b">
        <v>1</v>
      </c>
      <c r="AA273" s="3" t="b">
        <v>1</v>
      </c>
      <c r="AB273" s="3" t="b">
        <v>0</v>
      </c>
      <c r="AC273" s="3" t="b">
        <v>1</v>
      </c>
      <c r="AD273" s="3" t="b">
        <v>0</v>
      </c>
      <c r="AE273" s="3" t="b">
        <v>0</v>
      </c>
      <c r="AF273" s="3" t="b">
        <v>1</v>
      </c>
      <c r="AG273" s="3" t="b">
        <v>0</v>
      </c>
      <c r="AH273" s="37" t="b">
        <v>1</v>
      </c>
      <c r="AI273" s="37" t="s">
        <v>53</v>
      </c>
      <c r="AJ273" s="37" t="b">
        <v>1</v>
      </c>
      <c r="AK273" s="37" t="s">
        <v>54</v>
      </c>
      <c r="AL273" s="3" t="b">
        <v>0</v>
      </c>
    </row>
    <row r="274">
      <c r="A274" s="18" t="s">
        <v>619</v>
      </c>
      <c r="B274" s="3" t="s">
        <v>66</v>
      </c>
      <c r="C274" s="9">
        <v>44494.0</v>
      </c>
      <c r="D274" s="3">
        <v>2021.0</v>
      </c>
      <c r="E274" s="3" t="s">
        <v>47</v>
      </c>
      <c r="F274" s="24">
        <v>44649.0</v>
      </c>
      <c r="G274" s="3" t="s">
        <v>48</v>
      </c>
      <c r="H274" s="30" t="s">
        <v>620</v>
      </c>
      <c r="I274" s="3" t="b">
        <v>1</v>
      </c>
      <c r="J274" s="3">
        <v>6.0</v>
      </c>
      <c r="K274" s="3">
        <v>25.0</v>
      </c>
      <c r="L274" s="3" t="s">
        <v>50</v>
      </c>
      <c r="M274" s="3" t="s">
        <v>51</v>
      </c>
      <c r="N274" s="3">
        <v>25.0</v>
      </c>
      <c r="O274" s="3">
        <v>403.0</v>
      </c>
      <c r="P274" s="3">
        <v>0.0</v>
      </c>
      <c r="Q274" s="3" t="b">
        <v>1</v>
      </c>
      <c r="R274" s="3" t="s">
        <v>64</v>
      </c>
      <c r="S274" s="3" t="b">
        <v>0</v>
      </c>
      <c r="T274" s="3" t="b">
        <v>0</v>
      </c>
      <c r="U274" s="11"/>
      <c r="V274" s="3" t="b">
        <v>0</v>
      </c>
      <c r="W274" s="3" t="b">
        <v>0</v>
      </c>
      <c r="X274" s="3" t="b">
        <v>1</v>
      </c>
      <c r="Y274" s="3" t="b">
        <v>0</v>
      </c>
      <c r="Z274" s="3" t="b">
        <v>1</v>
      </c>
      <c r="AA274" s="3" t="b">
        <v>0</v>
      </c>
      <c r="AB274" s="3" t="b">
        <v>0</v>
      </c>
      <c r="AC274" s="3" t="b">
        <v>1</v>
      </c>
      <c r="AD274" s="3" t="b">
        <v>0</v>
      </c>
      <c r="AE274" s="3" t="b">
        <v>0</v>
      </c>
      <c r="AF274" s="3" t="b">
        <v>1</v>
      </c>
      <c r="AG274" s="3" t="b">
        <v>0</v>
      </c>
      <c r="AH274" s="37" t="b">
        <v>0</v>
      </c>
      <c r="AI274" s="37"/>
      <c r="AJ274" s="37" t="b">
        <v>1</v>
      </c>
      <c r="AK274" s="37" t="s">
        <v>54</v>
      </c>
      <c r="AL274" s="3" t="b">
        <v>0</v>
      </c>
    </row>
    <row r="275">
      <c r="A275" s="18" t="s">
        <v>621</v>
      </c>
      <c r="B275" s="3" t="s">
        <v>71</v>
      </c>
      <c r="C275" s="9">
        <v>44496.0</v>
      </c>
      <c r="D275" s="3">
        <v>2021.0</v>
      </c>
      <c r="E275" s="3" t="s">
        <v>47</v>
      </c>
      <c r="F275" s="24">
        <v>44649.0</v>
      </c>
      <c r="G275" s="3" t="s">
        <v>48</v>
      </c>
      <c r="H275" s="30" t="s">
        <v>622</v>
      </c>
      <c r="I275" s="3" t="b">
        <v>1</v>
      </c>
      <c r="J275" s="3">
        <v>6.0</v>
      </c>
      <c r="K275" s="3">
        <v>40.0</v>
      </c>
      <c r="L275" s="3" t="s">
        <v>50</v>
      </c>
      <c r="M275" s="3" t="s">
        <v>51</v>
      </c>
      <c r="N275" s="3">
        <v>270.0</v>
      </c>
      <c r="O275" s="3">
        <v>13500.0</v>
      </c>
      <c r="P275" s="3">
        <v>21.0</v>
      </c>
      <c r="Q275" s="3" t="b">
        <v>1</v>
      </c>
      <c r="R275" s="3" t="s">
        <v>64</v>
      </c>
      <c r="S275" s="3" t="b">
        <v>0</v>
      </c>
      <c r="T275" s="3" t="b">
        <v>0</v>
      </c>
      <c r="U275" s="11"/>
      <c r="V275" s="3" t="b">
        <v>0</v>
      </c>
      <c r="W275" s="3" t="b">
        <v>0</v>
      </c>
      <c r="X275" s="3" t="b">
        <v>1</v>
      </c>
      <c r="Y275" s="3" t="b">
        <v>0</v>
      </c>
      <c r="Z275" s="3" t="b">
        <v>1</v>
      </c>
      <c r="AA275" s="3" t="b">
        <v>1</v>
      </c>
      <c r="AB275" s="3" t="b">
        <v>0</v>
      </c>
      <c r="AC275" s="3" t="b">
        <v>1</v>
      </c>
      <c r="AD275" s="3" t="b">
        <v>0</v>
      </c>
      <c r="AE275" s="3" t="b">
        <v>0</v>
      </c>
      <c r="AF275" s="3" t="b">
        <v>1</v>
      </c>
      <c r="AG275" s="3" t="b">
        <v>0</v>
      </c>
      <c r="AH275" s="37" t="b">
        <v>1</v>
      </c>
      <c r="AI275" s="37" t="s">
        <v>53</v>
      </c>
      <c r="AJ275" s="37" t="b">
        <v>1</v>
      </c>
      <c r="AK275" s="37" t="s">
        <v>54</v>
      </c>
      <c r="AL275" s="3" t="b">
        <v>0</v>
      </c>
    </row>
    <row r="276">
      <c r="A276" s="18" t="s">
        <v>623</v>
      </c>
      <c r="B276" s="3" t="s">
        <v>282</v>
      </c>
      <c r="C276" s="9">
        <v>44497.0</v>
      </c>
      <c r="D276" s="20">
        <v>2021.0</v>
      </c>
      <c r="E276" s="3" t="s">
        <v>47</v>
      </c>
      <c r="F276" s="24">
        <v>44649.0</v>
      </c>
      <c r="G276" s="3" t="s">
        <v>48</v>
      </c>
      <c r="H276" s="30" t="s">
        <v>624</v>
      </c>
      <c r="I276" s="3" t="b">
        <v>1</v>
      </c>
      <c r="J276" s="3">
        <v>7.0</v>
      </c>
      <c r="K276" s="3">
        <v>35.0</v>
      </c>
      <c r="L276" s="3" t="s">
        <v>50</v>
      </c>
      <c r="M276" s="3" t="s">
        <v>51</v>
      </c>
      <c r="N276" s="3">
        <v>313.0</v>
      </c>
      <c r="O276" s="3">
        <v>7831.0</v>
      </c>
      <c r="P276" s="3">
        <v>3.0</v>
      </c>
      <c r="Q276" s="3" t="b">
        <v>1</v>
      </c>
      <c r="R276" s="3" t="s">
        <v>64</v>
      </c>
      <c r="S276" s="3" t="b">
        <v>0</v>
      </c>
      <c r="T276" s="3" t="b">
        <v>0</v>
      </c>
      <c r="U276" s="11"/>
      <c r="V276" s="3" t="b">
        <v>0</v>
      </c>
      <c r="W276" s="3" t="b">
        <v>0</v>
      </c>
      <c r="X276" s="3" t="b">
        <v>1</v>
      </c>
      <c r="Y276" s="3" t="b">
        <v>0</v>
      </c>
      <c r="Z276" s="3" t="b">
        <v>1</v>
      </c>
      <c r="AA276" s="3" t="b">
        <v>1</v>
      </c>
      <c r="AB276" s="3" t="b">
        <v>0</v>
      </c>
      <c r="AC276" s="3" t="b">
        <v>1</v>
      </c>
      <c r="AD276" s="3" t="b">
        <v>0</v>
      </c>
      <c r="AE276" s="3" t="b">
        <v>0</v>
      </c>
      <c r="AF276" s="3" t="b">
        <v>1</v>
      </c>
      <c r="AG276" s="3" t="b">
        <v>0</v>
      </c>
      <c r="AH276" s="37" t="b">
        <v>1</v>
      </c>
      <c r="AI276" s="37" t="s">
        <v>53</v>
      </c>
      <c r="AJ276" s="37" t="b">
        <v>1</v>
      </c>
      <c r="AK276" s="37" t="s">
        <v>54</v>
      </c>
      <c r="AL276" s="3" t="b">
        <v>0</v>
      </c>
    </row>
    <row r="277">
      <c r="A277" s="18" t="s">
        <v>625</v>
      </c>
      <c r="B277" s="3" t="s">
        <v>62</v>
      </c>
      <c r="C277" s="9">
        <v>373216.0</v>
      </c>
      <c r="D277" s="20">
        <v>2021.0</v>
      </c>
      <c r="E277" s="3" t="s">
        <v>47</v>
      </c>
      <c r="F277" s="19">
        <v>44648.0</v>
      </c>
      <c r="G277" s="3" t="s">
        <v>48</v>
      </c>
      <c r="H277" s="30" t="s">
        <v>626</v>
      </c>
      <c r="I277" s="3" t="b">
        <v>1</v>
      </c>
      <c r="J277" s="3">
        <v>6.0</v>
      </c>
      <c r="K277" s="3">
        <v>36.0</v>
      </c>
      <c r="L277" s="3" t="s">
        <v>50</v>
      </c>
      <c r="M277" s="3" t="s">
        <v>51</v>
      </c>
      <c r="N277" s="3">
        <v>383.0</v>
      </c>
      <c r="O277" s="3">
        <v>5761.0</v>
      </c>
      <c r="P277" s="3">
        <v>1.0</v>
      </c>
      <c r="Q277" s="3" t="b">
        <v>1</v>
      </c>
      <c r="R277" s="3" t="s">
        <v>52</v>
      </c>
      <c r="S277" s="3" t="b">
        <v>0</v>
      </c>
      <c r="T277" s="3" t="b">
        <v>0</v>
      </c>
      <c r="U277" s="11"/>
      <c r="V277" s="3" t="b">
        <v>0</v>
      </c>
      <c r="W277" s="3" t="b">
        <v>0</v>
      </c>
      <c r="X277" s="3" t="b">
        <v>1</v>
      </c>
      <c r="Y277" s="3" t="b">
        <v>0</v>
      </c>
      <c r="Z277" s="3" t="b">
        <v>1</v>
      </c>
      <c r="AA277" s="3" t="b">
        <v>1</v>
      </c>
      <c r="AB277" s="3" t="b">
        <v>0</v>
      </c>
      <c r="AC277" s="3" t="b">
        <v>1</v>
      </c>
      <c r="AD277" s="3" t="b">
        <v>0</v>
      </c>
      <c r="AE277" s="3" t="b">
        <v>0</v>
      </c>
      <c r="AF277" s="3" t="b">
        <v>1</v>
      </c>
      <c r="AG277" s="3" t="b">
        <v>0</v>
      </c>
      <c r="AH277" s="3" t="b">
        <v>1</v>
      </c>
      <c r="AI277" s="3" t="s">
        <v>53</v>
      </c>
      <c r="AJ277" s="3" t="b">
        <v>1</v>
      </c>
      <c r="AK277" s="3" t="s">
        <v>54</v>
      </c>
      <c r="AL277" s="3" t="b">
        <v>0</v>
      </c>
    </row>
    <row r="278">
      <c r="A278" s="18" t="s">
        <v>627</v>
      </c>
      <c r="B278" s="3" t="s">
        <v>121</v>
      </c>
      <c r="C278" s="9">
        <v>44499.0</v>
      </c>
      <c r="D278" s="3">
        <v>2021.0</v>
      </c>
      <c r="E278" s="8" t="s">
        <v>47</v>
      </c>
      <c r="F278" s="38">
        <v>44648.0</v>
      </c>
      <c r="G278" s="3" t="s">
        <v>48</v>
      </c>
      <c r="H278" s="30" t="s">
        <v>628</v>
      </c>
      <c r="I278" s="3" t="b">
        <v>1</v>
      </c>
      <c r="J278" s="3">
        <v>5.0</v>
      </c>
      <c r="K278" s="3">
        <v>40.0</v>
      </c>
      <c r="L278" s="3" t="s">
        <v>50</v>
      </c>
      <c r="M278" s="3" t="s">
        <v>51</v>
      </c>
      <c r="N278" s="3">
        <v>485.0</v>
      </c>
      <c r="O278" s="3">
        <v>7221.0</v>
      </c>
      <c r="P278" s="3">
        <v>14.0</v>
      </c>
      <c r="Q278" s="3" t="b">
        <v>1</v>
      </c>
      <c r="R278" s="3" t="s">
        <v>52</v>
      </c>
      <c r="S278" s="3" t="b">
        <v>0</v>
      </c>
      <c r="T278" s="3" t="b">
        <v>0</v>
      </c>
      <c r="U278" s="11"/>
      <c r="V278" s="3" t="b">
        <v>0</v>
      </c>
      <c r="W278" s="3" t="b">
        <v>0</v>
      </c>
      <c r="X278" s="3" t="b">
        <v>1</v>
      </c>
      <c r="Y278" s="3" t="b">
        <v>0</v>
      </c>
      <c r="Z278" s="3" t="b">
        <v>1</v>
      </c>
      <c r="AA278" s="3" t="b">
        <v>0</v>
      </c>
      <c r="AB278" s="3" t="b">
        <v>0</v>
      </c>
      <c r="AC278" s="3" t="b">
        <v>1</v>
      </c>
      <c r="AD278" s="3" t="b">
        <v>0</v>
      </c>
      <c r="AE278" s="3" t="b">
        <v>0</v>
      </c>
      <c r="AF278" s="3" t="b">
        <v>1</v>
      </c>
      <c r="AG278" s="3" t="b">
        <v>0</v>
      </c>
      <c r="AH278" s="37" t="b">
        <v>1</v>
      </c>
      <c r="AI278" s="37" t="s">
        <v>53</v>
      </c>
      <c r="AJ278" s="37" t="b">
        <v>1</v>
      </c>
      <c r="AK278" s="37" t="s">
        <v>54</v>
      </c>
      <c r="AL278" s="3" t="b">
        <v>0</v>
      </c>
    </row>
    <row r="279">
      <c r="A279" s="18" t="s">
        <v>629</v>
      </c>
      <c r="B279" s="3" t="s">
        <v>121</v>
      </c>
      <c r="C279" s="9">
        <v>44500.0</v>
      </c>
      <c r="D279" s="3">
        <v>2021.0</v>
      </c>
      <c r="E279" s="8" t="s">
        <v>47</v>
      </c>
      <c r="F279" s="19">
        <v>44648.0</v>
      </c>
      <c r="G279" s="3" t="s">
        <v>48</v>
      </c>
      <c r="H279" s="30" t="s">
        <v>630</v>
      </c>
      <c r="I279" s="3" t="b">
        <v>1</v>
      </c>
      <c r="J279" s="3">
        <v>5.0</v>
      </c>
      <c r="K279" s="3">
        <v>50.0</v>
      </c>
      <c r="L279" s="37" t="s">
        <v>50</v>
      </c>
      <c r="M279" s="37" t="s">
        <v>51</v>
      </c>
      <c r="N279" s="3">
        <v>113.0</v>
      </c>
      <c r="O279" s="3">
        <v>1401.0</v>
      </c>
      <c r="P279" s="3">
        <v>1.0</v>
      </c>
      <c r="Q279" s="3" t="b">
        <v>1</v>
      </c>
      <c r="R279" s="3" t="s">
        <v>52</v>
      </c>
      <c r="S279" s="3" t="b">
        <v>0</v>
      </c>
      <c r="T279" s="3" t="b">
        <v>0</v>
      </c>
      <c r="U279" s="11"/>
      <c r="V279" s="3" t="b">
        <v>0</v>
      </c>
      <c r="W279" s="3" t="b">
        <v>0</v>
      </c>
      <c r="X279" s="3" t="b">
        <v>1</v>
      </c>
      <c r="Y279" s="3" t="b">
        <v>0</v>
      </c>
      <c r="Z279" s="3" t="b">
        <v>1</v>
      </c>
      <c r="AA279" s="3" t="b">
        <v>1</v>
      </c>
      <c r="AB279" s="3" t="b">
        <v>0</v>
      </c>
      <c r="AC279" s="37" t="b">
        <v>1</v>
      </c>
      <c r="AD279" s="37" t="b">
        <v>0</v>
      </c>
      <c r="AE279" s="37" t="b">
        <v>0</v>
      </c>
      <c r="AF279" s="37" t="b">
        <v>1</v>
      </c>
      <c r="AG279" s="3" t="b">
        <v>0</v>
      </c>
      <c r="AH279" s="37" t="b">
        <v>1</v>
      </c>
      <c r="AI279" s="37" t="s">
        <v>53</v>
      </c>
      <c r="AJ279" s="37" t="b">
        <v>1</v>
      </c>
      <c r="AK279" s="37" t="s">
        <v>54</v>
      </c>
      <c r="AL279" s="3" t="b">
        <v>0</v>
      </c>
    </row>
    <row r="280">
      <c r="A280" s="18" t="s">
        <v>631</v>
      </c>
      <c r="B280" s="3" t="s">
        <v>115</v>
      </c>
      <c r="C280" s="9">
        <v>44502.0</v>
      </c>
      <c r="D280" s="20">
        <v>2021.0</v>
      </c>
      <c r="E280" s="8" t="s">
        <v>47</v>
      </c>
      <c r="F280" s="19">
        <v>44648.0</v>
      </c>
      <c r="G280" s="3" t="s">
        <v>48</v>
      </c>
      <c r="H280" s="30" t="s">
        <v>632</v>
      </c>
      <c r="I280" s="3" t="b">
        <v>1</v>
      </c>
      <c r="J280" s="3">
        <v>7.0</v>
      </c>
      <c r="K280" s="3">
        <v>37.0</v>
      </c>
      <c r="L280" s="3" t="s">
        <v>50</v>
      </c>
      <c r="M280" s="3" t="s">
        <v>51</v>
      </c>
      <c r="N280" s="3">
        <v>65.0</v>
      </c>
      <c r="O280" s="3">
        <v>1428.0</v>
      </c>
      <c r="P280" s="3">
        <v>2.0</v>
      </c>
      <c r="Q280" s="3" t="b">
        <v>1</v>
      </c>
      <c r="R280" s="3" t="s">
        <v>52</v>
      </c>
      <c r="S280" s="3" t="b">
        <v>0</v>
      </c>
      <c r="T280" s="3" t="b">
        <v>0</v>
      </c>
      <c r="U280" s="11"/>
      <c r="V280" s="3" t="b">
        <v>0</v>
      </c>
      <c r="W280" s="3" t="b">
        <v>0</v>
      </c>
      <c r="X280" s="3" t="b">
        <v>1</v>
      </c>
      <c r="Y280" s="3" t="b">
        <v>0</v>
      </c>
      <c r="Z280" s="3" t="b">
        <v>1</v>
      </c>
      <c r="AA280" s="3" t="b">
        <v>1</v>
      </c>
      <c r="AB280" s="3" t="b">
        <v>0</v>
      </c>
      <c r="AC280" s="3" t="b">
        <v>1</v>
      </c>
      <c r="AD280" s="3" t="b">
        <v>0</v>
      </c>
      <c r="AE280" s="3" t="b">
        <v>0</v>
      </c>
      <c r="AF280" s="3" t="b">
        <v>1</v>
      </c>
      <c r="AG280" s="3" t="b">
        <v>0</v>
      </c>
      <c r="AH280" s="3" t="b">
        <v>1</v>
      </c>
      <c r="AI280" s="3" t="s">
        <v>53</v>
      </c>
      <c r="AJ280" s="3" t="b">
        <v>1</v>
      </c>
      <c r="AK280" s="3" t="s">
        <v>54</v>
      </c>
      <c r="AL280" s="3" t="b">
        <v>0</v>
      </c>
    </row>
    <row r="281">
      <c r="A281" s="18" t="s">
        <v>633</v>
      </c>
      <c r="B281" s="3" t="s">
        <v>135</v>
      </c>
      <c r="C281" s="9">
        <v>44502.0</v>
      </c>
      <c r="D281" s="39">
        <v>2021.0</v>
      </c>
      <c r="E281" s="8" t="s">
        <v>47</v>
      </c>
      <c r="F281" s="38">
        <v>44648.0</v>
      </c>
      <c r="G281" s="3" t="s">
        <v>48</v>
      </c>
      <c r="H281" s="30" t="s">
        <v>634</v>
      </c>
      <c r="I281" s="3" t="b">
        <v>0</v>
      </c>
      <c r="J281" s="3">
        <v>0.0</v>
      </c>
      <c r="K281" s="3">
        <v>30.0</v>
      </c>
      <c r="L281" s="3" t="s">
        <v>5</v>
      </c>
      <c r="M281" s="3" t="s">
        <v>51</v>
      </c>
      <c r="N281" s="3">
        <v>122.0</v>
      </c>
      <c r="O281" s="3">
        <v>1319.0</v>
      </c>
      <c r="P281" s="3">
        <v>1.0</v>
      </c>
      <c r="Q281" s="3" t="b">
        <v>0</v>
      </c>
      <c r="R281" s="3"/>
      <c r="S281" s="3" t="b">
        <v>0</v>
      </c>
      <c r="T281" s="3" t="b">
        <v>1</v>
      </c>
      <c r="U281" s="3" t="s">
        <v>181</v>
      </c>
      <c r="V281" s="3" t="b">
        <v>0</v>
      </c>
      <c r="W281" s="3" t="b">
        <v>0</v>
      </c>
      <c r="X281" s="3" t="b">
        <v>1</v>
      </c>
      <c r="Y281" s="3" t="b">
        <v>0</v>
      </c>
      <c r="Z281" s="3" t="b">
        <v>1</v>
      </c>
      <c r="AA281" s="3" t="b">
        <v>0</v>
      </c>
      <c r="AB281" s="3" t="b">
        <v>0</v>
      </c>
      <c r="AC281" s="37" t="b">
        <v>1</v>
      </c>
      <c r="AD281" s="37" t="b">
        <v>0</v>
      </c>
      <c r="AE281" s="37" t="b">
        <v>0</v>
      </c>
      <c r="AF281" s="37" t="b">
        <v>1</v>
      </c>
      <c r="AG281" s="3" t="b">
        <v>0</v>
      </c>
      <c r="AH281" s="37" t="b">
        <v>1</v>
      </c>
      <c r="AI281" s="37" t="s">
        <v>53</v>
      </c>
      <c r="AJ281" s="37" t="b">
        <v>1</v>
      </c>
      <c r="AK281" s="37" t="s">
        <v>54</v>
      </c>
      <c r="AL281" s="3" t="b">
        <v>0</v>
      </c>
    </row>
    <row r="282">
      <c r="A282" s="18" t="s">
        <v>635</v>
      </c>
      <c r="B282" s="3" t="s">
        <v>135</v>
      </c>
      <c r="C282" s="9">
        <v>44503.0</v>
      </c>
      <c r="D282" s="20">
        <v>2021.0</v>
      </c>
      <c r="E282" s="8" t="s">
        <v>47</v>
      </c>
      <c r="F282" s="19">
        <v>44648.0</v>
      </c>
      <c r="G282" s="3" t="s">
        <v>48</v>
      </c>
      <c r="H282" s="30" t="s">
        <v>636</v>
      </c>
      <c r="I282" s="3" t="b">
        <v>1</v>
      </c>
      <c r="J282" s="3">
        <v>7.0</v>
      </c>
      <c r="K282" s="3">
        <v>33.0</v>
      </c>
      <c r="L282" s="3" t="s">
        <v>50</v>
      </c>
      <c r="M282" s="3" t="s">
        <v>51</v>
      </c>
      <c r="N282" s="3">
        <v>293.0</v>
      </c>
      <c r="O282" s="3">
        <v>4313.0</v>
      </c>
      <c r="P282" s="3">
        <v>4.0</v>
      </c>
      <c r="Q282" s="3" t="b">
        <v>1</v>
      </c>
      <c r="R282" s="3" t="s">
        <v>64</v>
      </c>
      <c r="S282" s="3" t="b">
        <v>0</v>
      </c>
      <c r="T282" s="3" t="b">
        <v>0</v>
      </c>
      <c r="U282" s="11"/>
      <c r="V282" s="3" t="b">
        <v>0</v>
      </c>
      <c r="W282" s="3" t="b">
        <v>0</v>
      </c>
      <c r="X282" s="3" t="b">
        <v>1</v>
      </c>
      <c r="Y282" s="3" t="b">
        <v>0</v>
      </c>
      <c r="Z282" s="3" t="b">
        <v>1</v>
      </c>
      <c r="AA282" s="3" t="b">
        <v>0</v>
      </c>
      <c r="AB282" s="3" t="b">
        <v>0</v>
      </c>
      <c r="AC282" s="3" t="b">
        <v>1</v>
      </c>
      <c r="AD282" s="3" t="b">
        <v>0</v>
      </c>
      <c r="AE282" s="3" t="b">
        <v>0</v>
      </c>
      <c r="AF282" s="3" t="b">
        <v>1</v>
      </c>
      <c r="AG282" s="3" t="b">
        <v>0</v>
      </c>
      <c r="AH282" s="3" t="b">
        <v>1</v>
      </c>
      <c r="AI282" s="3" t="s">
        <v>53</v>
      </c>
      <c r="AJ282" s="3" t="b">
        <v>1</v>
      </c>
      <c r="AK282" s="3" t="s">
        <v>54</v>
      </c>
      <c r="AL282" s="3" t="b">
        <v>0</v>
      </c>
    </row>
    <row r="283">
      <c r="A283" s="18" t="s">
        <v>637</v>
      </c>
      <c r="B283" s="3" t="s">
        <v>118</v>
      </c>
      <c r="C283" s="9">
        <v>44503.0</v>
      </c>
      <c r="D283" s="3">
        <v>2021.0</v>
      </c>
      <c r="E283" s="3" t="s">
        <v>47</v>
      </c>
      <c r="F283" s="19">
        <v>44648.0</v>
      </c>
      <c r="G283" s="3" t="s">
        <v>48</v>
      </c>
      <c r="H283" s="30" t="s">
        <v>638</v>
      </c>
      <c r="I283" s="3" t="b">
        <v>1</v>
      </c>
      <c r="J283" s="3">
        <v>5.0</v>
      </c>
      <c r="K283" s="3">
        <v>25.0</v>
      </c>
      <c r="L283" s="3" t="s">
        <v>50</v>
      </c>
      <c r="M283" s="3" t="s">
        <v>51</v>
      </c>
      <c r="N283" s="3">
        <v>1033.0</v>
      </c>
      <c r="O283" s="3">
        <v>24900.0</v>
      </c>
      <c r="P283" s="3">
        <v>24.0</v>
      </c>
      <c r="Q283" s="3" t="b">
        <v>1</v>
      </c>
      <c r="R283" s="3" t="s">
        <v>64</v>
      </c>
      <c r="S283" s="3" t="b">
        <v>0</v>
      </c>
      <c r="T283" s="3" t="b">
        <v>0</v>
      </c>
      <c r="U283" s="11"/>
      <c r="V283" s="3" t="b">
        <v>0</v>
      </c>
      <c r="W283" s="3" t="b">
        <v>0</v>
      </c>
      <c r="X283" s="3" t="b">
        <v>1</v>
      </c>
      <c r="Y283" s="3" t="b">
        <v>0</v>
      </c>
      <c r="Z283" s="3" t="b">
        <v>1</v>
      </c>
      <c r="AA283" s="3" t="b">
        <v>0</v>
      </c>
      <c r="AB283" s="3" t="b">
        <v>0</v>
      </c>
      <c r="AC283" s="3" t="b">
        <v>0</v>
      </c>
      <c r="AD283" s="3" t="b">
        <v>0</v>
      </c>
      <c r="AE283" s="3" t="b">
        <v>0</v>
      </c>
      <c r="AF283" s="3" t="b">
        <v>1</v>
      </c>
      <c r="AG283" s="3" t="b">
        <v>0</v>
      </c>
      <c r="AH283" s="3" t="b">
        <v>0</v>
      </c>
      <c r="AI283" s="3"/>
      <c r="AJ283" s="3" t="b">
        <v>1</v>
      </c>
      <c r="AK283" s="3" t="s">
        <v>54</v>
      </c>
      <c r="AL283" s="3" t="b">
        <v>0</v>
      </c>
    </row>
    <row r="284">
      <c r="A284" s="18" t="s">
        <v>639</v>
      </c>
      <c r="B284" s="3" t="s">
        <v>140</v>
      </c>
      <c r="C284" s="9">
        <v>44504.0</v>
      </c>
      <c r="D284" s="3">
        <v>2021.0</v>
      </c>
      <c r="E284" s="3" t="s">
        <v>47</v>
      </c>
      <c r="F284" s="19">
        <v>44648.0</v>
      </c>
      <c r="G284" s="3" t="s">
        <v>48</v>
      </c>
      <c r="H284" s="30" t="s">
        <v>640</v>
      </c>
      <c r="I284" s="3" t="b">
        <v>1</v>
      </c>
      <c r="J284" s="3">
        <v>5.0</v>
      </c>
      <c r="K284" s="3">
        <v>45.0</v>
      </c>
      <c r="L284" s="3" t="s">
        <v>50</v>
      </c>
      <c r="M284" s="3" t="s">
        <v>51</v>
      </c>
      <c r="N284" s="3">
        <v>237.0</v>
      </c>
      <c r="O284" s="3">
        <v>4595.0</v>
      </c>
      <c r="P284" s="3">
        <v>3.0</v>
      </c>
      <c r="Q284" s="3" t="b">
        <v>1</v>
      </c>
      <c r="R284" s="3" t="s">
        <v>64</v>
      </c>
      <c r="S284" s="3" t="b">
        <v>0</v>
      </c>
      <c r="T284" s="3" t="b">
        <v>0</v>
      </c>
      <c r="U284" s="11"/>
      <c r="V284" s="3" t="b">
        <v>0</v>
      </c>
      <c r="W284" s="3" t="b">
        <v>0</v>
      </c>
      <c r="X284" s="3" t="b">
        <v>1</v>
      </c>
      <c r="Y284" s="3" t="b">
        <v>0</v>
      </c>
      <c r="Z284" s="3" t="b">
        <v>1</v>
      </c>
      <c r="AA284" s="3" t="b">
        <v>1</v>
      </c>
      <c r="AB284" s="3" t="b">
        <v>0</v>
      </c>
      <c r="AC284" s="3" t="b">
        <v>1</v>
      </c>
      <c r="AD284" s="3" t="b">
        <v>0</v>
      </c>
      <c r="AE284" s="3" t="b">
        <v>0</v>
      </c>
      <c r="AF284" s="3" t="b">
        <v>1</v>
      </c>
      <c r="AG284" s="3" t="b">
        <v>0</v>
      </c>
      <c r="AH284" s="37" t="b">
        <v>1</v>
      </c>
      <c r="AI284" s="37" t="s">
        <v>53</v>
      </c>
      <c r="AJ284" s="37" t="b">
        <v>1</v>
      </c>
      <c r="AK284" s="37" t="s">
        <v>54</v>
      </c>
      <c r="AL284" s="3" t="b">
        <v>0</v>
      </c>
    </row>
    <row r="285">
      <c r="A285" s="18" t="s">
        <v>641</v>
      </c>
      <c r="B285" s="3" t="s">
        <v>100</v>
      </c>
      <c r="C285" s="9">
        <v>44505.0</v>
      </c>
      <c r="D285" s="20">
        <v>2021.0</v>
      </c>
      <c r="E285" s="3" t="s">
        <v>47</v>
      </c>
      <c r="F285" s="19">
        <v>44648.0</v>
      </c>
      <c r="G285" s="3" t="s">
        <v>48</v>
      </c>
      <c r="H285" s="30" t="s">
        <v>642</v>
      </c>
      <c r="I285" s="3" t="b">
        <v>1</v>
      </c>
      <c r="J285" s="3">
        <v>6.0</v>
      </c>
      <c r="K285" s="3">
        <v>42.0</v>
      </c>
      <c r="L285" s="3" t="s">
        <v>50</v>
      </c>
      <c r="M285" s="3" t="s">
        <v>51</v>
      </c>
      <c r="N285" s="3">
        <v>136.0</v>
      </c>
      <c r="O285" s="3">
        <v>1725.0</v>
      </c>
      <c r="P285" s="3">
        <v>1.0</v>
      </c>
      <c r="Q285" s="3" t="b">
        <v>1</v>
      </c>
      <c r="R285" s="3" t="s">
        <v>64</v>
      </c>
      <c r="S285" s="3" t="b">
        <v>0</v>
      </c>
      <c r="T285" s="3" t="b">
        <v>0</v>
      </c>
      <c r="U285" s="11"/>
      <c r="V285" s="3" t="b">
        <v>0</v>
      </c>
      <c r="W285" s="3" t="b">
        <v>0</v>
      </c>
      <c r="X285" s="3" t="b">
        <v>1</v>
      </c>
      <c r="Y285" s="3" t="b">
        <v>0</v>
      </c>
      <c r="Z285" s="3" t="b">
        <v>1</v>
      </c>
      <c r="AA285" s="3" t="b">
        <v>0</v>
      </c>
      <c r="AB285" s="3" t="b">
        <v>0</v>
      </c>
      <c r="AC285" s="3" t="b">
        <v>1</v>
      </c>
      <c r="AD285" s="3" t="b">
        <v>0</v>
      </c>
      <c r="AE285" s="3" t="b">
        <v>0</v>
      </c>
      <c r="AF285" s="3" t="b">
        <v>1</v>
      </c>
      <c r="AG285" s="3" t="b">
        <v>0</v>
      </c>
      <c r="AH285" s="3" t="b">
        <v>1</v>
      </c>
      <c r="AI285" s="3" t="s">
        <v>53</v>
      </c>
      <c r="AJ285" s="3" t="b">
        <v>1</v>
      </c>
      <c r="AK285" s="3" t="s">
        <v>54</v>
      </c>
      <c r="AL285" s="3" t="b">
        <v>0</v>
      </c>
    </row>
    <row r="286">
      <c r="A286" s="40" t="s">
        <v>643</v>
      </c>
      <c r="B286" s="37" t="s">
        <v>71</v>
      </c>
      <c r="C286" s="41">
        <v>44506.0</v>
      </c>
      <c r="D286" s="39">
        <v>2021.0</v>
      </c>
      <c r="E286" s="37" t="s">
        <v>47</v>
      </c>
      <c r="F286" s="38">
        <v>44648.0</v>
      </c>
      <c r="G286" s="37" t="s">
        <v>48</v>
      </c>
      <c r="H286" s="30" t="s">
        <v>644</v>
      </c>
      <c r="I286" s="37" t="b">
        <v>1</v>
      </c>
      <c r="J286" s="37">
        <v>5.0</v>
      </c>
      <c r="K286" s="37">
        <v>40.0</v>
      </c>
      <c r="L286" s="37" t="s">
        <v>50</v>
      </c>
      <c r="M286" s="37" t="s">
        <v>51</v>
      </c>
      <c r="N286" s="37">
        <v>90.0</v>
      </c>
      <c r="O286" s="37">
        <v>1380.0</v>
      </c>
      <c r="P286" s="37">
        <v>3.0</v>
      </c>
      <c r="Q286" s="37" t="b">
        <v>1</v>
      </c>
      <c r="R286" s="37" t="s">
        <v>64</v>
      </c>
      <c r="S286" s="37" t="b">
        <v>0</v>
      </c>
      <c r="T286" s="37" t="b">
        <v>0</v>
      </c>
      <c r="U286" s="42"/>
      <c r="V286" s="37" t="b">
        <v>0</v>
      </c>
      <c r="W286" s="37" t="b">
        <v>0</v>
      </c>
      <c r="X286" s="37" t="b">
        <v>1</v>
      </c>
      <c r="Y286" s="37" t="b">
        <v>0</v>
      </c>
      <c r="Z286" s="37" t="b">
        <v>1</v>
      </c>
      <c r="AA286" s="37" t="b">
        <v>1</v>
      </c>
      <c r="AB286" s="37" t="b">
        <v>0</v>
      </c>
      <c r="AC286" s="37" t="b">
        <v>1</v>
      </c>
      <c r="AD286" s="37" t="b">
        <v>0</v>
      </c>
      <c r="AE286" s="37" t="b">
        <v>0</v>
      </c>
      <c r="AF286" s="37" t="b">
        <v>1</v>
      </c>
      <c r="AG286" s="37" t="b">
        <v>0</v>
      </c>
      <c r="AH286" s="37" t="b">
        <v>1</v>
      </c>
      <c r="AI286" s="37" t="s">
        <v>53</v>
      </c>
      <c r="AJ286" s="37" t="b">
        <v>1</v>
      </c>
      <c r="AK286" s="37" t="s">
        <v>54</v>
      </c>
      <c r="AL286" s="37" t="b">
        <v>0</v>
      </c>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c r="BN286" s="42"/>
      <c r="BO286" s="42"/>
      <c r="BP286" s="42"/>
      <c r="BQ286" s="42"/>
      <c r="BR286" s="42"/>
      <c r="BS286" s="42"/>
      <c r="BT286" s="42"/>
      <c r="BU286" s="42"/>
      <c r="BV286" s="42"/>
      <c r="BW286" s="42"/>
      <c r="BX286" s="42"/>
      <c r="BY286" s="42"/>
      <c r="BZ286" s="42"/>
      <c r="CA286" s="42"/>
      <c r="CB286" s="42"/>
      <c r="CC286" s="42"/>
      <c r="CD286" s="42"/>
      <c r="CE286" s="42"/>
      <c r="CF286" s="42"/>
    </row>
    <row r="287">
      <c r="A287" s="18" t="s">
        <v>645</v>
      </c>
      <c r="B287" s="3" t="s">
        <v>100</v>
      </c>
      <c r="C287" s="9">
        <v>44507.0</v>
      </c>
      <c r="D287" s="20">
        <v>2021.0</v>
      </c>
      <c r="E287" s="3" t="s">
        <v>47</v>
      </c>
      <c r="F287" s="19">
        <v>44648.0</v>
      </c>
      <c r="G287" s="3" t="s">
        <v>48</v>
      </c>
      <c r="H287" s="30" t="s">
        <v>646</v>
      </c>
      <c r="I287" s="3" t="b">
        <v>1</v>
      </c>
      <c r="J287" s="3">
        <v>4.0</v>
      </c>
      <c r="K287" s="3">
        <v>18.0</v>
      </c>
      <c r="L287" s="3" t="s">
        <v>50</v>
      </c>
      <c r="M287" s="3" t="s">
        <v>51</v>
      </c>
      <c r="N287" s="3">
        <v>51.0</v>
      </c>
      <c r="O287" s="3">
        <v>1400.0</v>
      </c>
      <c r="P287" s="3">
        <v>1.0</v>
      </c>
      <c r="Q287" s="3" t="b">
        <v>1</v>
      </c>
      <c r="R287" s="3" t="s">
        <v>64</v>
      </c>
      <c r="S287" s="3" t="b">
        <v>0</v>
      </c>
      <c r="T287" s="3" t="b">
        <v>0</v>
      </c>
      <c r="U287" s="11"/>
      <c r="V287" s="3" t="b">
        <v>0</v>
      </c>
      <c r="W287" s="3" t="b">
        <v>0</v>
      </c>
      <c r="X287" s="3" t="b">
        <v>1</v>
      </c>
      <c r="Y287" s="3" t="b">
        <v>0</v>
      </c>
      <c r="Z287" s="3" t="b">
        <v>1</v>
      </c>
      <c r="AA287" s="3" t="b">
        <v>0</v>
      </c>
      <c r="AB287" s="3" t="b">
        <v>0</v>
      </c>
      <c r="AC287" s="3" t="b">
        <v>1</v>
      </c>
      <c r="AD287" s="3" t="b">
        <v>0</v>
      </c>
      <c r="AE287" s="3" t="b">
        <v>0</v>
      </c>
      <c r="AF287" s="3" t="b">
        <v>1</v>
      </c>
      <c r="AG287" s="3" t="b">
        <v>0</v>
      </c>
      <c r="AH287" s="3" t="b">
        <v>0</v>
      </c>
      <c r="AI287" s="11"/>
      <c r="AJ287" s="3" t="b">
        <v>1</v>
      </c>
      <c r="AK287" s="3" t="s">
        <v>54</v>
      </c>
      <c r="AL287" s="3" t="b">
        <v>0</v>
      </c>
    </row>
    <row r="288">
      <c r="A288" s="18" t="s">
        <v>647</v>
      </c>
      <c r="B288" s="3" t="s">
        <v>76</v>
      </c>
      <c r="C288" s="9">
        <v>44508.0</v>
      </c>
      <c r="D288" s="20">
        <v>2021.0</v>
      </c>
      <c r="E288" s="3" t="s">
        <v>47</v>
      </c>
      <c r="F288" s="43">
        <v>44648.0</v>
      </c>
      <c r="G288" s="3" t="s">
        <v>48</v>
      </c>
      <c r="H288" s="30" t="s">
        <v>648</v>
      </c>
      <c r="I288" s="3" t="b">
        <v>1</v>
      </c>
      <c r="J288" s="3">
        <v>7.0</v>
      </c>
      <c r="K288" s="3">
        <v>45.0</v>
      </c>
      <c r="L288" s="3" t="s">
        <v>50</v>
      </c>
      <c r="M288" s="3" t="s">
        <v>51</v>
      </c>
      <c r="N288" s="3">
        <v>34.0</v>
      </c>
      <c r="O288" s="3">
        <v>464.0</v>
      </c>
      <c r="P288" s="3">
        <v>2.0</v>
      </c>
      <c r="Q288" s="3" t="b">
        <v>1</v>
      </c>
      <c r="R288" s="3" t="s">
        <v>64</v>
      </c>
      <c r="S288" s="3" t="b">
        <v>0</v>
      </c>
      <c r="T288" s="3" t="b">
        <v>0</v>
      </c>
      <c r="U288" s="11"/>
      <c r="V288" s="3" t="b">
        <v>0</v>
      </c>
      <c r="W288" s="3" t="b">
        <v>0</v>
      </c>
      <c r="X288" s="3" t="b">
        <v>1</v>
      </c>
      <c r="Y288" s="3" t="b">
        <v>0</v>
      </c>
      <c r="Z288" s="3" t="b">
        <v>1</v>
      </c>
      <c r="AA288" s="3" t="b">
        <v>1</v>
      </c>
      <c r="AB288" s="3" t="b">
        <v>0</v>
      </c>
      <c r="AC288" s="3" t="b">
        <v>1</v>
      </c>
      <c r="AD288" s="3" t="b">
        <v>0</v>
      </c>
      <c r="AE288" s="3" t="b">
        <v>0</v>
      </c>
      <c r="AF288" s="3" t="b">
        <v>1</v>
      </c>
      <c r="AG288" s="3" t="b">
        <v>0</v>
      </c>
      <c r="AH288" s="3" t="b">
        <v>1</v>
      </c>
      <c r="AI288" s="3" t="s">
        <v>53</v>
      </c>
      <c r="AJ288" s="3" t="b">
        <v>1</v>
      </c>
      <c r="AK288" s="3" t="s">
        <v>54</v>
      </c>
      <c r="AL288" s="3" t="b">
        <v>0</v>
      </c>
    </row>
    <row r="289">
      <c r="A289" s="18" t="s">
        <v>649</v>
      </c>
      <c r="B289" s="3" t="s">
        <v>100</v>
      </c>
      <c r="C289" s="9">
        <v>44509.0</v>
      </c>
      <c r="D289" s="20">
        <v>2021.0</v>
      </c>
      <c r="E289" s="3" t="s">
        <v>47</v>
      </c>
      <c r="F289" s="6">
        <v>44648.0</v>
      </c>
      <c r="G289" s="3" t="s">
        <v>48</v>
      </c>
      <c r="H289" s="44" t="s">
        <v>650</v>
      </c>
      <c r="I289" s="3" t="b">
        <v>1</v>
      </c>
      <c r="J289" s="3">
        <v>7.0</v>
      </c>
      <c r="K289" s="3">
        <v>53.0</v>
      </c>
      <c r="L289" s="3" t="s">
        <v>50</v>
      </c>
      <c r="M289" s="3" t="s">
        <v>51</v>
      </c>
      <c r="N289" s="3">
        <v>228.0</v>
      </c>
      <c r="O289" s="3">
        <v>5166.0</v>
      </c>
      <c r="P289" s="3">
        <v>2.0</v>
      </c>
      <c r="Q289" s="3" t="b">
        <v>1</v>
      </c>
      <c r="R289" s="3" t="s">
        <v>64</v>
      </c>
      <c r="S289" s="3" t="b">
        <v>0</v>
      </c>
      <c r="T289" s="3" t="b">
        <v>0</v>
      </c>
      <c r="U289" s="11"/>
      <c r="V289" s="3" t="b">
        <v>0</v>
      </c>
      <c r="W289" s="3" t="b">
        <v>0</v>
      </c>
      <c r="X289" s="3" t="b">
        <v>1</v>
      </c>
      <c r="Y289" s="3" t="b">
        <v>0</v>
      </c>
      <c r="Z289" s="3" t="b">
        <v>1</v>
      </c>
      <c r="AA289" s="3" t="b">
        <v>1</v>
      </c>
      <c r="AB289" s="3" t="b">
        <v>0</v>
      </c>
      <c r="AC289" s="3" t="b">
        <v>1</v>
      </c>
      <c r="AD289" s="3" t="b">
        <v>0</v>
      </c>
      <c r="AE289" s="3" t="b">
        <v>0</v>
      </c>
      <c r="AF289" s="3" t="b">
        <v>1</v>
      </c>
      <c r="AG289" s="3" t="b">
        <v>0</v>
      </c>
      <c r="AH289" s="37" t="b">
        <v>1</v>
      </c>
      <c r="AI289" s="37" t="s">
        <v>53</v>
      </c>
      <c r="AJ289" s="37" t="b">
        <v>1</v>
      </c>
      <c r="AK289" s="37" t="s">
        <v>54</v>
      </c>
      <c r="AL289" s="3" t="b">
        <v>0</v>
      </c>
    </row>
    <row r="290">
      <c r="A290" s="18" t="s">
        <v>651</v>
      </c>
      <c r="B290" s="3" t="s">
        <v>66</v>
      </c>
      <c r="C290" s="45">
        <v>44510.0</v>
      </c>
      <c r="D290" s="20">
        <v>2021.0</v>
      </c>
      <c r="E290" s="3" t="s">
        <v>47</v>
      </c>
      <c r="F290" s="43">
        <v>44648.0</v>
      </c>
      <c r="G290" s="3" t="s">
        <v>48</v>
      </c>
      <c r="H290" s="3" t="s">
        <v>652</v>
      </c>
      <c r="I290" s="3" t="b">
        <v>1</v>
      </c>
      <c r="J290" s="3">
        <v>5.0</v>
      </c>
      <c r="K290" s="3">
        <v>44.0</v>
      </c>
      <c r="L290" s="3" t="s">
        <v>50</v>
      </c>
      <c r="M290" s="3" t="s">
        <v>51</v>
      </c>
      <c r="N290" s="3">
        <v>80.0</v>
      </c>
      <c r="O290" s="3">
        <v>1275.0</v>
      </c>
      <c r="P290" s="3">
        <v>0.0</v>
      </c>
      <c r="Q290" s="3" t="b">
        <v>1</v>
      </c>
      <c r="R290" s="3" t="s">
        <v>52</v>
      </c>
      <c r="S290" s="3" t="b">
        <v>0</v>
      </c>
      <c r="T290" s="3" t="b">
        <v>0</v>
      </c>
      <c r="U290" s="11"/>
      <c r="V290" s="3" t="b">
        <v>0</v>
      </c>
      <c r="W290" s="3" t="b">
        <v>0</v>
      </c>
      <c r="X290" s="3" t="b">
        <v>1</v>
      </c>
      <c r="Y290" s="3" t="b">
        <v>0</v>
      </c>
      <c r="Z290" s="3" t="b">
        <v>1</v>
      </c>
      <c r="AA290" s="3" t="b">
        <v>1</v>
      </c>
      <c r="AB290" s="3" t="b">
        <v>0</v>
      </c>
      <c r="AC290" s="3" t="b">
        <v>1</v>
      </c>
      <c r="AD290" s="3" t="b">
        <v>0</v>
      </c>
      <c r="AE290" s="3" t="b">
        <v>0</v>
      </c>
      <c r="AF290" s="3" t="b">
        <v>1</v>
      </c>
      <c r="AG290" s="3" t="b">
        <v>0</v>
      </c>
      <c r="AH290" s="3" t="b">
        <v>1</v>
      </c>
      <c r="AI290" s="3" t="s">
        <v>53</v>
      </c>
      <c r="AJ290" s="3" t="b">
        <v>1</v>
      </c>
      <c r="AK290" s="3" t="s">
        <v>54</v>
      </c>
      <c r="AL290" s="3" t="b">
        <v>0</v>
      </c>
    </row>
    <row r="291">
      <c r="A291" s="18" t="s">
        <v>653</v>
      </c>
      <c r="B291" s="3" t="s">
        <v>115</v>
      </c>
      <c r="C291" s="45">
        <v>44511.0</v>
      </c>
      <c r="D291" s="20">
        <v>2021.0</v>
      </c>
      <c r="E291" s="3" t="s">
        <v>47</v>
      </c>
      <c r="F291" s="6">
        <v>44648.0</v>
      </c>
      <c r="G291" s="3" t="s">
        <v>48</v>
      </c>
      <c r="H291" s="46" t="s">
        <v>654</v>
      </c>
      <c r="I291" s="3" t="b">
        <v>1</v>
      </c>
      <c r="J291" s="3">
        <v>8.0</v>
      </c>
      <c r="K291" s="3">
        <v>37.0</v>
      </c>
      <c r="L291" s="3" t="s">
        <v>50</v>
      </c>
      <c r="M291" s="3" t="s">
        <v>51</v>
      </c>
      <c r="N291" s="3">
        <v>42.0</v>
      </c>
      <c r="O291" s="3">
        <v>568.0</v>
      </c>
      <c r="P291" s="3">
        <v>0.0</v>
      </c>
      <c r="Q291" s="3" t="b">
        <v>1</v>
      </c>
      <c r="R291" s="3" t="s">
        <v>52</v>
      </c>
      <c r="S291" s="3" t="b">
        <v>0</v>
      </c>
      <c r="T291" s="3" t="b">
        <v>0</v>
      </c>
      <c r="U291" s="11"/>
      <c r="V291" s="3" t="b">
        <v>0</v>
      </c>
      <c r="W291" s="3" t="b">
        <v>0</v>
      </c>
      <c r="X291" s="3" t="b">
        <v>1</v>
      </c>
      <c r="Y291" s="3" t="b">
        <v>0</v>
      </c>
      <c r="Z291" s="3" t="b">
        <v>1</v>
      </c>
      <c r="AA291" s="3" t="b">
        <v>1</v>
      </c>
      <c r="AB291" s="3" t="b">
        <v>0</v>
      </c>
      <c r="AC291" s="3" t="b">
        <v>1</v>
      </c>
      <c r="AD291" s="3" t="b">
        <v>0</v>
      </c>
      <c r="AE291" s="3" t="b">
        <v>0</v>
      </c>
      <c r="AF291" s="3" t="b">
        <v>1</v>
      </c>
      <c r="AG291" s="3" t="b">
        <v>0</v>
      </c>
      <c r="AH291" s="3" t="b">
        <v>1</v>
      </c>
      <c r="AI291" s="3" t="s">
        <v>53</v>
      </c>
      <c r="AJ291" s="3" t="b">
        <v>1</v>
      </c>
      <c r="AK291" s="3" t="s">
        <v>54</v>
      </c>
      <c r="AL291" s="3" t="b">
        <v>0</v>
      </c>
    </row>
    <row r="292">
      <c r="A292" s="40" t="s">
        <v>655</v>
      </c>
      <c r="B292" s="37" t="s">
        <v>56</v>
      </c>
      <c r="C292" s="47">
        <v>44512.0</v>
      </c>
      <c r="D292" s="39">
        <v>2021.0</v>
      </c>
      <c r="E292" s="37" t="s">
        <v>47</v>
      </c>
      <c r="F292" s="43">
        <v>44648.0</v>
      </c>
      <c r="G292" s="37" t="s">
        <v>48</v>
      </c>
      <c r="H292" s="30" t="s">
        <v>656</v>
      </c>
      <c r="I292" s="37" t="b">
        <v>1</v>
      </c>
      <c r="J292" s="37">
        <v>5.0</v>
      </c>
      <c r="K292" s="37">
        <v>34.0</v>
      </c>
      <c r="L292" s="3" t="s">
        <v>50</v>
      </c>
      <c r="M292" s="3" t="s">
        <v>51</v>
      </c>
      <c r="N292" s="37">
        <v>51.0</v>
      </c>
      <c r="O292" s="37">
        <v>2096.0</v>
      </c>
      <c r="P292" s="37">
        <v>1.0</v>
      </c>
      <c r="Q292" s="37" t="b">
        <v>1</v>
      </c>
      <c r="R292" s="37" t="s">
        <v>58</v>
      </c>
      <c r="S292" s="37" t="b">
        <v>0</v>
      </c>
      <c r="T292" s="37" t="b">
        <v>0</v>
      </c>
      <c r="U292" s="42"/>
      <c r="V292" s="37" t="b">
        <v>0</v>
      </c>
      <c r="W292" s="37" t="b">
        <v>0</v>
      </c>
      <c r="X292" s="37" t="b">
        <v>1</v>
      </c>
      <c r="Y292" s="37" t="b">
        <v>0</v>
      </c>
      <c r="Z292" s="37" t="b">
        <v>1</v>
      </c>
      <c r="AA292" s="37" t="b">
        <v>0</v>
      </c>
      <c r="AB292" s="37" t="b">
        <v>0</v>
      </c>
      <c r="AC292" s="37" t="b">
        <v>1</v>
      </c>
      <c r="AD292" s="37" t="b">
        <v>0</v>
      </c>
      <c r="AE292" s="37" t="b">
        <v>0</v>
      </c>
      <c r="AF292" s="37" t="b">
        <v>1</v>
      </c>
      <c r="AG292" s="37" t="b">
        <v>0</v>
      </c>
      <c r="AH292" s="37" t="b">
        <v>1</v>
      </c>
      <c r="AI292" s="37" t="s">
        <v>53</v>
      </c>
      <c r="AJ292" s="37" t="b">
        <v>1</v>
      </c>
      <c r="AK292" s="37" t="s">
        <v>54</v>
      </c>
      <c r="AL292" s="37" t="b">
        <v>0</v>
      </c>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c r="BN292" s="42"/>
      <c r="BO292" s="42"/>
      <c r="BP292" s="42"/>
      <c r="BQ292" s="42"/>
      <c r="BR292" s="42"/>
      <c r="BS292" s="42"/>
      <c r="BT292" s="42"/>
      <c r="BU292" s="42"/>
      <c r="BV292" s="42"/>
      <c r="BW292" s="42"/>
      <c r="BX292" s="42"/>
      <c r="BY292" s="42"/>
      <c r="BZ292" s="42"/>
      <c r="CA292" s="42"/>
      <c r="CB292" s="42"/>
      <c r="CC292" s="42"/>
      <c r="CD292" s="42"/>
      <c r="CE292" s="42"/>
      <c r="CF292" s="42"/>
    </row>
    <row r="293">
      <c r="A293" s="18" t="s">
        <v>657</v>
      </c>
      <c r="B293" s="20" t="s">
        <v>71</v>
      </c>
      <c r="C293" s="48">
        <v>44513.0</v>
      </c>
      <c r="D293" s="3">
        <v>2021.0</v>
      </c>
      <c r="E293" s="3" t="s">
        <v>47</v>
      </c>
      <c r="F293" s="19">
        <v>44648.0</v>
      </c>
      <c r="G293" s="3" t="s">
        <v>48</v>
      </c>
      <c r="H293" s="30" t="s">
        <v>658</v>
      </c>
      <c r="I293" s="3" t="b">
        <v>1</v>
      </c>
      <c r="J293" s="3">
        <v>5.0</v>
      </c>
      <c r="K293" s="3">
        <v>35.0</v>
      </c>
      <c r="L293" s="3" t="s">
        <v>50</v>
      </c>
      <c r="M293" s="3" t="s">
        <v>51</v>
      </c>
      <c r="N293" s="3">
        <v>92.0</v>
      </c>
      <c r="O293" s="49">
        <v>2313.0</v>
      </c>
      <c r="P293" s="3">
        <v>0.0</v>
      </c>
      <c r="Q293" s="3" t="b">
        <v>1</v>
      </c>
      <c r="R293" s="3" t="s">
        <v>52</v>
      </c>
      <c r="S293" s="3" t="b">
        <v>0</v>
      </c>
      <c r="T293" s="3" t="b">
        <v>0</v>
      </c>
      <c r="U293" s="11"/>
      <c r="V293" s="3" t="b">
        <v>0</v>
      </c>
      <c r="W293" s="3" t="b">
        <v>0</v>
      </c>
      <c r="X293" s="3" t="b">
        <v>1</v>
      </c>
      <c r="Y293" s="3" t="b">
        <v>0</v>
      </c>
      <c r="Z293" s="3" t="b">
        <v>1</v>
      </c>
      <c r="AA293" s="3" t="b">
        <v>1</v>
      </c>
      <c r="AB293" s="3" t="b">
        <v>0</v>
      </c>
      <c r="AC293" s="3" t="b">
        <v>1</v>
      </c>
      <c r="AD293" s="3" t="b">
        <v>0</v>
      </c>
      <c r="AE293" s="3" t="b">
        <v>0</v>
      </c>
      <c r="AF293" s="3" t="b">
        <v>1</v>
      </c>
      <c r="AG293" s="3" t="b">
        <v>0</v>
      </c>
      <c r="AH293" s="3" t="b">
        <v>1</v>
      </c>
      <c r="AI293" s="3" t="s">
        <v>53</v>
      </c>
      <c r="AJ293" s="3" t="b">
        <v>1</v>
      </c>
      <c r="AK293" s="3" t="s">
        <v>54</v>
      </c>
      <c r="AL293" s="3" t="b">
        <v>0</v>
      </c>
    </row>
    <row r="294">
      <c r="A294" s="18" t="s">
        <v>659</v>
      </c>
      <c r="B294" s="3" t="s">
        <v>66</v>
      </c>
      <c r="C294" s="45">
        <v>44514.0</v>
      </c>
      <c r="D294" s="3">
        <v>2021.0</v>
      </c>
      <c r="E294" s="3" t="s">
        <v>47</v>
      </c>
      <c r="F294" s="19">
        <v>44648.0</v>
      </c>
      <c r="G294" s="3" t="s">
        <v>48</v>
      </c>
      <c r="H294" s="30" t="s">
        <v>660</v>
      </c>
      <c r="I294" s="3" t="b">
        <v>1</v>
      </c>
      <c r="J294" s="3">
        <v>4.0</v>
      </c>
      <c r="K294" s="3">
        <v>24.0</v>
      </c>
      <c r="L294" s="3" t="s">
        <v>50</v>
      </c>
      <c r="M294" s="3" t="s">
        <v>51</v>
      </c>
      <c r="N294" s="3">
        <v>78.0</v>
      </c>
      <c r="O294" s="3">
        <v>1758.0</v>
      </c>
      <c r="P294" s="3">
        <v>2.0</v>
      </c>
      <c r="Q294" s="3" t="b">
        <v>1</v>
      </c>
      <c r="R294" s="3" t="s">
        <v>64</v>
      </c>
      <c r="S294" s="3" t="b">
        <v>0</v>
      </c>
      <c r="T294" s="3" t="b">
        <v>0</v>
      </c>
      <c r="U294" s="11"/>
      <c r="V294" s="3" t="b">
        <v>0</v>
      </c>
      <c r="W294" s="3" t="b">
        <v>0</v>
      </c>
      <c r="X294" s="3" t="b">
        <v>1</v>
      </c>
      <c r="Y294" s="3" t="b">
        <v>0</v>
      </c>
      <c r="Z294" s="3" t="b">
        <v>1</v>
      </c>
      <c r="AA294" s="3" t="b">
        <v>1</v>
      </c>
      <c r="AB294" s="3" t="b">
        <v>0</v>
      </c>
      <c r="AC294" s="3" t="b">
        <v>1</v>
      </c>
      <c r="AD294" s="3" t="b">
        <v>0</v>
      </c>
      <c r="AE294" s="3" t="b">
        <v>0</v>
      </c>
      <c r="AF294" s="3" t="b">
        <v>1</v>
      </c>
      <c r="AG294" s="3" t="b">
        <v>0</v>
      </c>
      <c r="AH294" s="3" t="b">
        <v>0</v>
      </c>
      <c r="AI294" s="11"/>
      <c r="AJ294" s="3" t="b">
        <v>1</v>
      </c>
      <c r="AK294" s="3" t="s">
        <v>54</v>
      </c>
      <c r="AL294" s="3" t="b">
        <v>0</v>
      </c>
    </row>
    <row r="295">
      <c r="A295" s="18" t="s">
        <v>661</v>
      </c>
      <c r="B295" s="3" t="s">
        <v>282</v>
      </c>
      <c r="C295" s="45">
        <v>44515.0</v>
      </c>
      <c r="D295" s="3">
        <v>2021.0</v>
      </c>
      <c r="E295" s="3" t="s">
        <v>47</v>
      </c>
      <c r="F295" s="19">
        <v>44648.0</v>
      </c>
      <c r="G295" s="3" t="s">
        <v>48</v>
      </c>
      <c r="H295" s="30" t="s">
        <v>662</v>
      </c>
      <c r="I295" s="3" t="b">
        <v>1</v>
      </c>
      <c r="J295" s="3">
        <v>5.0</v>
      </c>
      <c r="K295" s="3">
        <v>38.0</v>
      </c>
      <c r="L295" s="3" t="s">
        <v>50</v>
      </c>
      <c r="M295" s="3" t="s">
        <v>51</v>
      </c>
      <c r="N295" s="3">
        <v>113.0</v>
      </c>
      <c r="O295" s="3">
        <v>3279.0</v>
      </c>
      <c r="P295" s="3">
        <v>4.0</v>
      </c>
      <c r="Q295" s="3" t="b">
        <v>1</v>
      </c>
      <c r="R295" s="3" t="s">
        <v>64</v>
      </c>
      <c r="S295" s="3" t="b">
        <v>0</v>
      </c>
      <c r="T295" s="3" t="b">
        <v>0</v>
      </c>
      <c r="U295" s="11"/>
      <c r="V295" s="3" t="b">
        <v>0</v>
      </c>
      <c r="W295" s="3" t="b">
        <v>0</v>
      </c>
      <c r="X295" s="3" t="b">
        <v>1</v>
      </c>
      <c r="Y295" s="3" t="b">
        <v>0</v>
      </c>
      <c r="Z295" s="3" t="b">
        <v>1</v>
      </c>
      <c r="AA295" s="3" t="b">
        <v>1</v>
      </c>
      <c r="AB295" s="3" t="b">
        <v>0</v>
      </c>
      <c r="AC295" s="3" t="b">
        <v>1</v>
      </c>
      <c r="AD295" s="3" t="b">
        <v>0</v>
      </c>
      <c r="AE295" s="3" t="b">
        <v>0</v>
      </c>
      <c r="AF295" s="3" t="b">
        <v>1</v>
      </c>
      <c r="AG295" s="3" t="b">
        <v>0</v>
      </c>
      <c r="AH295" s="3" t="b">
        <v>1</v>
      </c>
      <c r="AI295" s="3" t="s">
        <v>53</v>
      </c>
      <c r="AJ295" s="3" t="b">
        <v>1</v>
      </c>
      <c r="AK295" s="3" t="s">
        <v>54</v>
      </c>
      <c r="AL295" s="3" t="b">
        <v>0</v>
      </c>
    </row>
    <row r="296">
      <c r="A296" s="18" t="s">
        <v>663</v>
      </c>
      <c r="B296" s="3" t="s">
        <v>71</v>
      </c>
      <c r="C296" s="45">
        <v>44516.0</v>
      </c>
      <c r="D296" s="3">
        <v>2021.0</v>
      </c>
      <c r="E296" s="3" t="s">
        <v>47</v>
      </c>
      <c r="F296" s="19">
        <v>44648.0</v>
      </c>
      <c r="G296" s="3" t="s">
        <v>48</v>
      </c>
      <c r="H296" s="30" t="s">
        <v>664</v>
      </c>
      <c r="I296" s="3" t="b">
        <v>1</v>
      </c>
      <c r="J296" s="3">
        <v>5.0</v>
      </c>
      <c r="K296" s="3">
        <v>40.0</v>
      </c>
      <c r="L296" s="3" t="s">
        <v>50</v>
      </c>
      <c r="M296" s="3" t="s">
        <v>51</v>
      </c>
      <c r="N296" s="3">
        <v>52.0</v>
      </c>
      <c r="O296" s="3">
        <v>1554.0</v>
      </c>
      <c r="P296" s="3">
        <v>0.0</v>
      </c>
      <c r="Q296" s="3" t="b">
        <v>1</v>
      </c>
      <c r="R296" s="3" t="s">
        <v>52</v>
      </c>
      <c r="S296" s="3" t="b">
        <v>0</v>
      </c>
      <c r="T296" s="3" t="b">
        <v>0</v>
      </c>
      <c r="U296" s="11"/>
      <c r="V296" s="3" t="b">
        <v>0</v>
      </c>
      <c r="W296" s="3" t="b">
        <v>0</v>
      </c>
      <c r="X296" s="3" t="b">
        <v>1</v>
      </c>
      <c r="Y296" s="3" t="b">
        <v>0</v>
      </c>
      <c r="Z296" s="3" t="b">
        <v>1</v>
      </c>
      <c r="AA296" s="3" t="b">
        <v>1</v>
      </c>
      <c r="AB296" s="3" t="b">
        <v>0</v>
      </c>
      <c r="AC296" s="3" t="b">
        <v>1</v>
      </c>
      <c r="AD296" s="3" t="b">
        <v>0</v>
      </c>
      <c r="AE296" s="3" t="b">
        <v>0</v>
      </c>
      <c r="AF296" s="3" t="b">
        <v>1</v>
      </c>
      <c r="AG296" s="3" t="b">
        <v>0</v>
      </c>
      <c r="AH296" s="3" t="b">
        <v>1</v>
      </c>
      <c r="AI296" s="3" t="s">
        <v>53</v>
      </c>
      <c r="AJ296" s="3" t="b">
        <v>1</v>
      </c>
      <c r="AK296" s="3" t="s">
        <v>54</v>
      </c>
      <c r="AL296" s="3" t="b">
        <v>0</v>
      </c>
    </row>
    <row r="297">
      <c r="A297" s="18" t="s">
        <v>665</v>
      </c>
      <c r="B297" s="3" t="s">
        <v>76</v>
      </c>
      <c r="C297" s="45">
        <v>44516.0</v>
      </c>
      <c r="D297" s="3">
        <v>2021.0</v>
      </c>
      <c r="E297" s="3" t="s">
        <v>47</v>
      </c>
      <c r="F297" s="43">
        <v>44648.0</v>
      </c>
      <c r="G297" s="3" t="s">
        <v>48</v>
      </c>
      <c r="H297" s="30" t="s">
        <v>666</v>
      </c>
      <c r="I297" s="3" t="b">
        <v>1</v>
      </c>
      <c r="J297" s="3">
        <v>5.0</v>
      </c>
      <c r="K297" s="3">
        <v>40.0</v>
      </c>
      <c r="L297" s="3" t="s">
        <v>50</v>
      </c>
      <c r="M297" s="3" t="s">
        <v>51</v>
      </c>
      <c r="N297" s="3">
        <v>276.0</v>
      </c>
      <c r="O297" s="3">
        <v>12000.0</v>
      </c>
      <c r="P297" s="3">
        <v>6.0</v>
      </c>
      <c r="Q297" s="3" t="b">
        <v>1</v>
      </c>
      <c r="R297" s="3" t="s">
        <v>64</v>
      </c>
      <c r="S297" s="3" t="b">
        <v>0</v>
      </c>
      <c r="T297" s="3" t="b">
        <v>0</v>
      </c>
      <c r="U297" s="11"/>
      <c r="V297" s="3" t="b">
        <v>0</v>
      </c>
      <c r="W297" s="3" t="b">
        <v>0</v>
      </c>
      <c r="X297" s="3" t="b">
        <v>1</v>
      </c>
      <c r="Y297" s="3" t="b">
        <v>0</v>
      </c>
      <c r="Z297" s="3" t="b">
        <v>1</v>
      </c>
      <c r="AA297" s="3" t="b">
        <v>1</v>
      </c>
      <c r="AB297" s="3" t="b">
        <v>0</v>
      </c>
      <c r="AC297" s="3" t="b">
        <v>1</v>
      </c>
      <c r="AD297" s="3" t="b">
        <v>0</v>
      </c>
      <c r="AE297" s="3" t="b">
        <v>0</v>
      </c>
      <c r="AF297" s="3" t="b">
        <v>1</v>
      </c>
      <c r="AG297" s="3" t="b">
        <v>0</v>
      </c>
      <c r="AH297" s="3" t="b">
        <v>1</v>
      </c>
      <c r="AI297" s="3" t="s">
        <v>53</v>
      </c>
      <c r="AJ297" s="3" t="b">
        <v>1</v>
      </c>
      <c r="AK297" s="3" t="s">
        <v>54</v>
      </c>
      <c r="AL297" s="3" t="b">
        <v>0</v>
      </c>
    </row>
    <row r="298">
      <c r="A298" s="18" t="s">
        <v>667</v>
      </c>
      <c r="B298" s="3" t="s">
        <v>56</v>
      </c>
      <c r="C298" s="45">
        <v>44517.0</v>
      </c>
      <c r="D298" s="14">
        <v>2021.0</v>
      </c>
      <c r="E298" s="3" t="s">
        <v>47</v>
      </c>
      <c r="F298" s="6">
        <v>44648.0</v>
      </c>
      <c r="G298" s="3" t="s">
        <v>48</v>
      </c>
      <c r="H298" s="30" t="s">
        <v>668</v>
      </c>
      <c r="I298" s="3" t="b">
        <v>1</v>
      </c>
      <c r="J298" s="3">
        <v>6.0</v>
      </c>
      <c r="K298" s="3">
        <v>49.0</v>
      </c>
      <c r="L298" s="3" t="s">
        <v>50</v>
      </c>
      <c r="M298" s="3" t="s">
        <v>51</v>
      </c>
      <c r="N298" s="3">
        <v>44.0</v>
      </c>
      <c r="O298" s="3">
        <v>842.0</v>
      </c>
      <c r="P298" s="3">
        <v>0.0</v>
      </c>
      <c r="Q298" s="3" t="b">
        <v>1</v>
      </c>
      <c r="R298" s="3" t="s">
        <v>58</v>
      </c>
      <c r="S298" s="3" t="b">
        <v>0</v>
      </c>
      <c r="T298" s="3" t="b">
        <v>0</v>
      </c>
      <c r="U298" s="11"/>
      <c r="V298" s="3" t="b">
        <v>0</v>
      </c>
      <c r="W298" s="3" t="b">
        <v>0</v>
      </c>
      <c r="X298" s="3" t="b">
        <v>1</v>
      </c>
      <c r="Y298" s="3" t="b">
        <v>0</v>
      </c>
      <c r="Z298" s="3" t="b">
        <v>1</v>
      </c>
      <c r="AA298" s="3" t="b">
        <v>1</v>
      </c>
      <c r="AB298" s="3" t="b">
        <v>0</v>
      </c>
      <c r="AC298" s="3" t="b">
        <v>1</v>
      </c>
      <c r="AD298" s="3" t="b">
        <v>0</v>
      </c>
      <c r="AE298" s="3" t="b">
        <v>0</v>
      </c>
      <c r="AF298" s="3" t="b">
        <v>1</v>
      </c>
      <c r="AG298" s="3" t="b">
        <v>0</v>
      </c>
      <c r="AH298" s="3" t="b">
        <v>1</v>
      </c>
      <c r="AI298" s="3" t="s">
        <v>53</v>
      </c>
      <c r="AJ298" s="3" t="b">
        <v>1</v>
      </c>
      <c r="AK298" s="3" t="s">
        <v>54</v>
      </c>
      <c r="AL298" s="3" t="b">
        <v>0</v>
      </c>
    </row>
    <row r="299">
      <c r="A299" s="18" t="s">
        <v>669</v>
      </c>
      <c r="B299" s="3" t="s">
        <v>46</v>
      </c>
      <c r="C299" s="45">
        <v>44518.0</v>
      </c>
      <c r="D299" s="50">
        <v>2021.0</v>
      </c>
      <c r="E299" s="3" t="s">
        <v>47</v>
      </c>
      <c r="F299" s="43">
        <v>44648.0</v>
      </c>
      <c r="G299" s="3" t="s">
        <v>48</v>
      </c>
      <c r="H299" s="30" t="s">
        <v>670</v>
      </c>
      <c r="I299" s="3" t="b">
        <v>1</v>
      </c>
      <c r="J299" s="3">
        <v>6.0</v>
      </c>
      <c r="K299" s="3">
        <v>42.0</v>
      </c>
      <c r="L299" s="3" t="s">
        <v>50</v>
      </c>
      <c r="M299" s="3" t="s">
        <v>51</v>
      </c>
      <c r="N299" s="3">
        <v>80.0</v>
      </c>
      <c r="O299" s="3">
        <v>1834.0</v>
      </c>
      <c r="P299" s="3">
        <v>0.0</v>
      </c>
      <c r="Q299" s="3" t="b">
        <v>1</v>
      </c>
      <c r="R299" s="3" t="s">
        <v>64</v>
      </c>
      <c r="S299" s="3" t="b">
        <v>0</v>
      </c>
      <c r="T299" s="3" t="b">
        <v>0</v>
      </c>
      <c r="U299" s="11"/>
      <c r="V299" s="3" t="b">
        <v>0</v>
      </c>
      <c r="W299" s="3" t="b">
        <v>0</v>
      </c>
      <c r="X299" s="3" t="b">
        <v>1</v>
      </c>
      <c r="Y299" s="3" t="b">
        <v>0</v>
      </c>
      <c r="Z299" s="3" t="b">
        <v>1</v>
      </c>
      <c r="AA299" s="3" t="b">
        <v>0</v>
      </c>
      <c r="AB299" s="3" t="b">
        <v>0</v>
      </c>
      <c r="AC299" s="3" t="b">
        <v>1</v>
      </c>
      <c r="AD299" s="3" t="b">
        <v>0</v>
      </c>
      <c r="AE299" s="3" t="b">
        <v>0</v>
      </c>
      <c r="AF299" s="3" t="b">
        <v>1</v>
      </c>
      <c r="AG299" s="3" t="b">
        <v>0</v>
      </c>
      <c r="AH299" s="3" t="b">
        <v>1</v>
      </c>
      <c r="AI299" s="3" t="s">
        <v>53</v>
      </c>
      <c r="AJ299" s="3" t="b">
        <v>1</v>
      </c>
      <c r="AK299" s="3" t="s">
        <v>54</v>
      </c>
      <c r="AL299" s="3" t="b">
        <v>0</v>
      </c>
    </row>
    <row r="300">
      <c r="A300" s="18" t="s">
        <v>671</v>
      </c>
      <c r="B300" s="3" t="s">
        <v>115</v>
      </c>
      <c r="C300" s="45">
        <v>44519.0</v>
      </c>
      <c r="D300" s="15">
        <v>2021.0</v>
      </c>
      <c r="E300" s="3" t="s">
        <v>47</v>
      </c>
      <c r="F300" s="6">
        <v>44648.0</v>
      </c>
      <c r="G300" s="3" t="s">
        <v>48</v>
      </c>
      <c r="H300" s="15" t="s">
        <v>672</v>
      </c>
      <c r="I300" s="3" t="b">
        <v>1</v>
      </c>
      <c r="J300" s="3">
        <v>4.0</v>
      </c>
      <c r="K300" s="3">
        <v>17.0</v>
      </c>
      <c r="L300" s="3" t="s">
        <v>50</v>
      </c>
      <c r="M300" s="3" t="s">
        <v>51</v>
      </c>
      <c r="N300" s="3">
        <v>137.0</v>
      </c>
      <c r="O300" s="3">
        <v>2680.0</v>
      </c>
      <c r="P300" s="3">
        <v>1.0</v>
      </c>
      <c r="Q300" s="3" t="b">
        <v>1</v>
      </c>
      <c r="R300" s="3" t="s">
        <v>64</v>
      </c>
      <c r="S300" s="3" t="b">
        <v>0</v>
      </c>
      <c r="T300" s="3" t="b">
        <v>0</v>
      </c>
      <c r="U300" s="11"/>
      <c r="V300" s="3" t="b">
        <v>0</v>
      </c>
      <c r="W300" s="3" t="b">
        <v>0</v>
      </c>
      <c r="X300" s="3" t="b">
        <v>1</v>
      </c>
      <c r="Y300" s="3" t="b">
        <v>0</v>
      </c>
      <c r="Z300" s="3" t="b">
        <v>1</v>
      </c>
      <c r="AA300" s="3" t="b">
        <v>0</v>
      </c>
      <c r="AB300" s="3" t="b">
        <v>0</v>
      </c>
      <c r="AC300" s="3" t="b">
        <v>1</v>
      </c>
      <c r="AD300" s="3" t="b">
        <v>0</v>
      </c>
      <c r="AE300" s="3" t="b">
        <v>0</v>
      </c>
      <c r="AF300" s="3" t="b">
        <v>1</v>
      </c>
      <c r="AG300" s="3" t="b">
        <v>0</v>
      </c>
      <c r="AH300" s="3" t="b">
        <v>0</v>
      </c>
      <c r="AI300" s="11"/>
      <c r="AJ300" s="3" t="b">
        <v>1</v>
      </c>
      <c r="AK300" s="3" t="s">
        <v>54</v>
      </c>
      <c r="AL300" s="3" t="b">
        <v>0</v>
      </c>
    </row>
    <row r="301">
      <c r="A301" s="18" t="s">
        <v>673</v>
      </c>
      <c r="B301" s="3" t="s">
        <v>115</v>
      </c>
      <c r="C301" s="45">
        <v>44519.0</v>
      </c>
      <c r="D301" s="3">
        <v>2021.0</v>
      </c>
      <c r="E301" s="3" t="s">
        <v>47</v>
      </c>
      <c r="F301" s="6">
        <v>44648.0</v>
      </c>
      <c r="G301" s="3" t="s">
        <v>48</v>
      </c>
      <c r="H301" s="30" t="s">
        <v>674</v>
      </c>
      <c r="I301" s="3" t="b">
        <v>1</v>
      </c>
      <c r="J301" s="3">
        <v>6.0</v>
      </c>
      <c r="K301" s="3">
        <v>39.0</v>
      </c>
      <c r="L301" s="3" t="s">
        <v>50</v>
      </c>
      <c r="M301" s="3" t="s">
        <v>51</v>
      </c>
      <c r="N301" s="3">
        <v>102.0</v>
      </c>
      <c r="O301" s="3">
        <v>1720.0</v>
      </c>
      <c r="P301" s="3">
        <v>1.0</v>
      </c>
      <c r="Q301" s="3" t="b">
        <v>1</v>
      </c>
      <c r="R301" s="3" t="s">
        <v>64</v>
      </c>
      <c r="S301" s="3" t="b">
        <v>0</v>
      </c>
      <c r="T301" s="3" t="b">
        <v>0</v>
      </c>
      <c r="U301" s="11"/>
      <c r="V301" s="3" t="b">
        <v>0</v>
      </c>
      <c r="W301" s="3" t="b">
        <v>0</v>
      </c>
      <c r="X301" s="3" t="b">
        <v>1</v>
      </c>
      <c r="Y301" s="3" t="b">
        <v>0</v>
      </c>
      <c r="Z301" s="3" t="b">
        <v>1</v>
      </c>
      <c r="AA301" s="3" t="b">
        <v>1</v>
      </c>
      <c r="AB301" s="3" t="b">
        <v>0</v>
      </c>
      <c r="AC301" s="3" t="b">
        <v>1</v>
      </c>
      <c r="AD301" s="3" t="b">
        <v>0</v>
      </c>
      <c r="AE301" s="3" t="b">
        <v>0</v>
      </c>
      <c r="AF301" s="3" t="b">
        <v>1</v>
      </c>
      <c r="AG301" s="3" t="b">
        <v>0</v>
      </c>
      <c r="AH301" s="3" t="b">
        <v>1</v>
      </c>
      <c r="AI301" s="3" t="s">
        <v>53</v>
      </c>
      <c r="AJ301" s="3" t="b">
        <v>1</v>
      </c>
      <c r="AK301" s="3" t="s">
        <v>54</v>
      </c>
      <c r="AL301" s="3" t="b">
        <v>0</v>
      </c>
    </row>
    <row r="302">
      <c r="A302" s="18" t="s">
        <v>675</v>
      </c>
      <c r="B302" s="3" t="s">
        <v>76</v>
      </c>
      <c r="C302" s="45">
        <v>44520.0</v>
      </c>
      <c r="D302" s="3">
        <v>2021.0</v>
      </c>
      <c r="E302" s="3" t="s">
        <v>47</v>
      </c>
      <c r="F302" s="43">
        <v>44648.0</v>
      </c>
      <c r="G302" s="3" t="s">
        <v>48</v>
      </c>
      <c r="H302" s="30" t="s">
        <v>676</v>
      </c>
      <c r="I302" s="3" t="b">
        <v>1</v>
      </c>
      <c r="J302" s="3">
        <v>4.0</v>
      </c>
      <c r="K302" s="3">
        <v>19.0</v>
      </c>
      <c r="L302" s="3" t="s">
        <v>50</v>
      </c>
      <c r="M302" s="3" t="s">
        <v>51</v>
      </c>
      <c r="N302" s="3">
        <v>138.0</v>
      </c>
      <c r="O302" s="3">
        <v>5947.0</v>
      </c>
      <c r="P302" s="3">
        <v>3.0</v>
      </c>
      <c r="Q302" s="3" t="b">
        <v>1</v>
      </c>
      <c r="R302" s="3" t="s">
        <v>64</v>
      </c>
      <c r="S302" s="3" t="b">
        <v>0</v>
      </c>
      <c r="T302" s="3" t="b">
        <v>0</v>
      </c>
      <c r="U302" s="11"/>
      <c r="V302" s="3" t="b">
        <v>0</v>
      </c>
      <c r="W302" s="3" t="b">
        <v>0</v>
      </c>
      <c r="X302" s="3" t="b">
        <v>1</v>
      </c>
      <c r="Y302" s="3" t="b">
        <v>0</v>
      </c>
      <c r="Z302" s="3" t="b">
        <v>1</v>
      </c>
      <c r="AA302" s="3" t="b">
        <v>1</v>
      </c>
      <c r="AB302" s="3" t="b">
        <v>0</v>
      </c>
      <c r="AC302" s="3" t="b">
        <v>1</v>
      </c>
      <c r="AD302" s="3" t="b">
        <v>0</v>
      </c>
      <c r="AE302" s="3" t="b">
        <v>0</v>
      </c>
      <c r="AF302" s="3" t="b">
        <v>1</v>
      </c>
      <c r="AG302" s="3" t="b">
        <v>0</v>
      </c>
      <c r="AH302" s="3" t="b">
        <v>0</v>
      </c>
      <c r="AI302" s="11"/>
      <c r="AJ302" s="3" t="b">
        <v>1</v>
      </c>
      <c r="AK302" s="3" t="s">
        <v>54</v>
      </c>
      <c r="AL302" s="3" t="b">
        <v>0</v>
      </c>
    </row>
    <row r="303">
      <c r="A303" s="18" t="s">
        <v>677</v>
      </c>
      <c r="B303" s="3" t="s">
        <v>121</v>
      </c>
      <c r="C303" s="45">
        <v>44520.0</v>
      </c>
      <c r="D303" s="3">
        <v>2021.0</v>
      </c>
      <c r="E303" s="3" t="s">
        <v>47</v>
      </c>
      <c r="F303" s="6">
        <v>44648.0</v>
      </c>
      <c r="G303" s="3" t="s">
        <v>48</v>
      </c>
      <c r="H303" s="30" t="s">
        <v>678</v>
      </c>
      <c r="I303" s="3" t="b">
        <v>1</v>
      </c>
      <c r="J303" s="3">
        <v>6.0</v>
      </c>
      <c r="K303" s="3">
        <v>59.0</v>
      </c>
      <c r="L303" s="3" t="s">
        <v>50</v>
      </c>
      <c r="M303" s="3" t="s">
        <v>51</v>
      </c>
      <c r="N303" s="3">
        <v>1469.0</v>
      </c>
      <c r="O303" s="49">
        <v>23400.0</v>
      </c>
      <c r="P303" s="3">
        <v>34.0</v>
      </c>
      <c r="Q303" s="3" t="b">
        <v>1</v>
      </c>
      <c r="R303" s="3" t="s">
        <v>104</v>
      </c>
      <c r="S303" s="3" t="b">
        <v>0</v>
      </c>
      <c r="T303" s="3" t="b">
        <v>0</v>
      </c>
      <c r="U303" s="11"/>
      <c r="V303" s="3" t="b">
        <v>0</v>
      </c>
      <c r="W303" s="3" t="b">
        <v>0</v>
      </c>
      <c r="X303" s="3" t="b">
        <v>1</v>
      </c>
      <c r="Y303" s="3" t="b">
        <v>0</v>
      </c>
      <c r="Z303" s="3" t="b">
        <v>1</v>
      </c>
      <c r="AA303" s="3" t="b">
        <v>0</v>
      </c>
      <c r="AB303" s="3" t="b">
        <v>0</v>
      </c>
      <c r="AC303" s="3" t="b">
        <v>1</v>
      </c>
      <c r="AD303" s="3" t="b">
        <v>0</v>
      </c>
      <c r="AE303" s="3" t="b">
        <v>0</v>
      </c>
      <c r="AF303" s="3" t="b">
        <v>1</v>
      </c>
      <c r="AG303" s="3" t="b">
        <v>0</v>
      </c>
      <c r="AH303" s="3" t="b">
        <v>1</v>
      </c>
      <c r="AI303" s="3" t="s">
        <v>53</v>
      </c>
      <c r="AJ303" s="3" t="b">
        <v>0</v>
      </c>
      <c r="AK303" s="11"/>
      <c r="AL303" s="3" t="b">
        <v>0</v>
      </c>
    </row>
    <row r="304">
      <c r="A304" s="18" t="s">
        <v>679</v>
      </c>
      <c r="B304" s="3" t="s">
        <v>121</v>
      </c>
      <c r="C304" s="45">
        <v>44521.0</v>
      </c>
      <c r="D304" s="14">
        <v>2021.0</v>
      </c>
      <c r="E304" s="3" t="s">
        <v>47</v>
      </c>
      <c r="F304" s="43">
        <v>44648.0</v>
      </c>
      <c r="G304" s="3" t="s">
        <v>48</v>
      </c>
      <c r="H304" s="30" t="s">
        <v>680</v>
      </c>
      <c r="I304" s="3" t="b">
        <v>1</v>
      </c>
      <c r="J304" s="3">
        <v>4.0</v>
      </c>
      <c r="K304" s="3">
        <v>26.0</v>
      </c>
      <c r="L304" s="3" t="s">
        <v>50</v>
      </c>
      <c r="M304" s="3" t="s">
        <v>51</v>
      </c>
      <c r="N304" s="3">
        <v>9001.0</v>
      </c>
      <c r="O304" s="3">
        <v>179100.0</v>
      </c>
      <c r="P304" s="3">
        <v>249.0</v>
      </c>
      <c r="Q304" s="3" t="b">
        <v>1</v>
      </c>
      <c r="R304" s="3" t="s">
        <v>64</v>
      </c>
      <c r="S304" s="3" t="b">
        <v>0</v>
      </c>
      <c r="T304" s="3" t="b">
        <v>0</v>
      </c>
      <c r="U304" s="11"/>
      <c r="V304" s="3" t="b">
        <v>0</v>
      </c>
      <c r="W304" s="3" t="b">
        <v>0</v>
      </c>
      <c r="X304" s="3" t="b">
        <v>1</v>
      </c>
      <c r="Y304" s="3" t="b">
        <v>0</v>
      </c>
      <c r="Z304" s="3" t="b">
        <v>1</v>
      </c>
      <c r="AA304" s="3" t="b">
        <v>1</v>
      </c>
      <c r="AB304" s="3" t="b">
        <v>0</v>
      </c>
      <c r="AC304" s="3" t="b">
        <v>1</v>
      </c>
      <c r="AD304" s="3" t="b">
        <v>0</v>
      </c>
      <c r="AE304" s="3" t="b">
        <v>0</v>
      </c>
      <c r="AF304" s="3" t="b">
        <v>1</v>
      </c>
      <c r="AG304" s="3" t="b">
        <v>0</v>
      </c>
      <c r="AH304" s="3" t="b">
        <v>1</v>
      </c>
      <c r="AI304" s="3" t="s">
        <v>53</v>
      </c>
      <c r="AJ304" s="3" t="b">
        <v>1</v>
      </c>
      <c r="AK304" s="3" t="s">
        <v>54</v>
      </c>
      <c r="AL304" s="3" t="b">
        <v>0</v>
      </c>
    </row>
    <row r="305">
      <c r="A305" s="18" t="s">
        <v>681</v>
      </c>
      <c r="B305" s="3" t="s">
        <v>118</v>
      </c>
      <c r="C305" s="45">
        <v>44522.0</v>
      </c>
      <c r="D305" s="50">
        <v>2021.0</v>
      </c>
      <c r="E305" s="3" t="s">
        <v>47</v>
      </c>
      <c r="F305" s="6">
        <v>44648.0</v>
      </c>
      <c r="G305" s="3" t="s">
        <v>48</v>
      </c>
      <c r="H305" s="30" t="s">
        <v>682</v>
      </c>
      <c r="I305" s="3" t="b">
        <v>1</v>
      </c>
      <c r="J305" s="3">
        <v>4.0</v>
      </c>
      <c r="K305" s="3">
        <v>16.0</v>
      </c>
      <c r="L305" s="3" t="s">
        <v>50</v>
      </c>
      <c r="M305" s="3" t="s">
        <v>51</v>
      </c>
      <c r="N305" s="3">
        <v>34.0</v>
      </c>
      <c r="O305" s="3">
        <v>1012.0</v>
      </c>
      <c r="P305" s="3">
        <v>0.0</v>
      </c>
      <c r="Q305" s="3" t="b">
        <v>1</v>
      </c>
      <c r="R305" s="3" t="s">
        <v>64</v>
      </c>
      <c r="S305" s="3" t="b">
        <v>0</v>
      </c>
      <c r="T305" s="3" t="b">
        <v>0</v>
      </c>
      <c r="U305" s="11"/>
      <c r="V305" s="3" t="b">
        <v>0</v>
      </c>
      <c r="W305" s="3" t="b">
        <v>0</v>
      </c>
      <c r="X305" s="3" t="b">
        <v>1</v>
      </c>
      <c r="Y305" s="3" t="b">
        <v>0</v>
      </c>
      <c r="Z305" s="3" t="b">
        <v>1</v>
      </c>
      <c r="AA305" s="3" t="b">
        <v>0</v>
      </c>
      <c r="AB305" s="3" t="b">
        <v>0</v>
      </c>
      <c r="AC305" s="3" t="b">
        <v>1</v>
      </c>
      <c r="AD305" s="3" t="b">
        <v>0</v>
      </c>
      <c r="AE305" s="3" t="b">
        <v>0</v>
      </c>
      <c r="AF305" s="3" t="b">
        <v>1</v>
      </c>
      <c r="AG305" s="3" t="b">
        <v>0</v>
      </c>
      <c r="AH305" s="3" t="b">
        <v>0</v>
      </c>
      <c r="AI305" s="11"/>
      <c r="AJ305" s="3" t="b">
        <v>1</v>
      </c>
      <c r="AK305" s="3" t="s">
        <v>54</v>
      </c>
      <c r="AL305" s="3" t="b">
        <v>0</v>
      </c>
    </row>
    <row r="306">
      <c r="A306" s="18" t="s">
        <v>683</v>
      </c>
      <c r="B306" s="3" t="s">
        <v>56</v>
      </c>
      <c r="C306" s="45">
        <v>44523.0</v>
      </c>
      <c r="D306" s="14">
        <v>2021.0</v>
      </c>
      <c r="E306" s="3" t="s">
        <v>47</v>
      </c>
      <c r="F306" s="43">
        <v>44648.0</v>
      </c>
      <c r="G306" s="3" t="s">
        <v>48</v>
      </c>
      <c r="H306" s="30" t="s">
        <v>684</v>
      </c>
      <c r="I306" s="3" t="b">
        <v>1</v>
      </c>
      <c r="J306" s="3">
        <v>9.0</v>
      </c>
      <c r="K306" s="3">
        <v>36.0</v>
      </c>
      <c r="L306" s="3" t="s">
        <v>50</v>
      </c>
      <c r="M306" s="3" t="s">
        <v>51</v>
      </c>
      <c r="N306" s="3">
        <v>141.0</v>
      </c>
      <c r="O306" s="3">
        <v>2597.0</v>
      </c>
      <c r="P306" s="3">
        <v>1.0</v>
      </c>
      <c r="Q306" s="3" t="b">
        <v>1</v>
      </c>
      <c r="R306" s="3" t="s">
        <v>58</v>
      </c>
      <c r="S306" s="3" t="b">
        <v>0</v>
      </c>
      <c r="T306" s="3" t="b">
        <v>0</v>
      </c>
      <c r="U306" s="11"/>
      <c r="V306" s="3" t="b">
        <v>0</v>
      </c>
      <c r="W306" s="3" t="b">
        <v>0</v>
      </c>
      <c r="X306" s="3" t="b">
        <v>1</v>
      </c>
      <c r="Y306" s="3" t="b">
        <v>0</v>
      </c>
      <c r="Z306" s="3" t="b">
        <v>1</v>
      </c>
      <c r="AA306" s="3" t="b">
        <v>1</v>
      </c>
      <c r="AB306" s="3" t="b">
        <v>0</v>
      </c>
      <c r="AC306" s="3" t="b">
        <v>1</v>
      </c>
      <c r="AD306" s="3" t="b">
        <v>0</v>
      </c>
      <c r="AE306" s="3" t="b">
        <v>0</v>
      </c>
      <c r="AF306" s="3" t="b">
        <v>1</v>
      </c>
      <c r="AG306" s="3" t="b">
        <v>0</v>
      </c>
      <c r="AH306" s="3" t="b">
        <v>1</v>
      </c>
      <c r="AI306" s="3" t="s">
        <v>53</v>
      </c>
      <c r="AJ306" s="3" t="b">
        <v>1</v>
      </c>
      <c r="AK306" s="3" t="s">
        <v>54</v>
      </c>
      <c r="AL306" s="3" t="b">
        <v>0</v>
      </c>
    </row>
    <row r="307">
      <c r="A307" s="18" t="s">
        <v>685</v>
      </c>
      <c r="B307" s="3" t="s">
        <v>46</v>
      </c>
      <c r="C307" s="45">
        <v>44524.0</v>
      </c>
      <c r="D307" s="14">
        <v>2021.0</v>
      </c>
      <c r="E307" s="3" t="s">
        <v>47</v>
      </c>
      <c r="F307" s="6">
        <v>44648.0</v>
      </c>
      <c r="G307" s="3" t="s">
        <v>48</v>
      </c>
      <c r="H307" s="30" t="s">
        <v>686</v>
      </c>
      <c r="I307" s="3" t="b">
        <v>1</v>
      </c>
      <c r="J307" s="3">
        <v>8.0</v>
      </c>
      <c r="K307" s="3">
        <v>41.0</v>
      </c>
      <c r="L307" s="3" t="s">
        <v>50</v>
      </c>
      <c r="M307" s="3" t="s">
        <v>51</v>
      </c>
      <c r="N307" s="3">
        <v>74.0</v>
      </c>
      <c r="O307" s="3">
        <v>1596.0</v>
      </c>
      <c r="P307" s="3">
        <v>2.0</v>
      </c>
      <c r="Q307" s="3" t="b">
        <v>1</v>
      </c>
      <c r="R307" s="3" t="s">
        <v>64</v>
      </c>
      <c r="S307" s="3" t="b">
        <v>0</v>
      </c>
      <c r="T307" s="3" t="b">
        <v>0</v>
      </c>
      <c r="U307" s="11"/>
      <c r="V307" s="3" t="b">
        <v>0</v>
      </c>
      <c r="W307" s="3" t="b">
        <v>0</v>
      </c>
      <c r="X307" s="3" t="b">
        <v>1</v>
      </c>
      <c r="Y307" s="3" t="b">
        <v>0</v>
      </c>
      <c r="Z307" s="3" t="b">
        <v>1</v>
      </c>
      <c r="AA307" s="3" t="b">
        <v>1</v>
      </c>
      <c r="AB307" s="3" t="b">
        <v>0</v>
      </c>
      <c r="AC307" s="3" t="b">
        <v>1</v>
      </c>
      <c r="AD307" s="3" t="b">
        <v>0</v>
      </c>
      <c r="AE307" s="3" t="b">
        <v>0</v>
      </c>
      <c r="AF307" s="3" t="b">
        <v>1</v>
      </c>
      <c r="AG307" s="3" t="b">
        <v>0</v>
      </c>
      <c r="AH307" s="3" t="b">
        <v>1</v>
      </c>
      <c r="AI307" s="3" t="s">
        <v>53</v>
      </c>
      <c r="AJ307" s="3" t="b">
        <v>1</v>
      </c>
      <c r="AK307" s="3" t="s">
        <v>54</v>
      </c>
      <c r="AL307" s="3" t="b">
        <v>0</v>
      </c>
    </row>
    <row r="308">
      <c r="A308" s="18" t="s">
        <v>687</v>
      </c>
      <c r="B308" s="3" t="s">
        <v>46</v>
      </c>
      <c r="C308" s="45">
        <v>44525.0</v>
      </c>
      <c r="D308" s="51">
        <v>2021.0</v>
      </c>
      <c r="E308" s="3" t="s">
        <v>47</v>
      </c>
      <c r="F308" s="6">
        <v>44648.0</v>
      </c>
      <c r="G308" s="3" t="s">
        <v>48</v>
      </c>
      <c r="H308" s="30" t="s">
        <v>688</v>
      </c>
      <c r="I308" s="3" t="b">
        <v>1</v>
      </c>
      <c r="J308" s="3">
        <v>6.0</v>
      </c>
      <c r="K308" s="3">
        <v>36.0</v>
      </c>
      <c r="L308" s="3" t="s">
        <v>50</v>
      </c>
      <c r="M308" s="3" t="s">
        <v>51</v>
      </c>
      <c r="N308" s="3">
        <v>22.0</v>
      </c>
      <c r="O308" s="3">
        <v>430.0</v>
      </c>
      <c r="P308" s="3">
        <v>0.0</v>
      </c>
      <c r="Q308" s="3" t="b">
        <v>1</v>
      </c>
      <c r="R308" s="3" t="s">
        <v>52</v>
      </c>
      <c r="S308" s="3" t="b">
        <v>0</v>
      </c>
      <c r="T308" s="3" t="b">
        <v>0</v>
      </c>
      <c r="U308" s="11"/>
      <c r="V308" s="3" t="b">
        <v>0</v>
      </c>
      <c r="W308" s="3" t="b">
        <v>0</v>
      </c>
      <c r="X308" s="3" t="b">
        <v>1</v>
      </c>
      <c r="Y308" s="3" t="b">
        <v>0</v>
      </c>
      <c r="Z308" s="3" t="b">
        <v>1</v>
      </c>
      <c r="AA308" s="3" t="b">
        <v>1</v>
      </c>
      <c r="AB308" s="3" t="b">
        <v>0</v>
      </c>
      <c r="AC308" s="3" t="b">
        <v>1</v>
      </c>
      <c r="AD308" s="3" t="b">
        <v>0</v>
      </c>
      <c r="AE308" s="3" t="b">
        <v>0</v>
      </c>
      <c r="AF308" s="3" t="b">
        <v>1</v>
      </c>
      <c r="AG308" s="3" t="b">
        <v>0</v>
      </c>
      <c r="AH308" s="3" t="b">
        <v>1</v>
      </c>
      <c r="AI308" s="3" t="s">
        <v>53</v>
      </c>
      <c r="AJ308" s="3" t="b">
        <v>1</v>
      </c>
      <c r="AK308" s="3" t="s">
        <v>54</v>
      </c>
      <c r="AL308" s="3" t="b">
        <v>0</v>
      </c>
    </row>
    <row r="309">
      <c r="A309" s="18" t="s">
        <v>689</v>
      </c>
      <c r="B309" s="3" t="s">
        <v>76</v>
      </c>
      <c r="C309" s="45">
        <v>373244.0</v>
      </c>
      <c r="D309" s="14">
        <v>2021.0</v>
      </c>
      <c r="E309" s="3" t="s">
        <v>47</v>
      </c>
      <c r="F309" s="43">
        <v>44648.0</v>
      </c>
      <c r="G309" s="3" t="s">
        <v>48</v>
      </c>
      <c r="H309" s="30" t="s">
        <v>690</v>
      </c>
      <c r="I309" s="3" t="b">
        <v>1</v>
      </c>
      <c r="J309" s="3">
        <v>8.0</v>
      </c>
      <c r="K309" s="3">
        <v>52.0</v>
      </c>
      <c r="L309" s="3" t="s">
        <v>50</v>
      </c>
      <c r="M309" s="3" t="s">
        <v>51</v>
      </c>
      <c r="N309" s="3">
        <v>51.0</v>
      </c>
      <c r="O309" s="3">
        <v>1380.0</v>
      </c>
      <c r="P309" s="3">
        <v>0.0</v>
      </c>
      <c r="Q309" s="3" t="b">
        <v>1</v>
      </c>
      <c r="R309" s="3" t="s">
        <v>64</v>
      </c>
      <c r="S309" s="3" t="b">
        <v>0</v>
      </c>
      <c r="T309" s="3" t="b">
        <v>0</v>
      </c>
      <c r="U309" s="11"/>
      <c r="V309" s="3" t="b">
        <v>0</v>
      </c>
      <c r="W309" s="3" t="b">
        <v>0</v>
      </c>
      <c r="X309" s="3" t="b">
        <v>1</v>
      </c>
      <c r="Y309" s="3" t="b">
        <v>0</v>
      </c>
      <c r="Z309" s="3" t="b">
        <v>1</v>
      </c>
      <c r="AA309" s="3" t="b">
        <v>0</v>
      </c>
      <c r="AB309" s="3" t="b">
        <v>0</v>
      </c>
      <c r="AC309" s="3" t="b">
        <v>1</v>
      </c>
      <c r="AD309" s="3" t="b">
        <v>0</v>
      </c>
      <c r="AE309" s="3" t="b">
        <v>0</v>
      </c>
      <c r="AF309" s="3" t="b">
        <v>1</v>
      </c>
      <c r="AG309" s="3" t="b">
        <v>0</v>
      </c>
      <c r="AH309" s="3" t="b">
        <v>1</v>
      </c>
      <c r="AI309" s="3" t="s">
        <v>53</v>
      </c>
      <c r="AJ309" s="3" t="b">
        <v>1</v>
      </c>
      <c r="AK309" s="3" t="s">
        <v>54</v>
      </c>
      <c r="AL309" s="3" t="b">
        <v>0</v>
      </c>
    </row>
    <row r="310">
      <c r="A310" s="18" t="s">
        <v>691</v>
      </c>
      <c r="B310" s="3" t="s">
        <v>121</v>
      </c>
      <c r="C310" s="45">
        <v>373244.0</v>
      </c>
      <c r="D310" s="14">
        <v>2021.0</v>
      </c>
      <c r="E310" s="3" t="s">
        <v>47</v>
      </c>
      <c r="F310" s="6">
        <v>44648.0</v>
      </c>
      <c r="G310" s="3" t="s">
        <v>48</v>
      </c>
      <c r="H310" s="30" t="s">
        <v>692</v>
      </c>
      <c r="I310" s="3" t="b">
        <v>1</v>
      </c>
      <c r="J310" s="3">
        <v>7.0</v>
      </c>
      <c r="K310" s="3">
        <v>25.0</v>
      </c>
      <c r="L310" s="3" t="s">
        <v>50</v>
      </c>
      <c r="M310" s="3" t="s">
        <v>51</v>
      </c>
      <c r="N310" s="3">
        <v>30.0</v>
      </c>
      <c r="O310" s="3">
        <v>995.0</v>
      </c>
      <c r="P310" s="3">
        <v>0.0</v>
      </c>
      <c r="Q310" s="3" t="b">
        <v>1</v>
      </c>
      <c r="R310" s="3" t="s">
        <v>64</v>
      </c>
      <c r="S310" s="3" t="b">
        <v>0</v>
      </c>
      <c r="T310" s="3" t="b">
        <v>0</v>
      </c>
      <c r="U310" s="11"/>
      <c r="V310" s="3" t="b">
        <v>0</v>
      </c>
      <c r="W310" s="3" t="b">
        <v>0</v>
      </c>
      <c r="X310" s="3" t="b">
        <v>0</v>
      </c>
      <c r="Y310" s="3" t="b">
        <v>0</v>
      </c>
      <c r="Z310" s="3" t="b">
        <v>0</v>
      </c>
      <c r="AA310" s="3" t="b">
        <v>0</v>
      </c>
      <c r="AB310" s="3" t="b">
        <v>0</v>
      </c>
      <c r="AC310" s="3" t="b">
        <v>1</v>
      </c>
      <c r="AD310" s="3" t="b">
        <v>0</v>
      </c>
      <c r="AE310" s="3" t="b">
        <v>0</v>
      </c>
      <c r="AF310" s="3" t="b">
        <v>1</v>
      </c>
      <c r="AG310" s="3" t="b">
        <v>0</v>
      </c>
      <c r="AH310" s="3" t="b">
        <v>1</v>
      </c>
      <c r="AI310" s="3" t="s">
        <v>88</v>
      </c>
      <c r="AJ310" s="3" t="b">
        <v>0</v>
      </c>
      <c r="AK310" s="11"/>
      <c r="AL310" s="3" t="b">
        <v>0</v>
      </c>
    </row>
    <row r="311">
      <c r="A311" s="18" t="s">
        <v>693</v>
      </c>
      <c r="B311" s="3" t="s">
        <v>56</v>
      </c>
      <c r="C311" s="45">
        <v>44527.0</v>
      </c>
      <c r="D311" s="3">
        <v>2021.0</v>
      </c>
      <c r="E311" s="3" t="s">
        <v>47</v>
      </c>
      <c r="F311" s="43">
        <v>44648.0</v>
      </c>
      <c r="G311" s="3" t="s">
        <v>48</v>
      </c>
      <c r="H311" s="3" t="s">
        <v>694</v>
      </c>
      <c r="I311" s="3" t="b">
        <v>1</v>
      </c>
      <c r="J311" s="3">
        <v>7.0</v>
      </c>
      <c r="K311" s="3">
        <v>43.0</v>
      </c>
      <c r="L311" s="3" t="s">
        <v>50</v>
      </c>
      <c r="M311" s="3" t="s">
        <v>51</v>
      </c>
      <c r="N311" s="3">
        <v>457.0</v>
      </c>
      <c r="O311" s="3">
        <v>13900.0</v>
      </c>
      <c r="P311" s="3">
        <v>10.0</v>
      </c>
      <c r="Q311" s="3" t="b">
        <v>1</v>
      </c>
      <c r="R311" s="3" t="s">
        <v>58</v>
      </c>
      <c r="S311" s="3" t="b">
        <v>0</v>
      </c>
      <c r="T311" s="3" t="b">
        <v>0</v>
      </c>
      <c r="U311" s="11"/>
      <c r="V311" s="3" t="b">
        <v>0</v>
      </c>
      <c r="W311" s="3" t="b">
        <v>0</v>
      </c>
      <c r="X311" s="3" t="b">
        <v>1</v>
      </c>
      <c r="Y311" s="3" t="b">
        <v>0</v>
      </c>
      <c r="Z311" s="3" t="b">
        <v>1</v>
      </c>
      <c r="AA311" s="3" t="b">
        <v>1</v>
      </c>
      <c r="AB311" s="3" t="b">
        <v>0</v>
      </c>
      <c r="AC311" s="3" t="b">
        <v>1</v>
      </c>
      <c r="AD311" s="3" t="b">
        <v>0</v>
      </c>
      <c r="AE311" s="3" t="b">
        <v>0</v>
      </c>
      <c r="AF311" s="3" t="b">
        <v>1</v>
      </c>
      <c r="AG311" s="3" t="b">
        <v>0</v>
      </c>
      <c r="AH311" s="3" t="b">
        <v>1</v>
      </c>
      <c r="AI311" s="3" t="s">
        <v>53</v>
      </c>
      <c r="AJ311" s="3" t="b">
        <v>1</v>
      </c>
      <c r="AK311" s="3" t="s">
        <v>54</v>
      </c>
      <c r="AL311" s="3" t="b">
        <v>0</v>
      </c>
    </row>
    <row r="312">
      <c r="A312" s="18" t="s">
        <v>695</v>
      </c>
      <c r="B312" s="3" t="s">
        <v>100</v>
      </c>
      <c r="C312" s="45">
        <v>44528.0</v>
      </c>
      <c r="D312" s="14">
        <v>2021.0</v>
      </c>
      <c r="E312" s="3" t="s">
        <v>47</v>
      </c>
      <c r="F312" s="6">
        <v>44648.0</v>
      </c>
      <c r="G312" s="3" t="s">
        <v>48</v>
      </c>
      <c r="H312" s="30" t="s">
        <v>696</v>
      </c>
      <c r="I312" s="3" t="b">
        <v>1</v>
      </c>
      <c r="J312" s="3">
        <v>5.0</v>
      </c>
      <c r="K312" s="3">
        <v>23.0</v>
      </c>
      <c r="L312" s="3" t="s">
        <v>50</v>
      </c>
      <c r="M312" s="3" t="s">
        <v>51</v>
      </c>
      <c r="N312" s="3">
        <v>991.0</v>
      </c>
      <c r="O312" s="3">
        <v>33200.0</v>
      </c>
      <c r="P312" s="3">
        <v>37.0</v>
      </c>
      <c r="Q312" s="3" t="b">
        <v>1</v>
      </c>
      <c r="R312" s="3" t="s">
        <v>64</v>
      </c>
      <c r="S312" s="3" t="b">
        <v>0</v>
      </c>
      <c r="T312" s="3" t="b">
        <v>0</v>
      </c>
      <c r="U312" s="11"/>
      <c r="V312" s="3" t="b">
        <v>0</v>
      </c>
      <c r="W312" s="3" t="b">
        <v>0</v>
      </c>
      <c r="X312" s="3" t="b">
        <v>1</v>
      </c>
      <c r="Y312" s="3" t="b">
        <v>0</v>
      </c>
      <c r="Z312" s="3" t="b">
        <v>1</v>
      </c>
      <c r="AA312" s="3" t="b">
        <v>1</v>
      </c>
      <c r="AB312" s="3" t="b">
        <v>0</v>
      </c>
      <c r="AC312" s="3" t="b">
        <v>1</v>
      </c>
      <c r="AD312" s="3" t="b">
        <v>0</v>
      </c>
      <c r="AE312" s="3" t="b">
        <v>0</v>
      </c>
      <c r="AF312" s="3" t="b">
        <v>1</v>
      </c>
      <c r="AG312" s="3" t="b">
        <v>0</v>
      </c>
      <c r="AH312" s="3" t="b">
        <v>1</v>
      </c>
      <c r="AI312" s="3" t="s">
        <v>53</v>
      </c>
      <c r="AJ312" s="3" t="b">
        <v>1</v>
      </c>
      <c r="AK312" s="3" t="s">
        <v>54</v>
      </c>
      <c r="AL312" s="3" t="b">
        <v>0</v>
      </c>
    </row>
    <row r="313">
      <c r="A313" s="18" t="s">
        <v>697</v>
      </c>
      <c r="B313" s="3" t="s">
        <v>132</v>
      </c>
      <c r="C313" s="45">
        <v>44529.0</v>
      </c>
      <c r="D313" s="50">
        <v>2021.0</v>
      </c>
      <c r="E313" s="3" t="s">
        <v>47</v>
      </c>
      <c r="F313" s="43">
        <v>44648.0</v>
      </c>
      <c r="G313" s="3" t="s">
        <v>48</v>
      </c>
      <c r="H313" s="30" t="s">
        <v>698</v>
      </c>
      <c r="I313" s="3" t="b">
        <v>1</v>
      </c>
      <c r="J313" s="3">
        <v>8.0</v>
      </c>
      <c r="K313" s="3">
        <v>42.0</v>
      </c>
      <c r="L313" s="3" t="s">
        <v>50</v>
      </c>
      <c r="M313" s="3" t="s">
        <v>51</v>
      </c>
      <c r="N313" s="3">
        <v>81.0</v>
      </c>
      <c r="O313" s="3">
        <v>1418.0</v>
      </c>
      <c r="P313" s="3">
        <v>1.0</v>
      </c>
      <c r="Q313" s="3" t="b">
        <v>1</v>
      </c>
      <c r="R313" s="3" t="s">
        <v>64</v>
      </c>
      <c r="S313" s="3" t="b">
        <v>0</v>
      </c>
      <c r="T313" s="3" t="b">
        <v>0</v>
      </c>
      <c r="U313" s="11"/>
      <c r="V313" s="3" t="b">
        <v>0</v>
      </c>
      <c r="W313" s="3" t="b">
        <v>0</v>
      </c>
      <c r="X313" s="3" t="b">
        <v>1</v>
      </c>
      <c r="Y313" s="3" t="b">
        <v>0</v>
      </c>
      <c r="Z313" s="3" t="b">
        <v>1</v>
      </c>
      <c r="AA313" s="3" t="b">
        <v>1</v>
      </c>
      <c r="AB313" s="3" t="b">
        <v>0</v>
      </c>
      <c r="AC313" s="3" t="b">
        <v>1</v>
      </c>
      <c r="AD313" s="3" t="b">
        <v>0</v>
      </c>
      <c r="AE313" s="3" t="b">
        <v>0</v>
      </c>
      <c r="AF313" s="3" t="b">
        <v>1</v>
      </c>
      <c r="AG313" s="3" t="b">
        <v>0</v>
      </c>
      <c r="AH313" s="3" t="b">
        <v>1</v>
      </c>
      <c r="AI313" s="3" t="s">
        <v>53</v>
      </c>
      <c r="AJ313" s="3" t="b">
        <v>1</v>
      </c>
      <c r="AK313" s="3" t="s">
        <v>54</v>
      </c>
      <c r="AL313" s="3" t="b">
        <v>0</v>
      </c>
    </row>
    <row r="314">
      <c r="A314" s="18" t="s">
        <v>699</v>
      </c>
      <c r="B314" s="3" t="s">
        <v>140</v>
      </c>
      <c r="C314" s="45">
        <v>44530.0</v>
      </c>
      <c r="D314" s="14">
        <v>2021.0</v>
      </c>
      <c r="E314" s="3" t="s">
        <v>47</v>
      </c>
      <c r="F314" s="9">
        <v>44648.0</v>
      </c>
      <c r="G314" s="3" t="s">
        <v>48</v>
      </c>
      <c r="H314" s="30" t="s">
        <v>700</v>
      </c>
      <c r="I314" s="3" t="b">
        <v>1</v>
      </c>
      <c r="J314" s="3">
        <v>7.0</v>
      </c>
      <c r="K314" s="3">
        <v>25.0</v>
      </c>
      <c r="L314" s="3" t="s">
        <v>50</v>
      </c>
      <c r="M314" s="3" t="s">
        <v>51</v>
      </c>
      <c r="N314" s="3">
        <v>224.0</v>
      </c>
      <c r="O314" s="3">
        <v>5189.0</v>
      </c>
      <c r="P314" s="3">
        <v>53.0</v>
      </c>
      <c r="Q314" s="3" t="b">
        <v>1</v>
      </c>
      <c r="R314" s="3" t="s">
        <v>64</v>
      </c>
      <c r="S314" s="3" t="b">
        <v>0</v>
      </c>
      <c r="T314" s="3" t="b">
        <v>0</v>
      </c>
      <c r="U314" s="11"/>
      <c r="V314" s="3" t="b">
        <v>0</v>
      </c>
      <c r="W314" s="3" t="b">
        <v>0</v>
      </c>
      <c r="X314" s="3" t="b">
        <v>1</v>
      </c>
      <c r="Y314" s="3" t="b">
        <v>0</v>
      </c>
      <c r="Z314" s="3" t="b">
        <v>1</v>
      </c>
      <c r="AA314" s="3" t="b">
        <v>0</v>
      </c>
      <c r="AB314" s="3" t="b">
        <v>0</v>
      </c>
      <c r="AC314" s="3" t="b">
        <v>1</v>
      </c>
      <c r="AD314" s="3" t="b">
        <v>0</v>
      </c>
      <c r="AE314" s="3" t="b">
        <v>0</v>
      </c>
      <c r="AF314" s="3" t="b">
        <v>1</v>
      </c>
      <c r="AG314" s="3" t="b">
        <v>0</v>
      </c>
      <c r="AH314" s="3" t="b">
        <v>1</v>
      </c>
      <c r="AI314" s="3" t="s">
        <v>53</v>
      </c>
      <c r="AJ314" s="3" t="b">
        <v>1</v>
      </c>
      <c r="AK314" s="3" t="s">
        <v>54</v>
      </c>
      <c r="AL314" s="3" t="b">
        <v>0</v>
      </c>
    </row>
    <row r="315">
      <c r="A315" s="18" t="s">
        <v>701</v>
      </c>
      <c r="B315" s="3" t="s">
        <v>56</v>
      </c>
      <c r="C315" s="9">
        <v>44531.0</v>
      </c>
      <c r="D315" s="14">
        <v>2021.0</v>
      </c>
      <c r="E315" s="3" t="s">
        <v>47</v>
      </c>
      <c r="F315" s="6">
        <v>44648.0</v>
      </c>
      <c r="G315" s="3" t="s">
        <v>48</v>
      </c>
      <c r="H315" s="30" t="s">
        <v>702</v>
      </c>
      <c r="I315" s="3" t="b">
        <v>1</v>
      </c>
      <c r="J315" s="3">
        <v>6.0</v>
      </c>
      <c r="K315" s="3">
        <v>38.0</v>
      </c>
      <c r="L315" s="3" t="s">
        <v>50</v>
      </c>
      <c r="M315" s="3" t="s">
        <v>51</v>
      </c>
      <c r="N315" s="3">
        <v>54.0</v>
      </c>
      <c r="O315" s="3">
        <v>3144.0</v>
      </c>
      <c r="P315" s="3">
        <v>0.0</v>
      </c>
      <c r="Q315" s="3" t="b">
        <v>1</v>
      </c>
      <c r="R315" s="3" t="s">
        <v>58</v>
      </c>
      <c r="S315" s="3" t="b">
        <v>0</v>
      </c>
      <c r="T315" s="3" t="b">
        <v>0</v>
      </c>
      <c r="U315" s="11"/>
      <c r="V315" s="3" t="b">
        <v>0</v>
      </c>
      <c r="W315" s="3" t="b">
        <v>0</v>
      </c>
      <c r="X315" s="3" t="b">
        <v>1</v>
      </c>
      <c r="Y315" s="3" t="b">
        <v>0</v>
      </c>
      <c r="Z315" s="3" t="b">
        <v>1</v>
      </c>
      <c r="AA315" s="3" t="b">
        <v>1</v>
      </c>
      <c r="AB315" s="3" t="b">
        <v>0</v>
      </c>
      <c r="AC315" s="3" t="b">
        <v>1</v>
      </c>
      <c r="AD315" s="3" t="b">
        <v>0</v>
      </c>
      <c r="AE315" s="3" t="b">
        <v>0</v>
      </c>
      <c r="AF315" s="3" t="b">
        <v>1</v>
      </c>
      <c r="AG315" s="3" t="b">
        <v>0</v>
      </c>
      <c r="AH315" s="3" t="b">
        <v>1</v>
      </c>
      <c r="AI315" s="3" t="s">
        <v>53</v>
      </c>
      <c r="AJ315" s="3" t="b">
        <v>1</v>
      </c>
      <c r="AK315" s="3" t="s">
        <v>54</v>
      </c>
      <c r="AL315" s="3" t="b">
        <v>0</v>
      </c>
    </row>
    <row r="316">
      <c r="A316" s="17" t="s">
        <v>703</v>
      </c>
      <c r="B316" s="3" t="s">
        <v>71</v>
      </c>
      <c r="C316" s="9">
        <v>44532.0</v>
      </c>
      <c r="D316" s="51">
        <v>2021.0</v>
      </c>
      <c r="E316" s="3" t="s">
        <v>47</v>
      </c>
      <c r="F316" s="6">
        <v>44648.0</v>
      </c>
      <c r="G316" s="3" t="s">
        <v>48</v>
      </c>
      <c r="H316" s="30" t="s">
        <v>704</v>
      </c>
      <c r="I316" s="3" t="b">
        <v>1</v>
      </c>
      <c r="J316" s="3">
        <v>7.0</v>
      </c>
      <c r="K316" s="3">
        <v>52.0</v>
      </c>
      <c r="L316" s="3" t="s">
        <v>50</v>
      </c>
      <c r="M316" s="3" t="s">
        <v>51</v>
      </c>
      <c r="N316" s="3">
        <v>95.0</v>
      </c>
      <c r="O316" s="3">
        <v>1603.0</v>
      </c>
      <c r="P316" s="3">
        <v>3.0</v>
      </c>
      <c r="Q316" s="3" t="b">
        <v>1</v>
      </c>
      <c r="R316" s="3" t="s">
        <v>64</v>
      </c>
      <c r="S316" s="3" t="b">
        <v>0</v>
      </c>
      <c r="T316" s="3" t="b">
        <v>0</v>
      </c>
      <c r="U316" s="11"/>
      <c r="V316" s="3" t="b">
        <v>0</v>
      </c>
      <c r="W316" s="3" t="b">
        <v>0</v>
      </c>
      <c r="X316" s="3" t="b">
        <v>1</v>
      </c>
      <c r="Y316" s="3" t="b">
        <v>0</v>
      </c>
      <c r="Z316" s="3" t="b">
        <v>1</v>
      </c>
      <c r="AA316" s="3" t="b">
        <v>0</v>
      </c>
      <c r="AB316" s="3" t="b">
        <v>0</v>
      </c>
      <c r="AC316" s="3" t="b">
        <v>1</v>
      </c>
      <c r="AD316" s="3" t="b">
        <v>0</v>
      </c>
      <c r="AE316" s="3" t="b">
        <v>0</v>
      </c>
      <c r="AF316" s="3" t="b">
        <v>1</v>
      </c>
      <c r="AG316" s="3" t="b">
        <v>0</v>
      </c>
      <c r="AH316" s="3" t="b">
        <v>1</v>
      </c>
      <c r="AI316" s="3" t="s">
        <v>53</v>
      </c>
      <c r="AJ316" s="3" t="b">
        <v>1</v>
      </c>
      <c r="AK316" s="3" t="s">
        <v>54</v>
      </c>
      <c r="AL316" s="3" t="b">
        <v>0</v>
      </c>
    </row>
    <row r="317">
      <c r="A317" s="18" t="s">
        <v>705</v>
      </c>
      <c r="B317" s="3" t="s">
        <v>121</v>
      </c>
      <c r="C317" s="9">
        <v>44533.0</v>
      </c>
      <c r="D317" s="14">
        <v>2021.0</v>
      </c>
      <c r="E317" s="3" t="s">
        <v>47</v>
      </c>
      <c r="F317" s="6">
        <v>44648.0</v>
      </c>
      <c r="G317" s="3" t="s">
        <v>48</v>
      </c>
      <c r="H317" s="30" t="s">
        <v>706</v>
      </c>
      <c r="I317" s="3" t="b">
        <v>1</v>
      </c>
      <c r="J317" s="3">
        <v>5.0</v>
      </c>
      <c r="K317" s="3">
        <v>39.0</v>
      </c>
      <c r="L317" s="3" t="s">
        <v>50</v>
      </c>
      <c r="M317" s="3" t="s">
        <v>51</v>
      </c>
      <c r="N317" s="3">
        <v>64.0</v>
      </c>
      <c r="O317" s="3">
        <v>1554.0</v>
      </c>
      <c r="P317" s="3">
        <v>0.0</v>
      </c>
      <c r="Q317" s="3" t="b">
        <v>1</v>
      </c>
      <c r="R317" s="3" t="s">
        <v>52</v>
      </c>
      <c r="S317" s="3" t="b">
        <v>0</v>
      </c>
      <c r="T317" s="3" t="b">
        <v>0</v>
      </c>
      <c r="U317" s="11"/>
      <c r="V317" s="3" t="b">
        <v>0</v>
      </c>
      <c r="W317" s="3" t="b">
        <v>0</v>
      </c>
      <c r="X317" s="3" t="b">
        <v>1</v>
      </c>
      <c r="Y317" s="3" t="b">
        <v>0</v>
      </c>
      <c r="Z317" s="3" t="b">
        <v>1</v>
      </c>
      <c r="AA317" s="3" t="b">
        <v>1</v>
      </c>
      <c r="AB317" s="3" t="b">
        <v>0</v>
      </c>
      <c r="AC317" s="3" t="b">
        <v>1</v>
      </c>
      <c r="AD317" s="3" t="b">
        <v>0</v>
      </c>
      <c r="AE317" s="3" t="b">
        <v>0</v>
      </c>
      <c r="AF317" s="3" t="b">
        <v>1</v>
      </c>
      <c r="AG317" s="3" t="b">
        <v>0</v>
      </c>
      <c r="AH317" s="3" t="b">
        <v>1</v>
      </c>
      <c r="AI317" s="3" t="s">
        <v>53</v>
      </c>
      <c r="AJ317" s="3" t="b">
        <v>1</v>
      </c>
      <c r="AK317" s="3" t="s">
        <v>54</v>
      </c>
      <c r="AL317" s="3" t="b">
        <v>0</v>
      </c>
    </row>
    <row r="318">
      <c r="A318" s="18" t="s">
        <v>707</v>
      </c>
      <c r="B318" s="3" t="s">
        <v>66</v>
      </c>
      <c r="C318" s="9">
        <v>44537.0</v>
      </c>
      <c r="D318" s="14">
        <v>2021.0</v>
      </c>
      <c r="E318" s="3" t="s">
        <v>47</v>
      </c>
      <c r="F318" s="43">
        <v>44648.0</v>
      </c>
      <c r="G318" s="3" t="s">
        <v>48</v>
      </c>
      <c r="H318" s="30" t="s">
        <v>708</v>
      </c>
      <c r="I318" s="3" t="b">
        <v>1</v>
      </c>
      <c r="J318" s="3">
        <v>6.0</v>
      </c>
      <c r="K318" s="3">
        <v>30.0</v>
      </c>
      <c r="L318" s="3" t="s">
        <v>50</v>
      </c>
      <c r="M318" s="3" t="s">
        <v>51</v>
      </c>
      <c r="N318" s="3">
        <v>110.0</v>
      </c>
      <c r="O318" s="3">
        <v>2695.0</v>
      </c>
      <c r="P318" s="3">
        <v>3.0</v>
      </c>
      <c r="Q318" s="3" t="b">
        <v>1</v>
      </c>
      <c r="R318" s="3" t="s">
        <v>64</v>
      </c>
      <c r="S318" s="3" t="b">
        <v>0</v>
      </c>
      <c r="T318" s="3" t="b">
        <v>0</v>
      </c>
      <c r="U318" s="11"/>
      <c r="V318" s="3" t="b">
        <v>0</v>
      </c>
      <c r="W318" s="3" t="b">
        <v>0</v>
      </c>
      <c r="X318" s="3" t="b">
        <v>1</v>
      </c>
      <c r="Y318" s="3" t="b">
        <v>0</v>
      </c>
      <c r="Z318" s="3" t="b">
        <v>1</v>
      </c>
      <c r="AA318" s="3" t="b">
        <v>1</v>
      </c>
      <c r="AB318" s="3" t="b">
        <v>0</v>
      </c>
      <c r="AC318" s="3" t="b">
        <v>1</v>
      </c>
      <c r="AD318" s="3" t="b">
        <v>0</v>
      </c>
      <c r="AE318" s="3" t="b">
        <v>0</v>
      </c>
      <c r="AF318" s="3" t="b">
        <v>1</v>
      </c>
      <c r="AG318" s="3" t="b">
        <v>0</v>
      </c>
      <c r="AH318" s="3" t="b">
        <v>1</v>
      </c>
      <c r="AI318" s="3" t="s">
        <v>53</v>
      </c>
      <c r="AJ318" s="3" t="b">
        <v>1</v>
      </c>
      <c r="AK318" s="3" t="s">
        <v>54</v>
      </c>
      <c r="AL318" s="3" t="b">
        <v>0</v>
      </c>
    </row>
    <row r="319">
      <c r="A319" s="18" t="s">
        <v>709</v>
      </c>
      <c r="B319" s="3" t="s">
        <v>66</v>
      </c>
      <c r="C319" s="9">
        <v>44539.0</v>
      </c>
      <c r="D319" s="14">
        <v>2021.0</v>
      </c>
      <c r="E319" s="3" t="s">
        <v>47</v>
      </c>
      <c r="F319" s="6">
        <v>44648.0</v>
      </c>
      <c r="G319" s="3" t="s">
        <v>48</v>
      </c>
      <c r="H319" s="30" t="s">
        <v>710</v>
      </c>
      <c r="I319" s="3" t="b">
        <v>1</v>
      </c>
      <c r="J319" s="3">
        <v>5.0</v>
      </c>
      <c r="K319" s="3">
        <v>53.0</v>
      </c>
      <c r="L319" s="3" t="s">
        <v>50</v>
      </c>
      <c r="M319" s="3" t="s">
        <v>51</v>
      </c>
      <c r="N319" s="3">
        <v>133.0</v>
      </c>
      <c r="O319" s="3">
        <v>1418.0</v>
      </c>
      <c r="P319" s="3">
        <v>2.0</v>
      </c>
      <c r="Q319" s="3" t="b">
        <v>1</v>
      </c>
      <c r="R319" s="3" t="s">
        <v>52</v>
      </c>
      <c r="S319" s="3" t="b">
        <v>0</v>
      </c>
      <c r="T319" s="3" t="b">
        <v>0</v>
      </c>
      <c r="U319" s="11"/>
      <c r="V319" s="3" t="b">
        <v>0</v>
      </c>
      <c r="W319" s="3" t="b">
        <v>0</v>
      </c>
      <c r="X319" s="3" t="b">
        <v>1</v>
      </c>
      <c r="Y319" s="3" t="b">
        <v>0</v>
      </c>
      <c r="Z319" s="3" t="b">
        <v>1</v>
      </c>
      <c r="AA319" s="3" t="b">
        <v>1</v>
      </c>
      <c r="AB319" s="3" t="b">
        <v>0</v>
      </c>
      <c r="AC319" s="3" t="b">
        <v>1</v>
      </c>
      <c r="AD319" s="3" t="b">
        <v>0</v>
      </c>
      <c r="AE319" s="3" t="b">
        <v>0</v>
      </c>
      <c r="AF319" s="3" t="b">
        <v>1</v>
      </c>
      <c r="AG319" s="3" t="b">
        <v>0</v>
      </c>
      <c r="AH319" s="3" t="b">
        <v>1</v>
      </c>
      <c r="AI319" s="3" t="s">
        <v>53</v>
      </c>
      <c r="AJ319" s="3" t="b">
        <v>1</v>
      </c>
      <c r="AK319" s="3" t="s">
        <v>54</v>
      </c>
      <c r="AL319" s="3" t="b">
        <v>0</v>
      </c>
    </row>
    <row r="320">
      <c r="A320" s="18" t="s">
        <v>711</v>
      </c>
      <c r="B320" s="3" t="s">
        <v>135</v>
      </c>
      <c r="C320" s="45">
        <v>44540.0</v>
      </c>
      <c r="D320" s="3">
        <v>2021.0</v>
      </c>
      <c r="E320" s="3" t="s">
        <v>47</v>
      </c>
      <c r="F320" s="43">
        <v>44648.0</v>
      </c>
      <c r="G320" s="3" t="s">
        <v>48</v>
      </c>
      <c r="H320" s="30" t="s">
        <v>712</v>
      </c>
      <c r="I320" s="3" t="b">
        <v>1</v>
      </c>
      <c r="J320" s="3">
        <v>7.0</v>
      </c>
      <c r="K320" s="3">
        <v>15.0</v>
      </c>
      <c r="L320" s="3" t="s">
        <v>50</v>
      </c>
      <c r="M320" s="3" t="s">
        <v>51</v>
      </c>
      <c r="N320" s="3">
        <v>246.0</v>
      </c>
      <c r="O320" s="3">
        <v>3260.0</v>
      </c>
      <c r="P320" s="3">
        <v>2.0</v>
      </c>
      <c r="Q320" s="3" t="b">
        <v>1</v>
      </c>
      <c r="R320" s="3" t="s">
        <v>64</v>
      </c>
      <c r="S320" s="3" t="b">
        <v>0</v>
      </c>
      <c r="T320" s="3" t="b">
        <v>0</v>
      </c>
      <c r="U320" s="11"/>
      <c r="V320" s="3" t="b">
        <v>0</v>
      </c>
      <c r="W320" s="3" t="b">
        <v>0</v>
      </c>
      <c r="X320" s="3" t="b">
        <v>1</v>
      </c>
      <c r="Y320" s="3" t="b">
        <v>0</v>
      </c>
      <c r="Z320" s="3" t="b">
        <v>1</v>
      </c>
      <c r="AA320" s="3" t="b">
        <v>0</v>
      </c>
      <c r="AB320" s="3" t="b">
        <v>0</v>
      </c>
      <c r="AC320" s="3" t="b">
        <v>1</v>
      </c>
      <c r="AD320" s="3" t="b">
        <v>0</v>
      </c>
      <c r="AE320" s="3" t="b">
        <v>0</v>
      </c>
      <c r="AF320" s="3" t="b">
        <v>1</v>
      </c>
      <c r="AG320" s="3" t="b">
        <v>0</v>
      </c>
      <c r="AH320" s="3" t="b">
        <v>0</v>
      </c>
      <c r="AI320" s="11"/>
      <c r="AJ320" s="3" t="b">
        <v>1</v>
      </c>
      <c r="AK320" s="3" t="s">
        <v>54</v>
      </c>
      <c r="AL320" s="3" t="b">
        <v>0</v>
      </c>
      <c r="AM320" s="52"/>
    </row>
    <row r="321">
      <c r="A321" s="18" t="s">
        <v>713</v>
      </c>
      <c r="B321" s="3" t="s">
        <v>714</v>
      </c>
      <c r="C321" s="45">
        <v>44541.0</v>
      </c>
      <c r="D321" s="14">
        <v>2021.0</v>
      </c>
      <c r="E321" s="3" t="s">
        <v>47</v>
      </c>
      <c r="F321" s="6">
        <v>44648.0</v>
      </c>
      <c r="G321" s="3" t="s">
        <v>48</v>
      </c>
      <c r="H321" s="30" t="s">
        <v>715</v>
      </c>
      <c r="I321" s="3" t="b">
        <v>1</v>
      </c>
      <c r="J321" s="3">
        <v>5.0</v>
      </c>
      <c r="K321" s="3">
        <v>42.0</v>
      </c>
      <c r="L321" s="3" t="s">
        <v>50</v>
      </c>
      <c r="M321" s="3" t="s">
        <v>51</v>
      </c>
      <c r="N321" s="3">
        <v>97.0</v>
      </c>
      <c r="O321" s="3">
        <v>2448.0</v>
      </c>
      <c r="P321" s="3">
        <v>4.0</v>
      </c>
      <c r="Q321" s="3" t="b">
        <v>1</v>
      </c>
      <c r="R321" s="3" t="s">
        <v>52</v>
      </c>
      <c r="S321" s="3" t="b">
        <v>0</v>
      </c>
      <c r="T321" s="3" t="b">
        <v>0</v>
      </c>
      <c r="U321" s="11"/>
      <c r="V321" s="3" t="b">
        <v>0</v>
      </c>
      <c r="W321" s="3" t="b">
        <v>0</v>
      </c>
      <c r="X321" s="3" t="b">
        <v>1</v>
      </c>
      <c r="Y321" s="3" t="b">
        <v>0</v>
      </c>
      <c r="Z321" s="3" t="b">
        <v>1</v>
      </c>
      <c r="AA321" s="3" t="b">
        <v>1</v>
      </c>
      <c r="AB321" s="3" t="b">
        <v>0</v>
      </c>
      <c r="AC321" s="3" t="b">
        <v>1</v>
      </c>
      <c r="AD321" s="3" t="b">
        <v>0</v>
      </c>
      <c r="AE321" s="3" t="b">
        <v>0</v>
      </c>
      <c r="AF321" s="3" t="b">
        <v>1</v>
      </c>
      <c r="AG321" s="3" t="b">
        <v>0</v>
      </c>
      <c r="AH321" s="3" t="b">
        <v>1</v>
      </c>
      <c r="AI321" s="3" t="s">
        <v>53</v>
      </c>
      <c r="AJ321" s="3" t="b">
        <v>1</v>
      </c>
      <c r="AK321" s="3" t="s">
        <v>54</v>
      </c>
      <c r="AL321" s="3" t="b">
        <v>0</v>
      </c>
    </row>
    <row r="322">
      <c r="A322" s="18" t="s">
        <v>716</v>
      </c>
      <c r="B322" s="3" t="s">
        <v>100</v>
      </c>
      <c r="C322" s="45">
        <v>44544.0</v>
      </c>
      <c r="D322" s="50">
        <v>2021.0</v>
      </c>
      <c r="E322" s="3" t="s">
        <v>47</v>
      </c>
      <c r="F322" s="43">
        <v>44648.0</v>
      </c>
      <c r="G322" s="3" t="s">
        <v>48</v>
      </c>
      <c r="H322" s="30" t="s">
        <v>717</v>
      </c>
      <c r="I322" s="3" t="b">
        <v>1</v>
      </c>
      <c r="J322" s="3">
        <v>6.0</v>
      </c>
      <c r="K322" s="3">
        <v>15.0</v>
      </c>
      <c r="L322" s="3" t="s">
        <v>50</v>
      </c>
      <c r="M322" s="3" t="s">
        <v>51</v>
      </c>
      <c r="N322" s="3">
        <v>86.0</v>
      </c>
      <c r="O322" s="3">
        <v>2494.0</v>
      </c>
      <c r="P322" s="3">
        <v>2.0</v>
      </c>
      <c r="Q322" s="3" t="b">
        <v>1</v>
      </c>
      <c r="R322" s="3" t="s">
        <v>64</v>
      </c>
      <c r="S322" s="3" t="b">
        <v>0</v>
      </c>
      <c r="T322" s="3" t="b">
        <v>0</v>
      </c>
      <c r="U322" s="11"/>
      <c r="V322" s="3" t="b">
        <v>0</v>
      </c>
      <c r="W322" s="3" t="b">
        <v>0</v>
      </c>
      <c r="X322" s="3" t="b">
        <v>1</v>
      </c>
      <c r="Y322" s="3" t="b">
        <v>0</v>
      </c>
      <c r="Z322" s="3" t="b">
        <v>1</v>
      </c>
      <c r="AA322" s="3" t="b">
        <v>0</v>
      </c>
      <c r="AB322" s="3" t="b">
        <v>0</v>
      </c>
      <c r="AC322" s="3" t="b">
        <v>1</v>
      </c>
      <c r="AD322" s="3" t="b">
        <v>0</v>
      </c>
      <c r="AE322" s="3" t="b">
        <v>0</v>
      </c>
      <c r="AF322" s="3" t="b">
        <v>1</v>
      </c>
      <c r="AG322" s="3" t="b">
        <v>0</v>
      </c>
      <c r="AH322" s="3" t="b">
        <v>0</v>
      </c>
      <c r="AI322" s="11"/>
      <c r="AJ322" s="3" t="b">
        <v>1</v>
      </c>
      <c r="AK322" s="3" t="s">
        <v>54</v>
      </c>
      <c r="AL322" s="3" t="b">
        <v>0</v>
      </c>
    </row>
    <row r="323">
      <c r="A323" s="18" t="s">
        <v>718</v>
      </c>
      <c r="B323" s="3" t="s">
        <v>56</v>
      </c>
      <c r="C323" s="45">
        <v>44545.0</v>
      </c>
      <c r="D323" s="14">
        <v>2021.0</v>
      </c>
      <c r="E323" s="3" t="s">
        <v>47</v>
      </c>
      <c r="F323" s="9">
        <v>44648.0</v>
      </c>
      <c r="G323" s="3" t="s">
        <v>48</v>
      </c>
      <c r="H323" s="30" t="s">
        <v>719</v>
      </c>
      <c r="I323" s="3" t="b">
        <v>1</v>
      </c>
      <c r="J323" s="3">
        <v>6.0</v>
      </c>
      <c r="K323" s="3">
        <v>22.0</v>
      </c>
      <c r="L323" s="3" t="s">
        <v>50</v>
      </c>
      <c r="M323" s="3" t="s">
        <v>51</v>
      </c>
      <c r="N323" s="3">
        <v>64.0</v>
      </c>
      <c r="O323" s="3">
        <v>766.0</v>
      </c>
      <c r="P323" s="3">
        <v>0.0</v>
      </c>
      <c r="Q323" s="3" t="b">
        <v>1</v>
      </c>
      <c r="R323" s="3" t="s">
        <v>58</v>
      </c>
      <c r="S323" s="3" t="b">
        <v>0</v>
      </c>
      <c r="T323" s="3" t="b">
        <v>0</v>
      </c>
      <c r="U323" s="11"/>
      <c r="V323" s="3" t="b">
        <v>0</v>
      </c>
      <c r="W323" s="3" t="b">
        <v>0</v>
      </c>
      <c r="X323" s="3" t="b">
        <v>1</v>
      </c>
      <c r="Y323" s="3" t="b">
        <v>0</v>
      </c>
      <c r="Z323" s="3" t="b">
        <v>1</v>
      </c>
      <c r="AA323" s="3" t="b">
        <v>0</v>
      </c>
      <c r="AB323" s="3" t="b">
        <v>0</v>
      </c>
      <c r="AC323" s="3" t="b">
        <v>1</v>
      </c>
      <c r="AD323" s="3" t="b">
        <v>0</v>
      </c>
      <c r="AE323" s="3" t="b">
        <v>0</v>
      </c>
      <c r="AF323" s="3" t="b">
        <v>1</v>
      </c>
      <c r="AG323" s="3" t="b">
        <v>0</v>
      </c>
      <c r="AH323" s="3" t="b">
        <v>1</v>
      </c>
      <c r="AI323" s="3" t="s">
        <v>53</v>
      </c>
      <c r="AJ323" s="3" t="b">
        <v>1</v>
      </c>
      <c r="AK323" s="3" t="s">
        <v>54</v>
      </c>
      <c r="AL323" s="3" t="b">
        <v>0</v>
      </c>
    </row>
    <row r="324">
      <c r="A324" s="18" t="s">
        <v>720</v>
      </c>
      <c r="B324" s="3" t="s">
        <v>115</v>
      </c>
      <c r="C324" s="45">
        <v>44546.0</v>
      </c>
      <c r="D324" s="14">
        <v>2021.0</v>
      </c>
      <c r="E324" s="3" t="s">
        <v>47</v>
      </c>
      <c r="F324" s="6">
        <v>44648.0</v>
      </c>
      <c r="G324" s="3" t="s">
        <v>48</v>
      </c>
      <c r="H324" s="30" t="s">
        <v>721</v>
      </c>
      <c r="I324" s="3" t="b">
        <v>1</v>
      </c>
      <c r="J324" s="3">
        <v>7.0</v>
      </c>
      <c r="K324" s="3">
        <v>46.0</v>
      </c>
      <c r="L324" s="3" t="s">
        <v>50</v>
      </c>
      <c r="M324" s="3" t="s">
        <v>51</v>
      </c>
      <c r="N324" s="3">
        <v>66.0</v>
      </c>
      <c r="O324" s="3">
        <v>1208.0</v>
      </c>
      <c r="P324" s="3">
        <v>1.0</v>
      </c>
      <c r="Q324" s="3" t="b">
        <v>1</v>
      </c>
      <c r="R324" s="3" t="s">
        <v>64</v>
      </c>
      <c r="S324" s="3" t="b">
        <v>0</v>
      </c>
      <c r="T324" s="3" t="b">
        <v>0</v>
      </c>
      <c r="U324" s="11"/>
      <c r="V324" s="3" t="b">
        <v>0</v>
      </c>
      <c r="W324" s="3" t="b">
        <v>0</v>
      </c>
      <c r="X324" s="3" t="b">
        <v>1</v>
      </c>
      <c r="Y324" s="3" t="b">
        <v>0</v>
      </c>
      <c r="Z324" s="3" t="b">
        <v>1</v>
      </c>
      <c r="AA324" s="3" t="b">
        <v>1</v>
      </c>
      <c r="AB324" s="3" t="b">
        <v>0</v>
      </c>
      <c r="AC324" s="3" t="b">
        <v>1</v>
      </c>
      <c r="AD324" s="3" t="b">
        <v>0</v>
      </c>
      <c r="AE324" s="3" t="b">
        <v>0</v>
      </c>
      <c r="AF324" s="3" t="b">
        <v>1</v>
      </c>
      <c r="AG324" s="3" t="b">
        <v>0</v>
      </c>
      <c r="AH324" s="3" t="b">
        <v>1</v>
      </c>
      <c r="AI324" s="3" t="s">
        <v>53</v>
      </c>
      <c r="AJ324" s="3" t="b">
        <v>1</v>
      </c>
      <c r="AK324" s="3" t="s">
        <v>54</v>
      </c>
      <c r="AL324" s="3" t="b">
        <v>0</v>
      </c>
    </row>
    <row r="325">
      <c r="A325" s="18" t="s">
        <v>722</v>
      </c>
      <c r="B325" s="3" t="s">
        <v>71</v>
      </c>
      <c r="C325" s="45">
        <v>44547.0</v>
      </c>
      <c r="D325" s="51">
        <v>2021.0</v>
      </c>
      <c r="E325" s="3" t="s">
        <v>47</v>
      </c>
      <c r="F325" s="6">
        <v>44648.0</v>
      </c>
      <c r="G325" s="3" t="s">
        <v>48</v>
      </c>
      <c r="H325" s="30" t="s">
        <v>723</v>
      </c>
      <c r="I325" s="3" t="b">
        <v>1</v>
      </c>
      <c r="J325" s="3">
        <v>6.0</v>
      </c>
      <c r="K325" s="3">
        <v>28.0</v>
      </c>
      <c r="L325" s="3" t="s">
        <v>50</v>
      </c>
      <c r="M325" s="3" t="s">
        <v>51</v>
      </c>
      <c r="N325" s="3">
        <v>54.0</v>
      </c>
      <c r="O325" s="3">
        <v>1695.0</v>
      </c>
      <c r="P325" s="3">
        <v>2.0</v>
      </c>
      <c r="Q325" s="3" t="b">
        <v>1</v>
      </c>
      <c r="R325" s="3" t="s">
        <v>64</v>
      </c>
      <c r="S325" s="3" t="b">
        <v>0</v>
      </c>
      <c r="T325" s="3" t="b">
        <v>0</v>
      </c>
      <c r="U325" s="11"/>
      <c r="V325" s="3" t="b">
        <v>0</v>
      </c>
      <c r="W325" s="3" t="b">
        <v>0</v>
      </c>
      <c r="X325" s="3" t="b">
        <v>1</v>
      </c>
      <c r="Y325" s="3" t="b">
        <v>0</v>
      </c>
      <c r="Z325" s="3" t="b">
        <v>1</v>
      </c>
      <c r="AA325" s="3" t="b">
        <v>1</v>
      </c>
      <c r="AB325" s="3" t="b">
        <v>0</v>
      </c>
      <c r="AC325" s="3" t="b">
        <v>1</v>
      </c>
      <c r="AD325" s="3" t="b">
        <v>0</v>
      </c>
      <c r="AE325" s="3" t="b">
        <v>0</v>
      </c>
      <c r="AF325" s="3" t="b">
        <v>1</v>
      </c>
      <c r="AG325" s="3" t="b">
        <v>0</v>
      </c>
      <c r="AH325" s="3" t="b">
        <v>1</v>
      </c>
      <c r="AI325" s="3" t="s">
        <v>53</v>
      </c>
      <c r="AJ325" s="3" t="b">
        <v>1</v>
      </c>
      <c r="AK325" s="3" t="s">
        <v>54</v>
      </c>
      <c r="AL325" s="3" t="b">
        <v>0</v>
      </c>
    </row>
    <row r="326">
      <c r="A326" s="18" t="s">
        <v>724</v>
      </c>
      <c r="B326" s="3" t="s">
        <v>56</v>
      </c>
      <c r="C326" s="45">
        <v>44550.0</v>
      </c>
      <c r="D326" s="14">
        <v>2021.0</v>
      </c>
      <c r="E326" s="3" t="s">
        <v>47</v>
      </c>
      <c r="F326" s="6">
        <v>44648.0</v>
      </c>
      <c r="G326" s="3" t="s">
        <v>48</v>
      </c>
      <c r="H326" s="30" t="s">
        <v>725</v>
      </c>
      <c r="I326" s="3" t="b">
        <v>1</v>
      </c>
      <c r="J326" s="3">
        <v>5.0</v>
      </c>
      <c r="K326" s="3">
        <v>30.0</v>
      </c>
      <c r="L326" s="3" t="s">
        <v>50</v>
      </c>
      <c r="M326" s="3" t="s">
        <v>51</v>
      </c>
      <c r="N326" s="3">
        <v>66.0</v>
      </c>
      <c r="O326" s="3">
        <v>1536.0</v>
      </c>
      <c r="P326" s="3">
        <v>1.0</v>
      </c>
      <c r="Q326" s="3" t="b">
        <v>1</v>
      </c>
      <c r="R326" s="3" t="s">
        <v>64</v>
      </c>
      <c r="S326" s="3" t="b">
        <v>0</v>
      </c>
      <c r="T326" s="3" t="b">
        <v>0</v>
      </c>
      <c r="U326" s="11"/>
      <c r="V326" s="3" t="b">
        <v>0</v>
      </c>
      <c r="W326" s="3" t="b">
        <v>0</v>
      </c>
      <c r="X326" s="3" t="b">
        <v>1</v>
      </c>
      <c r="Y326" s="3" t="b">
        <v>0</v>
      </c>
      <c r="Z326" s="3" t="b">
        <v>1</v>
      </c>
      <c r="AA326" s="3" t="b">
        <v>1</v>
      </c>
      <c r="AB326" s="3" t="b">
        <v>0</v>
      </c>
      <c r="AC326" s="3" t="b">
        <v>1</v>
      </c>
      <c r="AD326" s="3" t="b">
        <v>0</v>
      </c>
      <c r="AE326" s="3" t="b">
        <v>0</v>
      </c>
      <c r="AF326" s="3" t="b">
        <v>1</v>
      </c>
      <c r="AG326" s="3" t="b">
        <v>0</v>
      </c>
      <c r="AH326" s="3" t="b">
        <v>1</v>
      </c>
      <c r="AI326" s="3" t="s">
        <v>53</v>
      </c>
      <c r="AJ326" s="3" t="b">
        <v>1</v>
      </c>
      <c r="AK326" s="3" t="s">
        <v>54</v>
      </c>
      <c r="AL326" s="3" t="b">
        <v>0</v>
      </c>
    </row>
    <row r="327">
      <c r="A327" s="18" t="s">
        <v>726</v>
      </c>
      <c r="B327" s="3" t="s">
        <v>100</v>
      </c>
      <c r="C327" s="45">
        <v>44551.0</v>
      </c>
      <c r="D327" s="14">
        <v>2021.0</v>
      </c>
      <c r="E327" s="3" t="s">
        <v>47</v>
      </c>
      <c r="F327" s="53">
        <v>44648.0</v>
      </c>
      <c r="G327" s="3" t="s">
        <v>48</v>
      </c>
      <c r="H327" s="30" t="s">
        <v>727</v>
      </c>
      <c r="I327" s="3" t="b">
        <v>1</v>
      </c>
      <c r="J327" s="3">
        <v>5.0</v>
      </c>
      <c r="K327" s="3">
        <v>27.0</v>
      </c>
      <c r="L327" s="3" t="s">
        <v>50</v>
      </c>
      <c r="M327" s="3" t="s">
        <v>51</v>
      </c>
      <c r="N327" s="3">
        <v>3912.0</v>
      </c>
      <c r="O327" s="3">
        <v>104700.0</v>
      </c>
      <c r="P327" s="3">
        <v>591.0</v>
      </c>
      <c r="Q327" s="3" t="b">
        <v>1</v>
      </c>
      <c r="R327" s="3" t="s">
        <v>64</v>
      </c>
      <c r="S327" s="3" t="b">
        <v>0</v>
      </c>
      <c r="T327" s="3" t="b">
        <v>0</v>
      </c>
      <c r="U327" s="11"/>
      <c r="V327" s="3" t="b">
        <v>0</v>
      </c>
      <c r="W327" s="3" t="b">
        <v>0</v>
      </c>
      <c r="X327" s="3" t="b">
        <v>1</v>
      </c>
      <c r="Y327" s="3" t="b">
        <v>0</v>
      </c>
      <c r="Z327" s="3" t="b">
        <v>1</v>
      </c>
      <c r="AA327" s="3" t="b">
        <v>0</v>
      </c>
      <c r="AB327" s="3" t="b">
        <v>0</v>
      </c>
      <c r="AC327" s="3" t="b">
        <v>0</v>
      </c>
      <c r="AD327" s="3" t="b">
        <v>0</v>
      </c>
      <c r="AE327" s="3" t="b">
        <v>0</v>
      </c>
      <c r="AF327" s="3" t="b">
        <v>0</v>
      </c>
      <c r="AG327" s="3" t="b">
        <v>0</v>
      </c>
      <c r="AH327" s="3" t="b">
        <v>1</v>
      </c>
      <c r="AI327" s="3" t="s">
        <v>88</v>
      </c>
      <c r="AJ327" s="3" t="b">
        <v>0</v>
      </c>
      <c r="AK327" s="11"/>
      <c r="AL327" s="3" t="b">
        <v>0</v>
      </c>
      <c r="AM327" s="21"/>
    </row>
    <row r="328">
      <c r="A328" s="18" t="s">
        <v>728</v>
      </c>
      <c r="B328" s="3" t="s">
        <v>132</v>
      </c>
      <c r="C328" s="45">
        <v>44551.0</v>
      </c>
      <c r="D328" s="14">
        <v>2021.0</v>
      </c>
      <c r="E328" s="3" t="s">
        <v>47</v>
      </c>
      <c r="F328" s="6">
        <v>44648.0</v>
      </c>
      <c r="G328" s="3" t="s">
        <v>48</v>
      </c>
      <c r="H328" s="30" t="s">
        <v>729</v>
      </c>
      <c r="I328" s="3" t="b">
        <v>1</v>
      </c>
      <c r="J328" s="3">
        <v>9.0</v>
      </c>
      <c r="K328" s="3">
        <v>34.0</v>
      </c>
      <c r="L328" s="3" t="s">
        <v>50</v>
      </c>
      <c r="M328" s="3" t="s">
        <v>51</v>
      </c>
      <c r="N328" s="3">
        <v>53.0</v>
      </c>
      <c r="O328" s="3">
        <v>1320.0</v>
      </c>
      <c r="P328" s="3">
        <v>0.0</v>
      </c>
      <c r="Q328" s="3" t="b">
        <v>1</v>
      </c>
      <c r="R328" s="3" t="s">
        <v>52</v>
      </c>
      <c r="S328" s="3" t="b">
        <v>0</v>
      </c>
      <c r="T328" s="3" t="b">
        <v>0</v>
      </c>
      <c r="U328" s="11"/>
      <c r="V328" s="3" t="b">
        <v>0</v>
      </c>
      <c r="W328" s="3" t="b">
        <v>0</v>
      </c>
      <c r="X328" s="3" t="b">
        <v>1</v>
      </c>
      <c r="Y328" s="3" t="b">
        <v>0</v>
      </c>
      <c r="Z328" s="3" t="b">
        <v>1</v>
      </c>
      <c r="AA328" s="3" t="b">
        <v>1</v>
      </c>
      <c r="AB328" s="3" t="b">
        <v>0</v>
      </c>
      <c r="AC328" s="3" t="b">
        <v>1</v>
      </c>
      <c r="AD328" s="3" t="b">
        <v>0</v>
      </c>
      <c r="AE328" s="3" t="b">
        <v>0</v>
      </c>
      <c r="AF328" s="3" t="b">
        <v>1</v>
      </c>
      <c r="AG328" s="3" t="b">
        <v>0</v>
      </c>
      <c r="AH328" s="3" t="b">
        <v>1</v>
      </c>
      <c r="AI328" s="3" t="s">
        <v>53</v>
      </c>
      <c r="AJ328" s="3" t="b">
        <v>1</v>
      </c>
      <c r="AK328" s="3" t="s">
        <v>54</v>
      </c>
      <c r="AL328" s="3" t="b">
        <v>0</v>
      </c>
    </row>
    <row r="329">
      <c r="A329" s="18" t="s">
        <v>730</v>
      </c>
      <c r="B329" s="3" t="s">
        <v>731</v>
      </c>
      <c r="C329" s="45">
        <v>44552.0</v>
      </c>
      <c r="D329" s="14">
        <v>2021.0</v>
      </c>
      <c r="E329" s="3" t="s">
        <v>47</v>
      </c>
      <c r="F329" s="6">
        <v>44648.0</v>
      </c>
      <c r="G329" s="3" t="s">
        <v>48</v>
      </c>
      <c r="H329" s="30" t="s">
        <v>732</v>
      </c>
      <c r="I329" s="3" t="b">
        <v>1</v>
      </c>
      <c r="J329" s="3">
        <v>6.0</v>
      </c>
      <c r="K329" s="3">
        <v>25.0</v>
      </c>
      <c r="L329" s="3" t="s">
        <v>50</v>
      </c>
      <c r="M329" s="3" t="s">
        <v>51</v>
      </c>
      <c r="N329" s="3">
        <v>872.0</v>
      </c>
      <c r="O329" s="3">
        <v>31300.0</v>
      </c>
      <c r="P329" s="3">
        <v>21.0</v>
      </c>
      <c r="Q329" s="3" t="b">
        <v>1</v>
      </c>
      <c r="R329" s="3" t="s">
        <v>64</v>
      </c>
      <c r="S329" s="3" t="b">
        <v>0</v>
      </c>
      <c r="T329" s="3" t="b">
        <v>0</v>
      </c>
      <c r="U329" s="11"/>
      <c r="V329" s="3" t="b">
        <v>0</v>
      </c>
      <c r="W329" s="3" t="b">
        <v>0</v>
      </c>
      <c r="X329" s="3" t="b">
        <v>1</v>
      </c>
      <c r="Y329" s="3" t="b">
        <v>0</v>
      </c>
      <c r="Z329" s="3" t="b">
        <v>1</v>
      </c>
      <c r="AA329" s="3" t="b">
        <v>0</v>
      </c>
      <c r="AB329" s="3" t="b">
        <v>0</v>
      </c>
      <c r="AC329" s="3" t="b">
        <v>1</v>
      </c>
      <c r="AD329" s="3" t="b">
        <v>0</v>
      </c>
      <c r="AE329" s="3" t="b">
        <v>0</v>
      </c>
      <c r="AF329" s="3" t="b">
        <v>1</v>
      </c>
      <c r="AG329" s="3" t="b">
        <v>0</v>
      </c>
      <c r="AH329" s="3" t="b">
        <v>1</v>
      </c>
      <c r="AI329" s="3" t="s">
        <v>53</v>
      </c>
      <c r="AJ329" s="3" t="b">
        <v>1</v>
      </c>
      <c r="AK329" s="3" t="s">
        <v>54</v>
      </c>
      <c r="AL329" s="3" t="b">
        <v>0</v>
      </c>
    </row>
    <row r="330">
      <c r="A330" s="40" t="s">
        <v>733</v>
      </c>
      <c r="B330" s="37" t="s">
        <v>121</v>
      </c>
      <c r="C330" s="47">
        <v>44553.0</v>
      </c>
      <c r="D330" s="14">
        <v>2021.0</v>
      </c>
      <c r="E330" s="37" t="s">
        <v>47</v>
      </c>
      <c r="F330" s="43">
        <v>44648.0</v>
      </c>
      <c r="G330" s="37" t="s">
        <v>48</v>
      </c>
      <c r="H330" s="30" t="s">
        <v>734</v>
      </c>
      <c r="I330" s="37" t="b">
        <v>1</v>
      </c>
      <c r="J330" s="37">
        <v>5.0</v>
      </c>
      <c r="K330" s="37">
        <v>24.0</v>
      </c>
      <c r="L330" s="37" t="s">
        <v>50</v>
      </c>
      <c r="M330" s="37" t="s">
        <v>51</v>
      </c>
      <c r="N330" s="37">
        <v>4483.0</v>
      </c>
      <c r="O330" s="37">
        <v>64100.0</v>
      </c>
      <c r="P330" s="37">
        <v>140.0</v>
      </c>
      <c r="Q330" s="37" t="b">
        <v>1</v>
      </c>
      <c r="R330" s="37" t="s">
        <v>64</v>
      </c>
      <c r="S330" s="37" t="b">
        <v>0</v>
      </c>
      <c r="T330" s="37" t="b">
        <v>0</v>
      </c>
      <c r="U330" s="42"/>
      <c r="V330" s="37" t="b">
        <v>0</v>
      </c>
      <c r="W330" s="37" t="b">
        <v>0</v>
      </c>
      <c r="X330" s="37" t="b">
        <v>1</v>
      </c>
      <c r="Y330" s="37" t="b">
        <v>0</v>
      </c>
      <c r="Z330" s="37" t="b">
        <v>1</v>
      </c>
      <c r="AA330" s="37" t="b">
        <v>0</v>
      </c>
      <c r="AB330" s="37" t="b">
        <v>0</v>
      </c>
      <c r="AC330" s="37" t="b">
        <v>1</v>
      </c>
      <c r="AD330" s="37" t="b">
        <v>0</v>
      </c>
      <c r="AE330" s="37" t="b">
        <v>0</v>
      </c>
      <c r="AF330" s="37" t="b">
        <v>1</v>
      </c>
      <c r="AG330" s="37" t="b">
        <v>0</v>
      </c>
      <c r="AH330" s="37" t="b">
        <v>0</v>
      </c>
      <c r="AI330" s="42"/>
      <c r="AJ330" s="37" t="b">
        <v>1</v>
      </c>
      <c r="AK330" s="37" t="s">
        <v>54</v>
      </c>
      <c r="AL330" s="37" t="b">
        <v>0</v>
      </c>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c r="BN330" s="42"/>
      <c r="BO330" s="42"/>
      <c r="BP330" s="42"/>
      <c r="BQ330" s="42"/>
      <c r="BR330" s="42"/>
      <c r="BS330" s="42"/>
      <c r="BT330" s="42"/>
      <c r="BU330" s="42"/>
      <c r="BV330" s="42"/>
      <c r="BW330" s="42"/>
      <c r="BX330" s="42"/>
      <c r="BY330" s="42"/>
      <c r="BZ330" s="42"/>
      <c r="CA330" s="42"/>
      <c r="CB330" s="42"/>
      <c r="CC330" s="42"/>
      <c r="CD330" s="42"/>
      <c r="CE330" s="42"/>
      <c r="CF330" s="42"/>
    </row>
    <row r="331">
      <c r="A331" s="18" t="s">
        <v>735</v>
      </c>
      <c r="B331" s="3" t="s">
        <v>736</v>
      </c>
      <c r="C331" s="45">
        <v>44554.0</v>
      </c>
      <c r="D331" s="14">
        <v>2021.0</v>
      </c>
      <c r="E331" s="3" t="s">
        <v>47</v>
      </c>
      <c r="F331" s="6">
        <v>44648.0</v>
      </c>
      <c r="G331" s="3" t="s">
        <v>48</v>
      </c>
      <c r="H331" s="30" t="s">
        <v>737</v>
      </c>
      <c r="I331" s="3" t="b">
        <v>1</v>
      </c>
      <c r="J331" s="3">
        <v>4.0</v>
      </c>
      <c r="K331" s="3">
        <v>6.0</v>
      </c>
      <c r="L331" s="3" t="s">
        <v>5</v>
      </c>
      <c r="M331" s="3" t="s">
        <v>51</v>
      </c>
      <c r="N331" s="3">
        <v>100.0</v>
      </c>
      <c r="O331" s="3">
        <v>2063.0</v>
      </c>
      <c r="P331" s="3">
        <v>1.0</v>
      </c>
      <c r="Q331" s="3" t="b">
        <v>0</v>
      </c>
      <c r="R331" s="11"/>
      <c r="S331" s="3" t="b">
        <v>0</v>
      </c>
      <c r="T331" s="3" t="b">
        <v>1</v>
      </c>
      <c r="U331" s="3" t="s">
        <v>181</v>
      </c>
      <c r="V331" s="3" t="b">
        <v>0</v>
      </c>
      <c r="W331" s="3" t="b">
        <v>0</v>
      </c>
      <c r="X331" s="3" t="b">
        <v>1</v>
      </c>
      <c r="Y331" s="3" t="b">
        <v>0</v>
      </c>
      <c r="Z331" s="3" t="b">
        <v>1</v>
      </c>
      <c r="AA331" s="3" t="b">
        <v>1</v>
      </c>
      <c r="AB331" s="3" t="b">
        <v>0</v>
      </c>
      <c r="AC331" s="3" t="b">
        <v>1</v>
      </c>
      <c r="AD331" s="3" t="b">
        <v>0</v>
      </c>
      <c r="AE331" s="3" t="b">
        <v>0</v>
      </c>
      <c r="AF331" s="3" t="b">
        <v>1</v>
      </c>
      <c r="AG331" s="3" t="b">
        <v>0</v>
      </c>
      <c r="AH331" s="3" t="b">
        <v>0</v>
      </c>
      <c r="AI331" s="11"/>
      <c r="AJ331" s="3" t="b">
        <v>1</v>
      </c>
      <c r="AK331" s="3" t="s">
        <v>54</v>
      </c>
      <c r="AL331" s="3" t="b">
        <v>0</v>
      </c>
      <c r="AM331" s="21"/>
    </row>
    <row r="332">
      <c r="A332" s="18" t="s">
        <v>738</v>
      </c>
      <c r="B332" s="3" t="s">
        <v>736</v>
      </c>
      <c r="C332" s="45">
        <v>44555.0</v>
      </c>
      <c r="D332" s="50">
        <v>2021.0</v>
      </c>
      <c r="E332" s="3" t="s">
        <v>47</v>
      </c>
      <c r="F332" s="43">
        <v>44648.0</v>
      </c>
      <c r="G332" s="3" t="s">
        <v>48</v>
      </c>
      <c r="H332" s="30" t="s">
        <v>739</v>
      </c>
      <c r="I332" s="3" t="b">
        <v>1</v>
      </c>
      <c r="J332" s="3">
        <v>4.0</v>
      </c>
      <c r="K332" s="3">
        <v>10.0</v>
      </c>
      <c r="L332" s="3" t="s">
        <v>5</v>
      </c>
      <c r="M332" s="3" t="s">
        <v>51</v>
      </c>
      <c r="N332" s="3">
        <v>47.0</v>
      </c>
      <c r="O332" s="3">
        <v>1526.0</v>
      </c>
      <c r="P332" s="3">
        <v>0.0</v>
      </c>
      <c r="Q332" s="3" t="b">
        <v>0</v>
      </c>
      <c r="R332" s="11"/>
      <c r="S332" s="3" t="b">
        <v>0</v>
      </c>
      <c r="T332" s="3" t="b">
        <v>1</v>
      </c>
      <c r="U332" s="3" t="s">
        <v>181</v>
      </c>
      <c r="V332" s="3" t="b">
        <v>0</v>
      </c>
      <c r="W332" s="3" t="b">
        <v>0</v>
      </c>
      <c r="X332" s="3" t="b">
        <v>1</v>
      </c>
      <c r="Y332" s="3" t="b">
        <v>0</v>
      </c>
      <c r="Z332" s="3" t="b">
        <v>1</v>
      </c>
      <c r="AA332" s="3" t="b">
        <v>0</v>
      </c>
      <c r="AB332" s="3" t="b">
        <v>0</v>
      </c>
      <c r="AC332" s="3" t="b">
        <v>1</v>
      </c>
      <c r="AD332" s="3" t="b">
        <v>0</v>
      </c>
      <c r="AE332" s="3" t="b">
        <v>0</v>
      </c>
      <c r="AF332" s="3" t="b">
        <v>1</v>
      </c>
      <c r="AG332" s="3" t="b">
        <v>0</v>
      </c>
      <c r="AH332" s="3" t="b">
        <v>1</v>
      </c>
      <c r="AI332" s="3" t="s">
        <v>53</v>
      </c>
      <c r="AJ332" s="3" t="b">
        <v>1</v>
      </c>
      <c r="AK332" s="3" t="s">
        <v>54</v>
      </c>
      <c r="AL332" s="3" t="b">
        <v>0</v>
      </c>
      <c r="AM332" s="21"/>
    </row>
    <row r="333">
      <c r="A333" s="18" t="s">
        <v>740</v>
      </c>
      <c r="B333" s="3" t="s">
        <v>425</v>
      </c>
      <c r="C333" s="45">
        <v>44557.0</v>
      </c>
      <c r="D333" s="14">
        <v>2021.0</v>
      </c>
      <c r="E333" s="3" t="s">
        <v>47</v>
      </c>
      <c r="F333" s="9">
        <v>44648.0</v>
      </c>
      <c r="G333" s="3" t="s">
        <v>48</v>
      </c>
      <c r="H333" s="30" t="s">
        <v>741</v>
      </c>
      <c r="I333" s="3" t="b">
        <v>1</v>
      </c>
      <c r="J333" s="3">
        <v>5.0</v>
      </c>
      <c r="K333" s="3">
        <v>41.0</v>
      </c>
      <c r="L333" s="3" t="s">
        <v>50</v>
      </c>
      <c r="M333" s="3" t="s">
        <v>51</v>
      </c>
      <c r="N333" s="3">
        <v>71.0</v>
      </c>
      <c r="O333" s="3">
        <v>1727.0</v>
      </c>
      <c r="P333" s="3">
        <v>2.0</v>
      </c>
      <c r="Q333" s="3" t="b">
        <v>1</v>
      </c>
      <c r="R333" s="3" t="s">
        <v>64</v>
      </c>
      <c r="S333" s="3" t="b">
        <v>0</v>
      </c>
      <c r="T333" s="3" t="b">
        <v>0</v>
      </c>
      <c r="U333" s="11"/>
      <c r="V333" s="3" t="b">
        <v>0</v>
      </c>
      <c r="W333" s="3" t="b">
        <v>0</v>
      </c>
      <c r="X333" s="3" t="b">
        <v>1</v>
      </c>
      <c r="Y333" s="3" t="b">
        <v>0</v>
      </c>
      <c r="Z333" s="3" t="b">
        <v>1</v>
      </c>
      <c r="AA333" s="3" t="b">
        <v>1</v>
      </c>
      <c r="AB333" s="3" t="b">
        <v>0</v>
      </c>
      <c r="AC333" s="3" t="b">
        <v>1</v>
      </c>
      <c r="AD333" s="3" t="b">
        <v>0</v>
      </c>
      <c r="AE333" s="3" t="b">
        <v>0</v>
      </c>
      <c r="AF333" s="3" t="b">
        <v>1</v>
      </c>
      <c r="AG333" s="3" t="b">
        <v>0</v>
      </c>
      <c r="AH333" s="3" t="b">
        <v>1</v>
      </c>
      <c r="AI333" s="3" t="s">
        <v>53</v>
      </c>
      <c r="AJ333" s="3" t="b">
        <v>1</v>
      </c>
      <c r="AK333" s="3" t="s">
        <v>54</v>
      </c>
      <c r="AL333" s="3" t="b">
        <v>0</v>
      </c>
    </row>
    <row r="334">
      <c r="A334" s="18" t="s">
        <v>742</v>
      </c>
      <c r="B334" s="3" t="s">
        <v>76</v>
      </c>
      <c r="C334" s="45">
        <v>44558.0</v>
      </c>
      <c r="D334" s="14">
        <v>2021.0</v>
      </c>
      <c r="E334" s="3" t="s">
        <v>47</v>
      </c>
      <c r="F334" s="9">
        <v>44648.0</v>
      </c>
      <c r="G334" s="3" t="s">
        <v>48</v>
      </c>
      <c r="H334" s="30" t="s">
        <v>743</v>
      </c>
      <c r="I334" s="3" t="b">
        <v>1</v>
      </c>
      <c r="J334" s="3">
        <v>9.0</v>
      </c>
      <c r="K334" s="3">
        <v>38.0</v>
      </c>
      <c r="L334" s="3" t="s">
        <v>50</v>
      </c>
      <c r="M334" s="3" t="s">
        <v>51</v>
      </c>
      <c r="N334" s="3">
        <v>72.0</v>
      </c>
      <c r="O334" s="3">
        <v>1226.0</v>
      </c>
      <c r="P334" s="3">
        <v>0.0</v>
      </c>
      <c r="Q334" s="3" t="b">
        <v>1</v>
      </c>
      <c r="R334" s="3" t="s">
        <v>52</v>
      </c>
      <c r="S334" s="3" t="b">
        <v>0</v>
      </c>
      <c r="T334" s="3" t="b">
        <v>0</v>
      </c>
      <c r="U334" s="11"/>
      <c r="V334" s="3" t="b">
        <v>0</v>
      </c>
      <c r="W334" s="3" t="b">
        <v>0</v>
      </c>
      <c r="X334" s="3" t="b">
        <v>1</v>
      </c>
      <c r="Y334" s="3" t="b">
        <v>0</v>
      </c>
      <c r="Z334" s="3" t="b">
        <v>1</v>
      </c>
      <c r="AA334" s="3" t="b">
        <v>0</v>
      </c>
      <c r="AB334" s="3" t="b">
        <v>0</v>
      </c>
      <c r="AC334" s="3" t="b">
        <v>1</v>
      </c>
      <c r="AD334" s="3" t="b">
        <v>0</v>
      </c>
      <c r="AE334" s="3" t="b">
        <v>0</v>
      </c>
      <c r="AF334" s="3" t="b">
        <v>1</v>
      </c>
      <c r="AG334" s="3" t="b">
        <v>0</v>
      </c>
      <c r="AH334" s="3" t="b">
        <v>1</v>
      </c>
      <c r="AI334" s="3" t="s">
        <v>53</v>
      </c>
      <c r="AJ334" s="3" t="b">
        <v>1</v>
      </c>
      <c r="AK334" s="3" t="s">
        <v>54</v>
      </c>
      <c r="AL334" s="3" t="b">
        <v>0</v>
      </c>
    </row>
    <row r="335">
      <c r="A335" s="18" t="s">
        <v>744</v>
      </c>
      <c r="B335" s="3" t="s">
        <v>121</v>
      </c>
      <c r="C335" s="45">
        <v>44559.0</v>
      </c>
      <c r="D335" s="14">
        <v>2021.0</v>
      </c>
      <c r="E335" s="3" t="s">
        <v>47</v>
      </c>
      <c r="F335" s="6">
        <v>44648.0</v>
      </c>
      <c r="G335" s="3" t="s">
        <v>48</v>
      </c>
      <c r="H335" s="30" t="s">
        <v>745</v>
      </c>
      <c r="I335" s="3" t="b">
        <v>1</v>
      </c>
      <c r="J335" s="3">
        <v>6.0</v>
      </c>
      <c r="K335" s="3">
        <v>32.0</v>
      </c>
      <c r="L335" s="3" t="s">
        <v>50</v>
      </c>
      <c r="M335" s="3" t="s">
        <v>51</v>
      </c>
      <c r="N335" s="3">
        <v>148.0</v>
      </c>
      <c r="O335" s="3">
        <v>2570.0</v>
      </c>
      <c r="P335" s="3">
        <v>0.0</v>
      </c>
      <c r="Q335" s="3" t="b">
        <v>1</v>
      </c>
      <c r="R335" s="3" t="s">
        <v>52</v>
      </c>
      <c r="S335" s="3" t="b">
        <v>0</v>
      </c>
      <c r="T335" s="3" t="b">
        <v>0</v>
      </c>
      <c r="U335" s="11"/>
      <c r="V335" s="3" t="b">
        <v>0</v>
      </c>
      <c r="W335" s="3" t="b">
        <v>0</v>
      </c>
      <c r="X335" s="3" t="b">
        <v>1</v>
      </c>
      <c r="Y335" s="3" t="b">
        <v>0</v>
      </c>
      <c r="Z335" s="3" t="b">
        <v>1</v>
      </c>
      <c r="AA335" s="3" t="b">
        <v>0</v>
      </c>
      <c r="AB335" s="3" t="b">
        <v>0</v>
      </c>
      <c r="AC335" s="3" t="b">
        <v>0</v>
      </c>
      <c r="AD335" s="3" t="b">
        <v>0</v>
      </c>
      <c r="AE335" s="3" t="b">
        <v>0</v>
      </c>
      <c r="AF335" s="3" t="b">
        <v>1</v>
      </c>
      <c r="AG335" s="3" t="b">
        <v>0</v>
      </c>
      <c r="AH335" s="3" t="b">
        <v>1</v>
      </c>
      <c r="AI335" s="3" t="s">
        <v>53</v>
      </c>
      <c r="AJ335" s="3" t="b">
        <v>1</v>
      </c>
      <c r="AK335" s="3" t="s">
        <v>54</v>
      </c>
      <c r="AL335" s="3" t="b">
        <v>0</v>
      </c>
    </row>
    <row r="336">
      <c r="A336" s="18" t="s">
        <v>746</v>
      </c>
      <c r="B336" s="3" t="s">
        <v>66</v>
      </c>
      <c r="C336" s="45">
        <v>44560.0</v>
      </c>
      <c r="D336" s="51">
        <v>2021.0</v>
      </c>
      <c r="E336" s="3" t="s">
        <v>47</v>
      </c>
      <c r="F336" s="6">
        <v>44648.0</v>
      </c>
      <c r="G336" s="3" t="s">
        <v>48</v>
      </c>
      <c r="H336" s="30" t="s">
        <v>747</v>
      </c>
      <c r="I336" s="3" t="b">
        <v>1</v>
      </c>
      <c r="J336" s="20">
        <v>6.0</v>
      </c>
      <c r="K336" s="3">
        <v>32.0</v>
      </c>
      <c r="L336" s="3" t="s">
        <v>50</v>
      </c>
      <c r="M336" s="3" t="s">
        <v>51</v>
      </c>
      <c r="N336" s="3">
        <v>301.0</v>
      </c>
      <c r="O336" s="3">
        <v>4162.0</v>
      </c>
      <c r="P336" s="3">
        <v>4.0</v>
      </c>
      <c r="Q336" s="3" t="b">
        <v>1</v>
      </c>
      <c r="R336" s="3" t="s">
        <v>64</v>
      </c>
      <c r="S336" s="3" t="b">
        <v>0</v>
      </c>
      <c r="T336" s="3" t="b">
        <v>0</v>
      </c>
      <c r="U336" s="11"/>
      <c r="V336" s="3" t="b">
        <v>0</v>
      </c>
      <c r="W336" s="3" t="b">
        <v>0</v>
      </c>
      <c r="X336" s="3" t="b">
        <v>1</v>
      </c>
      <c r="Y336" s="3" t="b">
        <v>0</v>
      </c>
      <c r="Z336" s="3" t="b">
        <v>1</v>
      </c>
      <c r="AA336" s="3" t="b">
        <v>0</v>
      </c>
      <c r="AB336" s="3" t="b">
        <v>0</v>
      </c>
      <c r="AC336" s="3" t="b">
        <v>1</v>
      </c>
      <c r="AD336" s="3" t="b">
        <v>0</v>
      </c>
      <c r="AE336" s="3" t="b">
        <v>0</v>
      </c>
      <c r="AF336" s="3" t="b">
        <v>0</v>
      </c>
      <c r="AG336" s="3" t="b">
        <v>1</v>
      </c>
      <c r="AH336" s="3" t="b">
        <v>1</v>
      </c>
      <c r="AI336" s="3" t="s">
        <v>53</v>
      </c>
      <c r="AJ336" s="3" t="b">
        <v>1</v>
      </c>
      <c r="AK336" s="3" t="s">
        <v>54</v>
      </c>
      <c r="AL336" s="3" t="b">
        <v>0</v>
      </c>
    </row>
    <row r="337">
      <c r="A337" s="18" t="s">
        <v>748</v>
      </c>
      <c r="B337" s="3" t="s">
        <v>115</v>
      </c>
      <c r="C337" s="45">
        <v>44561.0</v>
      </c>
      <c r="D337" s="14">
        <v>2021.0</v>
      </c>
      <c r="E337" s="3" t="s">
        <v>47</v>
      </c>
      <c r="F337" s="6">
        <v>44648.0</v>
      </c>
      <c r="G337" s="3" t="s">
        <v>48</v>
      </c>
      <c r="H337" s="30" t="s">
        <v>749</v>
      </c>
      <c r="I337" s="11" t="b">
        <v>0</v>
      </c>
      <c r="J337" s="3">
        <v>10.0</v>
      </c>
      <c r="K337" s="3">
        <v>55.0</v>
      </c>
      <c r="L337" s="3" t="s">
        <v>50</v>
      </c>
      <c r="M337" s="3" t="s">
        <v>51</v>
      </c>
      <c r="N337" s="3">
        <v>37.0</v>
      </c>
      <c r="O337" s="3">
        <v>705.0</v>
      </c>
      <c r="P337" s="3">
        <v>0.0</v>
      </c>
      <c r="Q337" s="3" t="b">
        <v>1</v>
      </c>
      <c r="R337" s="3" t="s">
        <v>52</v>
      </c>
      <c r="S337" s="3" t="b">
        <v>0</v>
      </c>
      <c r="T337" s="3" t="b">
        <v>0</v>
      </c>
      <c r="U337" s="11"/>
      <c r="V337" s="3" t="b">
        <v>0</v>
      </c>
      <c r="W337" s="3" t="b">
        <v>0</v>
      </c>
      <c r="X337" s="3" t="b">
        <v>1</v>
      </c>
      <c r="Y337" s="3" t="b">
        <v>0</v>
      </c>
      <c r="Z337" s="3" t="b">
        <v>1</v>
      </c>
      <c r="AA337" s="3" t="b">
        <v>0</v>
      </c>
      <c r="AB337" s="3" t="b">
        <v>0</v>
      </c>
      <c r="AC337" s="3" t="b">
        <v>1</v>
      </c>
      <c r="AD337" s="3" t="b">
        <v>0</v>
      </c>
      <c r="AE337" s="3" t="b">
        <v>0</v>
      </c>
      <c r="AF337" s="3" t="b">
        <v>1</v>
      </c>
      <c r="AG337" s="3" t="b">
        <v>0</v>
      </c>
      <c r="AH337" s="3" t="b">
        <v>1</v>
      </c>
      <c r="AI337" s="3" t="s">
        <v>53</v>
      </c>
      <c r="AJ337" s="3" t="b">
        <v>1</v>
      </c>
      <c r="AK337" s="3" t="s">
        <v>54</v>
      </c>
      <c r="AL337" s="3" t="b">
        <v>0</v>
      </c>
    </row>
    <row r="338">
      <c r="A338" s="18" t="s">
        <v>750</v>
      </c>
      <c r="B338" s="3" t="s">
        <v>736</v>
      </c>
      <c r="C338" s="9">
        <v>44562.0</v>
      </c>
      <c r="D338" s="54">
        <v>2022.0</v>
      </c>
      <c r="E338" s="3" t="s">
        <v>47</v>
      </c>
      <c r="F338" s="53">
        <v>44648.0</v>
      </c>
      <c r="G338" s="3" t="s">
        <v>48</v>
      </c>
      <c r="H338" s="30" t="s">
        <v>751</v>
      </c>
      <c r="I338" s="11" t="b">
        <v>0</v>
      </c>
      <c r="J338" s="3">
        <v>0.0</v>
      </c>
      <c r="L338" s="3" t="s">
        <v>5</v>
      </c>
      <c r="M338" s="3" t="s">
        <v>51</v>
      </c>
      <c r="N338" s="3">
        <v>26.0</v>
      </c>
      <c r="O338" s="3">
        <v>258.0</v>
      </c>
      <c r="P338" s="3">
        <v>0.0</v>
      </c>
      <c r="Q338" s="3" t="b">
        <v>0</v>
      </c>
      <c r="R338" s="11"/>
      <c r="S338" s="3" t="b">
        <v>0</v>
      </c>
      <c r="T338" s="3" t="b">
        <v>1</v>
      </c>
      <c r="U338" s="3" t="s">
        <v>181</v>
      </c>
      <c r="V338" s="3" t="b">
        <v>0</v>
      </c>
      <c r="W338" s="3" t="b">
        <v>0</v>
      </c>
      <c r="X338" s="3" t="b">
        <v>1</v>
      </c>
      <c r="Y338" s="3" t="b">
        <v>0</v>
      </c>
      <c r="Z338" s="3" t="b">
        <v>1</v>
      </c>
      <c r="AA338" s="3" t="b">
        <v>1</v>
      </c>
      <c r="AB338" s="3" t="b">
        <v>0</v>
      </c>
      <c r="AC338" s="3" t="b">
        <v>1</v>
      </c>
      <c r="AD338" s="3" t="b">
        <v>0</v>
      </c>
      <c r="AE338" s="3" t="b">
        <v>0</v>
      </c>
      <c r="AF338" s="3" t="b">
        <v>1</v>
      </c>
      <c r="AG338" s="3" t="b">
        <v>0</v>
      </c>
      <c r="AH338" s="3" t="b">
        <v>1</v>
      </c>
      <c r="AI338" s="3" t="s">
        <v>53</v>
      </c>
      <c r="AJ338" s="3" t="b">
        <v>1</v>
      </c>
      <c r="AK338" s="3" t="s">
        <v>54</v>
      </c>
      <c r="AL338" s="3" t="b">
        <v>0</v>
      </c>
    </row>
    <row r="339">
      <c r="A339" s="18" t="s">
        <v>752</v>
      </c>
      <c r="B339" s="3" t="s">
        <v>140</v>
      </c>
      <c r="C339" s="9">
        <v>44564.0</v>
      </c>
      <c r="D339" s="54">
        <v>2022.0</v>
      </c>
      <c r="E339" s="3" t="s">
        <v>47</v>
      </c>
      <c r="F339" s="6">
        <v>44648.0</v>
      </c>
      <c r="G339" s="3" t="s">
        <v>48</v>
      </c>
      <c r="H339" s="30" t="s">
        <v>753</v>
      </c>
      <c r="I339" s="3" t="b">
        <v>1</v>
      </c>
      <c r="J339" s="3">
        <v>5.0</v>
      </c>
      <c r="K339" s="3">
        <v>35.0</v>
      </c>
      <c r="L339" s="3" t="s">
        <v>50</v>
      </c>
      <c r="M339" s="3" t="s">
        <v>51</v>
      </c>
      <c r="N339" s="3">
        <v>388.0</v>
      </c>
      <c r="O339" s="3">
        <v>18000.0</v>
      </c>
      <c r="P339" s="3">
        <v>12.0</v>
      </c>
      <c r="Q339" s="3" t="b">
        <v>1</v>
      </c>
      <c r="R339" s="3" t="s">
        <v>64</v>
      </c>
      <c r="S339" s="3" t="b">
        <v>0</v>
      </c>
      <c r="T339" s="3" t="b">
        <v>0</v>
      </c>
      <c r="U339" s="11"/>
      <c r="V339" s="3" t="b">
        <v>0</v>
      </c>
      <c r="W339" s="3" t="b">
        <v>0</v>
      </c>
      <c r="X339" s="3" t="b">
        <v>1</v>
      </c>
      <c r="Y339" s="3" t="b">
        <v>0</v>
      </c>
      <c r="Z339" s="3" t="b">
        <v>1</v>
      </c>
      <c r="AA339" s="3" t="b">
        <v>0</v>
      </c>
      <c r="AB339" s="3" t="b">
        <v>0</v>
      </c>
      <c r="AC339" s="3" t="b">
        <v>1</v>
      </c>
      <c r="AD339" s="3" t="b">
        <v>0</v>
      </c>
      <c r="AE339" s="3" t="b">
        <v>0</v>
      </c>
      <c r="AF339" s="3" t="b">
        <v>1</v>
      </c>
      <c r="AG339" s="3" t="b">
        <v>0</v>
      </c>
      <c r="AH339" s="3" t="b">
        <v>1</v>
      </c>
      <c r="AI339" s="3" t="s">
        <v>53</v>
      </c>
      <c r="AJ339" s="3" t="b">
        <v>1</v>
      </c>
      <c r="AK339" s="3" t="s">
        <v>54</v>
      </c>
      <c r="AL339" s="3" t="b">
        <v>0</v>
      </c>
    </row>
    <row r="340">
      <c r="A340" s="40" t="s">
        <v>754</v>
      </c>
      <c r="B340" s="37" t="s">
        <v>71</v>
      </c>
      <c r="C340" s="55">
        <v>44565.0</v>
      </c>
      <c r="D340" s="56">
        <v>2022.0</v>
      </c>
      <c r="E340" s="37" t="s">
        <v>47</v>
      </c>
      <c r="F340" s="43">
        <v>44648.0</v>
      </c>
      <c r="G340" s="37" t="s">
        <v>48</v>
      </c>
      <c r="H340" s="30" t="s">
        <v>755</v>
      </c>
      <c r="I340" s="37" t="b">
        <v>1</v>
      </c>
      <c r="J340" s="37">
        <v>6.0</v>
      </c>
      <c r="K340" s="37">
        <v>28.0</v>
      </c>
      <c r="L340" s="37" t="s">
        <v>50</v>
      </c>
      <c r="M340" s="37" t="s">
        <v>51</v>
      </c>
      <c r="N340" s="37">
        <v>154.0</v>
      </c>
      <c r="O340" s="37">
        <v>2542.0</v>
      </c>
      <c r="P340" s="37">
        <v>1.0</v>
      </c>
      <c r="Q340" s="37" t="b">
        <v>1</v>
      </c>
      <c r="R340" s="37" t="s">
        <v>64</v>
      </c>
      <c r="S340" s="37" t="b">
        <v>0</v>
      </c>
      <c r="T340" s="37" t="b">
        <v>0</v>
      </c>
      <c r="U340" s="42"/>
      <c r="V340" s="37" t="b">
        <v>0</v>
      </c>
      <c r="W340" s="37" t="b">
        <v>0</v>
      </c>
      <c r="X340" s="37" t="b">
        <v>1</v>
      </c>
      <c r="Y340" s="37" t="b">
        <v>0</v>
      </c>
      <c r="Z340" s="37" t="b">
        <v>1</v>
      </c>
      <c r="AA340" s="37" t="b">
        <v>1</v>
      </c>
      <c r="AB340" s="37" t="b">
        <v>0</v>
      </c>
      <c r="AC340" s="37" t="b">
        <v>1</v>
      </c>
      <c r="AD340" s="37" t="b">
        <v>0</v>
      </c>
      <c r="AE340" s="37" t="b">
        <v>0</v>
      </c>
      <c r="AF340" s="37" t="b">
        <v>1</v>
      </c>
      <c r="AG340" s="37" t="b">
        <v>0</v>
      </c>
      <c r="AH340" s="37" t="b">
        <v>1</v>
      </c>
      <c r="AI340" s="37" t="s">
        <v>53</v>
      </c>
      <c r="AJ340" s="37" t="b">
        <v>1</v>
      </c>
      <c r="AK340" s="37" t="s">
        <v>54</v>
      </c>
      <c r="AL340" s="37" t="b">
        <v>0</v>
      </c>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c r="BN340" s="42"/>
      <c r="BO340" s="42"/>
      <c r="BP340" s="42"/>
      <c r="BQ340" s="42"/>
      <c r="BR340" s="42"/>
      <c r="BS340" s="42"/>
      <c r="BT340" s="42"/>
      <c r="BU340" s="42"/>
      <c r="BV340" s="42"/>
      <c r="BW340" s="42"/>
      <c r="BX340" s="42"/>
      <c r="BY340" s="42"/>
      <c r="BZ340" s="42"/>
      <c r="CA340" s="42"/>
      <c r="CB340" s="42"/>
      <c r="CC340" s="42"/>
      <c r="CD340" s="42"/>
      <c r="CE340" s="42"/>
      <c r="CF340" s="42"/>
    </row>
    <row r="341">
      <c r="A341" s="18" t="s">
        <v>756</v>
      </c>
      <c r="B341" s="3" t="s">
        <v>56</v>
      </c>
      <c r="C341" s="9">
        <v>44566.0</v>
      </c>
      <c r="D341" s="54">
        <v>2022.0</v>
      </c>
      <c r="E341" s="3" t="s">
        <v>47</v>
      </c>
      <c r="F341" s="6">
        <v>44648.0</v>
      </c>
      <c r="G341" s="3" t="s">
        <v>48</v>
      </c>
      <c r="H341" s="30" t="s">
        <v>757</v>
      </c>
      <c r="I341" s="3" t="b">
        <v>1</v>
      </c>
      <c r="J341" s="3">
        <v>6.0</v>
      </c>
      <c r="K341" s="3">
        <v>21.0</v>
      </c>
      <c r="L341" s="3" t="s">
        <v>50</v>
      </c>
      <c r="M341" s="3" t="s">
        <v>51</v>
      </c>
      <c r="N341" s="3">
        <v>41.0</v>
      </c>
      <c r="O341" s="3">
        <v>1230.0</v>
      </c>
      <c r="P341" s="3">
        <v>0.0</v>
      </c>
      <c r="Q341" s="3" t="b">
        <v>1</v>
      </c>
      <c r="R341" s="3" t="s">
        <v>58</v>
      </c>
      <c r="S341" s="3" t="b">
        <v>0</v>
      </c>
      <c r="T341" s="3" t="b">
        <v>0</v>
      </c>
      <c r="U341" s="11"/>
      <c r="V341" s="3" t="b">
        <v>0</v>
      </c>
      <c r="W341" s="3" t="b">
        <v>0</v>
      </c>
      <c r="X341" s="3" t="b">
        <v>1</v>
      </c>
      <c r="Y341" s="3" t="b">
        <v>0</v>
      </c>
      <c r="Z341" s="3" t="b">
        <v>1</v>
      </c>
      <c r="AA341" s="3" t="b">
        <v>1</v>
      </c>
      <c r="AB341" s="3" t="b">
        <v>0</v>
      </c>
      <c r="AC341" s="3" t="b">
        <v>1</v>
      </c>
      <c r="AD341" s="3" t="b">
        <v>0</v>
      </c>
      <c r="AE341" s="3" t="b">
        <v>0</v>
      </c>
      <c r="AF341" s="3" t="b">
        <v>1</v>
      </c>
      <c r="AG341" s="3" t="b">
        <v>0</v>
      </c>
      <c r="AH341" s="3" t="b">
        <v>1</v>
      </c>
      <c r="AI341" s="3" t="s">
        <v>53</v>
      </c>
      <c r="AJ341" s="3" t="b">
        <v>1</v>
      </c>
      <c r="AK341" s="3" t="s">
        <v>54</v>
      </c>
      <c r="AL341" s="3" t="b">
        <v>0</v>
      </c>
    </row>
    <row r="342">
      <c r="A342" s="18" t="s">
        <v>758</v>
      </c>
      <c r="B342" s="3" t="s">
        <v>100</v>
      </c>
      <c r="C342" s="9">
        <v>44567.0</v>
      </c>
      <c r="D342" s="54">
        <v>2022.0</v>
      </c>
      <c r="E342" s="3" t="s">
        <v>47</v>
      </c>
      <c r="F342" s="53">
        <v>44648.0</v>
      </c>
      <c r="G342" s="3" t="s">
        <v>48</v>
      </c>
      <c r="H342" s="30" t="s">
        <v>759</v>
      </c>
      <c r="I342" s="3" t="b">
        <v>1</v>
      </c>
      <c r="J342" s="3">
        <v>2.0</v>
      </c>
      <c r="K342" s="3">
        <v>56.0</v>
      </c>
      <c r="L342" s="3" t="s">
        <v>50</v>
      </c>
      <c r="M342" s="3" t="s">
        <v>51</v>
      </c>
      <c r="N342" s="3">
        <v>20.0</v>
      </c>
      <c r="O342" s="3">
        <v>232.0</v>
      </c>
      <c r="P342" s="3">
        <v>0.0</v>
      </c>
      <c r="Q342" s="3" t="b">
        <v>1</v>
      </c>
      <c r="R342" s="3" t="s">
        <v>64</v>
      </c>
      <c r="S342" s="3" t="b">
        <v>0</v>
      </c>
      <c r="T342" s="3" t="b">
        <v>0</v>
      </c>
      <c r="U342" s="11"/>
      <c r="V342" s="3" t="b">
        <v>0</v>
      </c>
      <c r="W342" s="3" t="b">
        <v>0</v>
      </c>
      <c r="X342" s="3" t="b">
        <v>0</v>
      </c>
      <c r="Y342" s="3" t="b">
        <v>0</v>
      </c>
      <c r="Z342" s="3" t="b">
        <v>0</v>
      </c>
      <c r="AA342" s="3" t="b">
        <v>0</v>
      </c>
      <c r="AB342" s="3" t="b">
        <v>0</v>
      </c>
      <c r="AC342" s="3" t="b">
        <v>0</v>
      </c>
      <c r="AD342" s="3" t="b">
        <v>0</v>
      </c>
      <c r="AE342" s="3" t="b">
        <v>0</v>
      </c>
      <c r="AF342" s="3" t="b">
        <v>0</v>
      </c>
      <c r="AG342" s="3" t="b">
        <v>0</v>
      </c>
      <c r="AH342" s="3" t="b">
        <v>1</v>
      </c>
      <c r="AI342" s="3" t="s">
        <v>88</v>
      </c>
      <c r="AJ342" s="3" t="b">
        <v>1</v>
      </c>
      <c r="AK342" s="3" t="s">
        <v>54</v>
      </c>
      <c r="AL342" s="3" t="b">
        <v>0</v>
      </c>
    </row>
    <row r="343">
      <c r="A343" s="18" t="s">
        <v>760</v>
      </c>
      <c r="B343" s="3" t="s">
        <v>56</v>
      </c>
      <c r="C343" s="9">
        <v>44568.0</v>
      </c>
      <c r="D343" s="54">
        <v>2022.0</v>
      </c>
      <c r="E343" s="3" t="s">
        <v>47</v>
      </c>
      <c r="F343" s="6">
        <v>44648.0</v>
      </c>
      <c r="G343" s="3" t="s">
        <v>48</v>
      </c>
      <c r="H343" s="30" t="s">
        <v>761</v>
      </c>
      <c r="I343" s="3" t="b">
        <v>1</v>
      </c>
      <c r="J343" s="3">
        <v>5.0</v>
      </c>
      <c r="K343" s="3">
        <v>32.0</v>
      </c>
      <c r="L343" s="3" t="s">
        <v>50</v>
      </c>
      <c r="M343" s="3" t="s">
        <v>51</v>
      </c>
      <c r="N343" s="3">
        <v>33.0</v>
      </c>
      <c r="O343" s="3">
        <v>705.0</v>
      </c>
      <c r="P343" s="3">
        <v>1.0</v>
      </c>
      <c r="Q343" s="3" t="b">
        <v>1</v>
      </c>
      <c r="R343" s="3" t="s">
        <v>58</v>
      </c>
      <c r="S343" s="3" t="b">
        <v>0</v>
      </c>
      <c r="T343" s="3" t="b">
        <v>0</v>
      </c>
      <c r="U343" s="11"/>
      <c r="V343" s="3" t="b">
        <v>0</v>
      </c>
      <c r="W343" s="3" t="b">
        <v>0</v>
      </c>
      <c r="X343" s="3" t="b">
        <v>1</v>
      </c>
      <c r="Y343" s="3" t="b">
        <v>0</v>
      </c>
      <c r="Z343" s="3" t="b">
        <v>1</v>
      </c>
      <c r="AA343" s="3" t="b">
        <v>0</v>
      </c>
      <c r="AB343" s="3" t="b">
        <v>0</v>
      </c>
      <c r="AC343" s="3" t="b">
        <v>1</v>
      </c>
      <c r="AD343" s="3" t="b">
        <v>0</v>
      </c>
      <c r="AE343" s="3" t="b">
        <v>0</v>
      </c>
      <c r="AF343" s="3" t="b">
        <v>1</v>
      </c>
      <c r="AG343" s="3" t="b">
        <v>0</v>
      </c>
      <c r="AH343" s="3" t="b">
        <v>1</v>
      </c>
      <c r="AI343" s="3" t="s">
        <v>53</v>
      </c>
      <c r="AJ343" s="3" t="b">
        <v>1</v>
      </c>
      <c r="AK343" s="3" t="s">
        <v>54</v>
      </c>
      <c r="AL343" s="3" t="b">
        <v>0</v>
      </c>
    </row>
    <row r="344">
      <c r="A344" s="40" t="s">
        <v>762</v>
      </c>
      <c r="B344" s="37" t="s">
        <v>56</v>
      </c>
      <c r="C344" s="41">
        <v>44571.0</v>
      </c>
      <c r="D344" s="56">
        <v>2022.0</v>
      </c>
      <c r="E344" s="37" t="s">
        <v>47</v>
      </c>
      <c r="F344" s="43">
        <v>44648.0</v>
      </c>
      <c r="G344" s="37" t="s">
        <v>48</v>
      </c>
      <c r="H344" s="30" t="s">
        <v>763</v>
      </c>
      <c r="I344" s="37" t="b">
        <v>1</v>
      </c>
      <c r="J344" s="37">
        <v>6.0</v>
      </c>
      <c r="K344" s="37">
        <v>29.0</v>
      </c>
      <c r="L344" s="37" t="s">
        <v>50</v>
      </c>
      <c r="M344" s="37" t="s">
        <v>51</v>
      </c>
      <c r="N344" s="37">
        <v>234.0</v>
      </c>
      <c r="O344" s="37">
        <v>5518.0</v>
      </c>
      <c r="P344" s="37">
        <v>6.0</v>
      </c>
      <c r="Q344" s="37" t="b">
        <v>1</v>
      </c>
      <c r="R344" s="37" t="s">
        <v>58</v>
      </c>
      <c r="S344" s="37" t="b">
        <v>0</v>
      </c>
      <c r="T344" s="37" t="b">
        <v>0</v>
      </c>
      <c r="U344" s="42"/>
      <c r="V344" s="37" t="b">
        <v>0</v>
      </c>
      <c r="W344" s="37" t="b">
        <v>0</v>
      </c>
      <c r="X344" s="37" t="b">
        <v>1</v>
      </c>
      <c r="Y344" s="37" t="b">
        <v>0</v>
      </c>
      <c r="Z344" s="37" t="b">
        <v>1</v>
      </c>
      <c r="AA344" s="37" t="b">
        <v>1</v>
      </c>
      <c r="AB344" s="37" t="b">
        <v>0</v>
      </c>
      <c r="AC344" s="37" t="b">
        <v>1</v>
      </c>
      <c r="AD344" s="37" t="b">
        <v>0</v>
      </c>
      <c r="AE344" s="37" t="b">
        <v>0</v>
      </c>
      <c r="AF344" s="37" t="b">
        <v>1</v>
      </c>
      <c r="AG344" s="37" t="b">
        <v>0</v>
      </c>
      <c r="AH344" s="37" t="b">
        <v>1</v>
      </c>
      <c r="AI344" s="37" t="s">
        <v>53</v>
      </c>
      <c r="AJ344" s="37" t="b">
        <v>1</v>
      </c>
      <c r="AK344" s="37" t="s">
        <v>54</v>
      </c>
      <c r="AL344" s="37" t="b">
        <v>0</v>
      </c>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c r="BN344" s="42"/>
      <c r="BO344" s="42"/>
      <c r="BP344" s="42"/>
      <c r="BQ344" s="42"/>
      <c r="BR344" s="42"/>
      <c r="BS344" s="42"/>
      <c r="BT344" s="42"/>
      <c r="BU344" s="42"/>
      <c r="BV344" s="42"/>
      <c r="BW344" s="42"/>
      <c r="BX344" s="42"/>
      <c r="BY344" s="42"/>
      <c r="BZ344" s="42"/>
      <c r="CA344" s="42"/>
      <c r="CB344" s="42"/>
      <c r="CC344" s="42"/>
      <c r="CD344" s="42"/>
      <c r="CE344" s="42"/>
      <c r="CF344" s="42"/>
    </row>
    <row r="345">
      <c r="A345" s="18" t="s">
        <v>762</v>
      </c>
      <c r="B345" s="3" t="s">
        <v>56</v>
      </c>
      <c r="C345" s="9">
        <v>44572.0</v>
      </c>
      <c r="D345" s="54">
        <v>2022.0</v>
      </c>
      <c r="E345" s="3" t="s">
        <v>47</v>
      </c>
      <c r="F345" s="9">
        <v>44648.0</v>
      </c>
      <c r="G345" s="3" t="s">
        <v>48</v>
      </c>
      <c r="H345" s="34" t="s">
        <v>764</v>
      </c>
      <c r="I345" s="3" t="b">
        <v>1</v>
      </c>
      <c r="J345" s="3">
        <v>6.0</v>
      </c>
      <c r="K345" s="3">
        <v>44.0</v>
      </c>
      <c r="L345" s="3" t="s">
        <v>50</v>
      </c>
      <c r="M345" s="3" t="s">
        <v>51</v>
      </c>
      <c r="N345" s="3">
        <v>42.0</v>
      </c>
      <c r="O345" s="3">
        <v>845.0</v>
      </c>
      <c r="P345" s="3">
        <v>0.0</v>
      </c>
      <c r="Q345" s="3" t="b">
        <v>1</v>
      </c>
      <c r="R345" s="3" t="s">
        <v>64</v>
      </c>
      <c r="S345" s="3" t="b">
        <v>0</v>
      </c>
      <c r="T345" s="3" t="b">
        <v>0</v>
      </c>
      <c r="U345" s="11"/>
      <c r="V345" s="3" t="b">
        <v>0</v>
      </c>
      <c r="W345" s="3" t="b">
        <v>0</v>
      </c>
      <c r="X345" s="3" t="b">
        <v>1</v>
      </c>
      <c r="Y345" s="3" t="b">
        <v>0</v>
      </c>
      <c r="Z345" s="3" t="b">
        <v>1</v>
      </c>
      <c r="AA345" s="3" t="b">
        <v>0</v>
      </c>
      <c r="AB345" s="3" t="b">
        <v>0</v>
      </c>
      <c r="AC345" s="3" t="b">
        <v>1</v>
      </c>
      <c r="AD345" s="3" t="b">
        <v>0</v>
      </c>
      <c r="AE345" s="3" t="b">
        <v>0</v>
      </c>
      <c r="AF345" s="3" t="b">
        <v>1</v>
      </c>
      <c r="AG345" s="3" t="b">
        <v>0</v>
      </c>
      <c r="AH345" s="3" t="b">
        <v>1</v>
      </c>
      <c r="AI345" s="3" t="s">
        <v>53</v>
      </c>
      <c r="AJ345" s="3" t="b">
        <v>1</v>
      </c>
      <c r="AK345" s="3" t="s">
        <v>54</v>
      </c>
      <c r="AL345" s="3" t="b">
        <v>0</v>
      </c>
    </row>
    <row r="346">
      <c r="A346" s="18" t="s">
        <v>765</v>
      </c>
      <c r="B346" s="3" t="s">
        <v>56</v>
      </c>
      <c r="C346" s="9">
        <v>44573.0</v>
      </c>
      <c r="D346" s="54">
        <v>2022.0</v>
      </c>
      <c r="E346" s="3" t="s">
        <v>47</v>
      </c>
      <c r="F346" s="9">
        <v>44648.0</v>
      </c>
      <c r="G346" s="3" t="s">
        <v>48</v>
      </c>
      <c r="H346" s="30" t="s">
        <v>766</v>
      </c>
      <c r="I346" s="3" t="b">
        <v>1</v>
      </c>
      <c r="J346" s="3">
        <v>7.0</v>
      </c>
      <c r="K346" s="3">
        <v>48.0</v>
      </c>
      <c r="L346" s="3" t="s">
        <v>50</v>
      </c>
      <c r="M346" s="3" t="s">
        <v>51</v>
      </c>
      <c r="N346" s="3">
        <v>1532.0</v>
      </c>
      <c r="O346" s="3">
        <v>64700.0</v>
      </c>
      <c r="P346" s="3">
        <v>36.0</v>
      </c>
      <c r="Q346" s="3" t="b">
        <v>1</v>
      </c>
      <c r="R346" s="3" t="s">
        <v>58</v>
      </c>
      <c r="S346" s="3" t="b">
        <v>0</v>
      </c>
      <c r="T346" s="3" t="b">
        <v>0</v>
      </c>
      <c r="U346" s="11"/>
      <c r="V346" s="3" t="b">
        <v>0</v>
      </c>
      <c r="W346" s="3" t="b">
        <v>0</v>
      </c>
      <c r="X346" s="3" t="b">
        <v>1</v>
      </c>
      <c r="Y346" s="3" t="b">
        <v>0</v>
      </c>
      <c r="Z346" s="3" t="b">
        <v>1</v>
      </c>
      <c r="AA346" s="3" t="b">
        <v>0</v>
      </c>
      <c r="AB346" s="3" t="b">
        <v>0</v>
      </c>
      <c r="AC346" s="3" t="b">
        <v>1</v>
      </c>
      <c r="AD346" s="3" t="b">
        <v>0</v>
      </c>
      <c r="AE346" s="3" t="b">
        <v>0</v>
      </c>
      <c r="AF346" s="3" t="b">
        <v>1</v>
      </c>
      <c r="AG346" s="3" t="b">
        <v>0</v>
      </c>
      <c r="AH346" s="3" t="b">
        <v>1</v>
      </c>
      <c r="AI346" s="3" t="s">
        <v>53</v>
      </c>
      <c r="AJ346" s="3" t="b">
        <v>1</v>
      </c>
      <c r="AK346" s="3" t="s">
        <v>54</v>
      </c>
      <c r="AL346" s="3" t="b">
        <v>0</v>
      </c>
    </row>
    <row r="347">
      <c r="A347" s="18" t="s">
        <v>767</v>
      </c>
      <c r="B347" s="3" t="s">
        <v>132</v>
      </c>
      <c r="C347" s="9">
        <v>44574.0</v>
      </c>
      <c r="D347" s="3">
        <v>2022.0</v>
      </c>
      <c r="E347" s="3" t="s">
        <v>47</v>
      </c>
      <c r="F347" s="6">
        <v>44648.0</v>
      </c>
      <c r="G347" s="3" t="s">
        <v>48</v>
      </c>
      <c r="H347" s="30" t="s">
        <v>768</v>
      </c>
      <c r="I347" s="3" t="b">
        <v>1</v>
      </c>
      <c r="J347" s="3">
        <v>5.0</v>
      </c>
      <c r="K347" s="3">
        <v>32.0</v>
      </c>
      <c r="L347" s="3" t="s">
        <v>50</v>
      </c>
      <c r="M347" s="3" t="s">
        <v>51</v>
      </c>
      <c r="N347" s="3">
        <v>31.0</v>
      </c>
      <c r="O347" s="3">
        <v>490.0</v>
      </c>
      <c r="P347" s="3">
        <v>0.0</v>
      </c>
      <c r="Q347" s="3" t="b">
        <v>1</v>
      </c>
      <c r="R347" s="3" t="s">
        <v>64</v>
      </c>
      <c r="S347" s="3" t="b">
        <v>0</v>
      </c>
      <c r="T347" s="3" t="b">
        <v>0</v>
      </c>
      <c r="U347" s="11"/>
      <c r="V347" s="3" t="b">
        <v>0</v>
      </c>
      <c r="W347" s="3" t="b">
        <v>0</v>
      </c>
      <c r="X347" s="3" t="b">
        <v>1</v>
      </c>
      <c r="Y347" s="3" t="b">
        <v>0</v>
      </c>
      <c r="Z347" s="3" t="b">
        <v>1</v>
      </c>
      <c r="AA347" s="3" t="b">
        <v>1</v>
      </c>
      <c r="AB347" s="3" t="b">
        <v>0</v>
      </c>
      <c r="AC347" s="3" t="b">
        <v>1</v>
      </c>
      <c r="AD347" s="3" t="b">
        <v>0</v>
      </c>
      <c r="AE347" s="3" t="b">
        <v>0</v>
      </c>
      <c r="AF347" s="3" t="b">
        <v>1</v>
      </c>
      <c r="AG347" s="3" t="b">
        <v>0</v>
      </c>
      <c r="AH347" s="3" t="b">
        <v>1</v>
      </c>
      <c r="AI347" s="3" t="s">
        <v>53</v>
      </c>
      <c r="AJ347" s="3" t="b">
        <v>1</v>
      </c>
      <c r="AK347" s="3" t="s">
        <v>54</v>
      </c>
      <c r="AL347" s="3" t="b">
        <v>0</v>
      </c>
    </row>
    <row r="348">
      <c r="A348" s="18" t="s">
        <v>769</v>
      </c>
      <c r="B348" s="3" t="s">
        <v>115</v>
      </c>
      <c r="C348" s="9">
        <v>44575.0</v>
      </c>
      <c r="D348" s="54">
        <v>2022.0</v>
      </c>
      <c r="E348" s="3" t="s">
        <v>47</v>
      </c>
      <c r="F348" s="6">
        <v>44648.0</v>
      </c>
      <c r="G348" s="3" t="s">
        <v>48</v>
      </c>
      <c r="H348" s="30" t="s">
        <v>770</v>
      </c>
      <c r="I348" s="3" t="b">
        <v>1</v>
      </c>
      <c r="J348" s="3">
        <v>7.0</v>
      </c>
      <c r="K348" s="3">
        <v>23.0</v>
      </c>
      <c r="L348" s="3" t="s">
        <v>50</v>
      </c>
      <c r="M348" s="3" t="s">
        <v>51</v>
      </c>
      <c r="N348" s="3">
        <v>371.0</v>
      </c>
      <c r="O348" s="3">
        <v>15100.0</v>
      </c>
      <c r="P348" s="3">
        <v>29.0</v>
      </c>
      <c r="Q348" s="3" t="b">
        <v>1</v>
      </c>
      <c r="R348" s="3" t="s">
        <v>64</v>
      </c>
      <c r="S348" s="3" t="b">
        <v>0</v>
      </c>
      <c r="T348" s="3" t="b">
        <v>0</v>
      </c>
      <c r="U348" s="11"/>
      <c r="V348" s="3" t="b">
        <v>0</v>
      </c>
      <c r="W348" s="3" t="b">
        <v>0</v>
      </c>
      <c r="X348" s="3" t="b">
        <v>1</v>
      </c>
      <c r="Y348" s="3" t="b">
        <v>0</v>
      </c>
      <c r="Z348" s="3" t="b">
        <v>1</v>
      </c>
      <c r="AA348" s="3" t="b">
        <v>0</v>
      </c>
      <c r="AB348" s="3" t="b">
        <v>0</v>
      </c>
      <c r="AC348" s="3" t="b">
        <v>1</v>
      </c>
      <c r="AD348" s="3" t="b">
        <v>0</v>
      </c>
      <c r="AE348" s="3" t="b">
        <v>0</v>
      </c>
      <c r="AF348" s="3" t="b">
        <v>1</v>
      </c>
      <c r="AG348" s="3" t="b">
        <v>0</v>
      </c>
      <c r="AH348" s="3" t="b">
        <v>0</v>
      </c>
      <c r="AI348" s="11"/>
      <c r="AJ348" s="3" t="b">
        <v>1</v>
      </c>
      <c r="AK348" s="3" t="s">
        <v>54</v>
      </c>
      <c r="AL348" s="3" t="b">
        <v>0</v>
      </c>
    </row>
    <row r="349">
      <c r="A349" s="18" t="s">
        <v>771</v>
      </c>
      <c r="B349" s="3" t="s">
        <v>282</v>
      </c>
      <c r="C349" s="9">
        <v>44575.0</v>
      </c>
      <c r="D349" s="57">
        <v>2022.0</v>
      </c>
      <c r="E349" s="3" t="s">
        <v>47</v>
      </c>
      <c r="F349" s="6">
        <v>44648.0</v>
      </c>
      <c r="G349" s="3" t="s">
        <v>48</v>
      </c>
      <c r="H349" s="30" t="s">
        <v>772</v>
      </c>
      <c r="I349" s="3" t="b">
        <v>1</v>
      </c>
      <c r="J349" s="3">
        <v>9.0</v>
      </c>
      <c r="K349" s="3">
        <v>35.0</v>
      </c>
      <c r="L349" s="3" t="s">
        <v>50</v>
      </c>
      <c r="M349" s="3" t="s">
        <v>51</v>
      </c>
      <c r="N349" s="3">
        <v>95.0</v>
      </c>
      <c r="O349" s="3">
        <v>2786.0</v>
      </c>
      <c r="P349" s="3">
        <v>8.0</v>
      </c>
      <c r="Q349" s="3" t="b">
        <v>1</v>
      </c>
      <c r="R349" s="3" t="s">
        <v>64</v>
      </c>
      <c r="S349" s="3" t="b">
        <v>0</v>
      </c>
      <c r="T349" s="3" t="b">
        <v>0</v>
      </c>
      <c r="U349" s="11"/>
      <c r="V349" s="3" t="b">
        <v>0</v>
      </c>
      <c r="W349" s="3" t="b">
        <v>0</v>
      </c>
      <c r="X349" s="3" t="b">
        <v>1</v>
      </c>
      <c r="Y349" s="3" t="b">
        <v>0</v>
      </c>
      <c r="Z349" s="3" t="b">
        <v>1</v>
      </c>
      <c r="AA349" s="3" t="b">
        <v>1</v>
      </c>
      <c r="AB349" s="3" t="b">
        <v>0</v>
      </c>
      <c r="AC349" s="3" t="b">
        <v>1</v>
      </c>
      <c r="AD349" s="3" t="b">
        <v>0</v>
      </c>
      <c r="AE349" s="3" t="b">
        <v>0</v>
      </c>
      <c r="AF349" s="3" t="b">
        <v>1</v>
      </c>
      <c r="AG349" s="3" t="b">
        <v>0</v>
      </c>
      <c r="AH349" s="3" t="b">
        <v>1</v>
      </c>
      <c r="AI349" s="3" t="s">
        <v>53</v>
      </c>
      <c r="AJ349" s="3" t="b">
        <v>1</v>
      </c>
      <c r="AK349" s="3" t="s">
        <v>54</v>
      </c>
      <c r="AL349" s="3" t="b">
        <v>0</v>
      </c>
    </row>
    <row r="350">
      <c r="A350" s="18" t="s">
        <v>773</v>
      </c>
      <c r="B350" s="3" t="s">
        <v>425</v>
      </c>
      <c r="C350" s="9">
        <v>44578.0</v>
      </c>
      <c r="D350" s="54">
        <v>2022.0</v>
      </c>
      <c r="E350" s="3" t="s">
        <v>47</v>
      </c>
      <c r="F350" s="53">
        <v>44648.0</v>
      </c>
      <c r="G350" s="3" t="s">
        <v>48</v>
      </c>
      <c r="H350" s="30" t="s">
        <v>774</v>
      </c>
      <c r="I350" s="3" t="b">
        <v>1</v>
      </c>
      <c r="J350" s="3">
        <v>7.0</v>
      </c>
      <c r="K350" s="3">
        <v>52.0</v>
      </c>
      <c r="L350" s="3" t="s">
        <v>50</v>
      </c>
      <c r="M350" s="3" t="s">
        <v>51</v>
      </c>
      <c r="N350" s="3">
        <v>619.0</v>
      </c>
      <c r="O350" s="3">
        <v>12800.0</v>
      </c>
      <c r="P350" s="3">
        <v>13.0</v>
      </c>
      <c r="Q350" s="3" t="b">
        <v>1</v>
      </c>
      <c r="R350" s="3" t="s">
        <v>64</v>
      </c>
      <c r="S350" s="3" t="b">
        <v>0</v>
      </c>
      <c r="T350" s="3" t="b">
        <v>0</v>
      </c>
      <c r="U350" s="11"/>
      <c r="V350" s="3" t="b">
        <v>0</v>
      </c>
      <c r="W350" s="3" t="b">
        <v>0</v>
      </c>
      <c r="X350" s="3" t="b">
        <v>1</v>
      </c>
      <c r="Y350" s="3" t="b">
        <v>0</v>
      </c>
      <c r="Z350" s="3" t="b">
        <v>1</v>
      </c>
      <c r="AA350" s="3" t="b">
        <v>0</v>
      </c>
      <c r="AB350" s="3" t="b">
        <v>0</v>
      </c>
      <c r="AC350" s="3" t="b">
        <v>1</v>
      </c>
      <c r="AD350" s="3" t="b">
        <v>0</v>
      </c>
      <c r="AE350" s="3" t="b">
        <v>0</v>
      </c>
      <c r="AF350" s="3" t="b">
        <v>1</v>
      </c>
      <c r="AG350" s="3" t="b">
        <v>0</v>
      </c>
      <c r="AH350" s="3" t="b">
        <v>1</v>
      </c>
      <c r="AI350" s="3" t="s">
        <v>53</v>
      </c>
      <c r="AJ350" s="3" t="b">
        <v>1</v>
      </c>
      <c r="AK350" s="3" t="s">
        <v>54</v>
      </c>
      <c r="AL350" s="3" t="b">
        <v>0</v>
      </c>
    </row>
    <row r="351">
      <c r="A351" s="18" t="s">
        <v>775</v>
      </c>
      <c r="B351" s="3" t="s">
        <v>282</v>
      </c>
      <c r="C351" s="9">
        <v>44579.0</v>
      </c>
      <c r="D351" s="54">
        <v>2022.0</v>
      </c>
      <c r="E351" s="3" t="s">
        <v>47</v>
      </c>
      <c r="F351" s="6">
        <v>44648.0</v>
      </c>
      <c r="G351" s="3" t="s">
        <v>48</v>
      </c>
      <c r="H351" s="30" t="s">
        <v>776</v>
      </c>
      <c r="I351" s="3" t="b">
        <v>1</v>
      </c>
      <c r="J351" s="3">
        <v>8.0</v>
      </c>
      <c r="K351" s="3">
        <v>43.0</v>
      </c>
      <c r="L351" s="3" t="s">
        <v>50</v>
      </c>
      <c r="M351" s="3" t="s">
        <v>51</v>
      </c>
      <c r="N351" s="3">
        <v>172.0</v>
      </c>
      <c r="O351" s="3">
        <v>4257.0</v>
      </c>
      <c r="P351" s="3">
        <v>5.0</v>
      </c>
      <c r="Q351" s="3" t="b">
        <v>1</v>
      </c>
      <c r="R351" s="3" t="s">
        <v>58</v>
      </c>
      <c r="S351" s="3" t="b">
        <v>0</v>
      </c>
      <c r="T351" s="3" t="b">
        <v>0</v>
      </c>
      <c r="U351" s="11"/>
      <c r="V351" s="3" t="b">
        <v>0</v>
      </c>
      <c r="W351" s="3" t="b">
        <v>0</v>
      </c>
      <c r="X351" s="3" t="b">
        <v>1</v>
      </c>
      <c r="Y351" s="3" t="b">
        <v>0</v>
      </c>
      <c r="Z351" s="3" t="b">
        <v>1</v>
      </c>
      <c r="AA351" s="3" t="b">
        <v>0</v>
      </c>
      <c r="AB351" s="3" t="b">
        <v>0</v>
      </c>
      <c r="AC351" s="3" t="b">
        <v>1</v>
      </c>
      <c r="AD351" s="3" t="b">
        <v>0</v>
      </c>
      <c r="AE351" s="3" t="b">
        <v>0</v>
      </c>
      <c r="AF351" s="3" t="b">
        <v>1</v>
      </c>
      <c r="AG351" s="3" t="b">
        <v>0</v>
      </c>
      <c r="AH351" s="3" t="b">
        <v>1</v>
      </c>
      <c r="AI351" s="3" t="s">
        <v>53</v>
      </c>
      <c r="AJ351" s="3" t="b">
        <v>1</v>
      </c>
      <c r="AK351" s="3" t="s">
        <v>54</v>
      </c>
      <c r="AL351" s="3" t="b">
        <v>0</v>
      </c>
    </row>
    <row r="352">
      <c r="A352" s="18" t="s">
        <v>777</v>
      </c>
      <c r="B352" s="3" t="s">
        <v>100</v>
      </c>
      <c r="C352" s="9">
        <v>44580.0</v>
      </c>
      <c r="D352" s="54">
        <v>2022.0</v>
      </c>
      <c r="E352" s="3" t="s">
        <v>47</v>
      </c>
      <c r="F352" s="53">
        <v>44648.0</v>
      </c>
      <c r="G352" s="3" t="s">
        <v>48</v>
      </c>
      <c r="H352" s="30" t="s">
        <v>778</v>
      </c>
      <c r="I352" s="3" t="b">
        <v>1</v>
      </c>
      <c r="J352" s="3">
        <v>5.0</v>
      </c>
      <c r="K352" s="3">
        <v>40.0</v>
      </c>
      <c r="L352" s="3" t="s">
        <v>50</v>
      </c>
      <c r="M352" s="3" t="s">
        <v>51</v>
      </c>
      <c r="N352" s="3">
        <v>71.0</v>
      </c>
      <c r="O352" s="3">
        <v>1546.0</v>
      </c>
      <c r="P352" s="3">
        <v>0.0</v>
      </c>
      <c r="Q352" s="3" t="b">
        <v>1</v>
      </c>
      <c r="R352" s="3" t="s">
        <v>64</v>
      </c>
      <c r="S352" s="3" t="b">
        <v>0</v>
      </c>
      <c r="T352" s="3" t="b">
        <v>0</v>
      </c>
      <c r="U352" s="11"/>
      <c r="V352" s="3" t="b">
        <v>0</v>
      </c>
      <c r="W352" s="3" t="b">
        <v>0</v>
      </c>
      <c r="X352" s="3" t="b">
        <v>0</v>
      </c>
      <c r="Y352" s="3" t="b">
        <v>0</v>
      </c>
      <c r="Z352" s="3" t="b">
        <v>1</v>
      </c>
      <c r="AA352" s="3" t="b">
        <v>1</v>
      </c>
      <c r="AB352" s="3" t="b">
        <v>0</v>
      </c>
      <c r="AC352" s="3" t="b">
        <v>1</v>
      </c>
      <c r="AD352" s="3" t="b">
        <v>0</v>
      </c>
      <c r="AE352" s="3" t="b">
        <v>0</v>
      </c>
      <c r="AF352" s="3" t="b">
        <v>1</v>
      </c>
      <c r="AG352" s="3" t="b">
        <v>0</v>
      </c>
      <c r="AH352" s="3" t="b">
        <v>1</v>
      </c>
      <c r="AI352" s="3" t="s">
        <v>53</v>
      </c>
      <c r="AJ352" s="3" t="b">
        <v>1</v>
      </c>
      <c r="AK352" s="3" t="s">
        <v>54</v>
      </c>
      <c r="AL352" s="3" t="b">
        <v>0</v>
      </c>
    </row>
    <row r="353">
      <c r="A353" s="18" t="s">
        <v>779</v>
      </c>
      <c r="B353" s="3" t="s">
        <v>121</v>
      </c>
      <c r="C353" s="9">
        <v>44581.0</v>
      </c>
      <c r="D353" s="57">
        <v>2022.0</v>
      </c>
      <c r="E353" s="3" t="s">
        <v>47</v>
      </c>
      <c r="F353" s="6">
        <v>44648.0</v>
      </c>
      <c r="G353" s="3" t="s">
        <v>48</v>
      </c>
      <c r="H353" s="30" t="s">
        <v>780</v>
      </c>
      <c r="I353" s="3" t="b">
        <v>1</v>
      </c>
      <c r="J353" s="3">
        <v>6.0</v>
      </c>
      <c r="K353" s="3">
        <v>51.0</v>
      </c>
      <c r="L353" s="3" t="s">
        <v>50</v>
      </c>
      <c r="M353" s="3" t="s">
        <v>51</v>
      </c>
      <c r="N353" s="3">
        <v>67.0</v>
      </c>
      <c r="O353" s="3">
        <v>1535.0</v>
      </c>
      <c r="P353" s="3">
        <v>1.0</v>
      </c>
      <c r="Q353" s="3" t="b">
        <v>1</v>
      </c>
      <c r="R353" s="3" t="s">
        <v>64</v>
      </c>
      <c r="S353" s="3" t="b">
        <v>0</v>
      </c>
      <c r="T353" s="3" t="b">
        <v>0</v>
      </c>
      <c r="U353" s="11"/>
      <c r="V353" s="3" t="b">
        <v>0</v>
      </c>
      <c r="W353" s="3" t="b">
        <v>0</v>
      </c>
      <c r="X353" s="3" t="b">
        <v>1</v>
      </c>
      <c r="Y353" s="3" t="b">
        <v>0</v>
      </c>
      <c r="Z353" s="3" t="b">
        <v>1</v>
      </c>
      <c r="AA353" s="3" t="b">
        <v>0</v>
      </c>
      <c r="AB353" s="3" t="b">
        <v>0</v>
      </c>
      <c r="AC353" s="3" t="b">
        <v>1</v>
      </c>
      <c r="AD353" s="3" t="b">
        <v>0</v>
      </c>
      <c r="AE353" s="3" t="b">
        <v>0</v>
      </c>
      <c r="AF353" s="3" t="b">
        <v>1</v>
      </c>
      <c r="AG353" s="3" t="b">
        <v>0</v>
      </c>
      <c r="AH353" s="3" t="b">
        <v>1</v>
      </c>
      <c r="AI353" s="3" t="s">
        <v>53</v>
      </c>
      <c r="AJ353" s="3" t="b">
        <v>1</v>
      </c>
      <c r="AK353" s="3" t="s">
        <v>54</v>
      </c>
      <c r="AL353" s="3" t="b">
        <v>0</v>
      </c>
    </row>
    <row r="354">
      <c r="A354" s="18" t="s">
        <v>781</v>
      </c>
      <c r="B354" s="3" t="s">
        <v>56</v>
      </c>
      <c r="C354" s="9">
        <v>44582.0</v>
      </c>
      <c r="D354" s="54">
        <v>2022.0</v>
      </c>
      <c r="E354" s="3" t="s">
        <v>47</v>
      </c>
      <c r="F354" s="6">
        <v>44648.0</v>
      </c>
      <c r="G354" s="3" t="s">
        <v>48</v>
      </c>
      <c r="H354" s="30" t="s">
        <v>782</v>
      </c>
      <c r="I354" s="3" t="b">
        <v>1</v>
      </c>
      <c r="J354" s="3">
        <v>6.0</v>
      </c>
      <c r="K354" s="3">
        <v>32.0</v>
      </c>
      <c r="L354" s="3" t="s">
        <v>50</v>
      </c>
      <c r="M354" s="3" t="s">
        <v>51</v>
      </c>
      <c r="N354" s="3">
        <v>3262.0</v>
      </c>
      <c r="O354" s="3">
        <v>53700.0</v>
      </c>
      <c r="P354" s="3">
        <v>45.0</v>
      </c>
      <c r="Q354" s="3" t="b">
        <v>1</v>
      </c>
      <c r="R354" s="3" t="s">
        <v>64</v>
      </c>
      <c r="S354" s="3" t="b">
        <v>0</v>
      </c>
      <c r="T354" s="3" t="b">
        <v>0</v>
      </c>
      <c r="U354" s="11"/>
      <c r="V354" s="3" t="b">
        <v>0</v>
      </c>
      <c r="W354" s="3" t="b">
        <v>0</v>
      </c>
      <c r="X354" s="3" t="b">
        <v>1</v>
      </c>
      <c r="Y354" s="3" t="b">
        <v>0</v>
      </c>
      <c r="Z354" s="3" t="b">
        <v>1</v>
      </c>
      <c r="AA354" s="3" t="b">
        <v>1</v>
      </c>
      <c r="AB354" s="3" t="b">
        <v>0</v>
      </c>
      <c r="AC354" s="3" t="b">
        <v>1</v>
      </c>
      <c r="AD354" s="3" t="b">
        <v>0</v>
      </c>
      <c r="AE354" s="3" t="b">
        <v>0</v>
      </c>
      <c r="AF354" s="3" t="b">
        <v>0</v>
      </c>
      <c r="AG354" s="3" t="b">
        <v>0</v>
      </c>
      <c r="AH354" s="3" t="b">
        <v>1</v>
      </c>
      <c r="AI354" s="3" t="s">
        <v>53</v>
      </c>
      <c r="AJ354" s="3" t="b">
        <v>1</v>
      </c>
      <c r="AK354" s="3" t="s">
        <v>54</v>
      </c>
      <c r="AL354" s="3" t="b">
        <v>0</v>
      </c>
    </row>
    <row r="355">
      <c r="A355" s="18" t="s">
        <v>783</v>
      </c>
      <c r="B355" s="3" t="s">
        <v>784</v>
      </c>
      <c r="C355" s="9">
        <v>44585.0</v>
      </c>
      <c r="D355" s="54">
        <v>2022.0</v>
      </c>
      <c r="E355" s="3" t="s">
        <v>47</v>
      </c>
      <c r="F355" s="6">
        <v>44648.0</v>
      </c>
      <c r="G355" s="3" t="s">
        <v>48</v>
      </c>
      <c r="H355" s="30" t="s">
        <v>785</v>
      </c>
      <c r="I355" s="3" t="b">
        <v>1</v>
      </c>
      <c r="J355" s="3">
        <v>7.0</v>
      </c>
      <c r="K355" s="3">
        <v>41.0</v>
      </c>
      <c r="L355" s="3" t="s">
        <v>50</v>
      </c>
      <c r="M355" s="3" t="s">
        <v>51</v>
      </c>
      <c r="N355" s="3">
        <v>42.0</v>
      </c>
      <c r="O355" s="3">
        <v>1324.0</v>
      </c>
      <c r="P355" s="3">
        <v>0.0</v>
      </c>
      <c r="Q355" s="3" t="b">
        <v>1</v>
      </c>
      <c r="R355" s="3" t="s">
        <v>64</v>
      </c>
      <c r="S355" s="3" t="b">
        <v>0</v>
      </c>
      <c r="T355" s="3" t="b">
        <v>0</v>
      </c>
      <c r="U355" s="11"/>
      <c r="V355" s="3" t="b">
        <v>0</v>
      </c>
      <c r="W355" s="3" t="b">
        <v>0</v>
      </c>
      <c r="X355" s="3" t="b">
        <v>1</v>
      </c>
      <c r="Y355" s="3" t="b">
        <v>0</v>
      </c>
      <c r="Z355" s="3" t="b">
        <v>1</v>
      </c>
      <c r="AA355" s="3" t="b">
        <v>0</v>
      </c>
      <c r="AB355" s="3" t="b">
        <v>0</v>
      </c>
      <c r="AC355" s="3" t="b">
        <v>1</v>
      </c>
      <c r="AD355" s="3" t="b">
        <v>0</v>
      </c>
      <c r="AE355" s="3" t="b">
        <v>0</v>
      </c>
      <c r="AF355" s="3" t="b">
        <v>1</v>
      </c>
      <c r="AG355" s="3" t="b">
        <v>0</v>
      </c>
      <c r="AH355" s="3" t="b">
        <v>1</v>
      </c>
      <c r="AI355" s="3" t="s">
        <v>53</v>
      </c>
      <c r="AJ355" s="3" t="b">
        <v>1</v>
      </c>
      <c r="AK355" s="3" t="s">
        <v>54</v>
      </c>
      <c r="AL355" s="3" t="b">
        <v>0</v>
      </c>
    </row>
    <row r="356">
      <c r="A356" s="18" t="s">
        <v>786</v>
      </c>
      <c r="B356" s="3" t="s">
        <v>66</v>
      </c>
      <c r="C356" s="9">
        <v>44586.0</v>
      </c>
      <c r="D356" s="54">
        <v>2022.0</v>
      </c>
      <c r="E356" s="3" t="s">
        <v>47</v>
      </c>
      <c r="F356" s="6">
        <v>44648.0</v>
      </c>
      <c r="G356" s="3" t="s">
        <v>48</v>
      </c>
      <c r="H356" s="30" t="s">
        <v>787</v>
      </c>
      <c r="I356" s="3" t="b">
        <v>1</v>
      </c>
      <c r="J356" s="3">
        <v>5.0</v>
      </c>
      <c r="K356" s="3">
        <v>24.0</v>
      </c>
      <c r="L356" s="3" t="s">
        <v>50</v>
      </c>
      <c r="M356" s="3" t="s">
        <v>51</v>
      </c>
      <c r="N356" s="3">
        <v>605.0</v>
      </c>
      <c r="O356" s="3">
        <v>21000.0</v>
      </c>
      <c r="P356" s="3">
        <v>20.0</v>
      </c>
      <c r="Q356" s="3" t="b">
        <v>1</v>
      </c>
      <c r="R356" s="3" t="s">
        <v>64</v>
      </c>
      <c r="S356" s="3" t="b">
        <v>0</v>
      </c>
      <c r="T356" s="3" t="b">
        <v>0</v>
      </c>
      <c r="U356" s="11"/>
      <c r="V356" s="3" t="b">
        <v>0</v>
      </c>
      <c r="W356" s="3" t="b">
        <v>0</v>
      </c>
      <c r="X356" s="3" t="b">
        <v>1</v>
      </c>
      <c r="Y356" s="3" t="b">
        <v>0</v>
      </c>
      <c r="Z356" s="3" t="b">
        <v>1</v>
      </c>
      <c r="AA356" s="3" t="b">
        <v>1</v>
      </c>
      <c r="AB356" s="3" t="b">
        <v>0</v>
      </c>
      <c r="AC356" s="3" t="b">
        <v>1</v>
      </c>
      <c r="AD356" s="3" t="b">
        <v>0</v>
      </c>
      <c r="AE356" s="3" t="b">
        <v>0</v>
      </c>
      <c r="AF356" s="3" t="b">
        <v>1</v>
      </c>
      <c r="AG356" s="3" t="b">
        <v>0</v>
      </c>
      <c r="AH356" s="3" t="b">
        <v>1</v>
      </c>
      <c r="AI356" s="3" t="s">
        <v>53</v>
      </c>
      <c r="AJ356" s="3" t="b">
        <v>1</v>
      </c>
      <c r="AK356" s="3" t="s">
        <v>54</v>
      </c>
      <c r="AL356" s="3" t="b">
        <v>0</v>
      </c>
    </row>
    <row r="357">
      <c r="A357" s="18" t="s">
        <v>788</v>
      </c>
      <c r="B357" s="3" t="s">
        <v>66</v>
      </c>
      <c r="C357" s="9">
        <v>44587.0</v>
      </c>
      <c r="D357" s="54">
        <v>2022.0</v>
      </c>
      <c r="E357" s="3" t="s">
        <v>47</v>
      </c>
      <c r="F357" s="53">
        <v>44648.0</v>
      </c>
      <c r="G357" s="3" t="s">
        <v>48</v>
      </c>
      <c r="H357" s="30" t="s">
        <v>789</v>
      </c>
      <c r="I357" s="3" t="b">
        <v>1</v>
      </c>
      <c r="J357" s="3">
        <v>6.0</v>
      </c>
      <c r="K357" s="3">
        <v>57.0</v>
      </c>
      <c r="L357" s="3" t="s">
        <v>50</v>
      </c>
      <c r="M357" s="3" t="s">
        <v>51</v>
      </c>
      <c r="N357" s="3">
        <v>150.0</v>
      </c>
      <c r="O357" s="3">
        <v>2119.0</v>
      </c>
      <c r="P357" s="3">
        <v>0.0</v>
      </c>
      <c r="Q357" s="3" t="b">
        <v>1</v>
      </c>
      <c r="R357" s="3" t="s">
        <v>52</v>
      </c>
      <c r="S357" s="3" t="b">
        <v>0</v>
      </c>
      <c r="T357" s="3" t="b">
        <v>0</v>
      </c>
      <c r="U357" s="11"/>
      <c r="V357" s="3" t="b">
        <v>0</v>
      </c>
      <c r="W357" s="3" t="b">
        <v>0</v>
      </c>
      <c r="X357" s="3" t="b">
        <v>1</v>
      </c>
      <c r="Y357" s="3" t="b">
        <v>0</v>
      </c>
      <c r="Z357" s="3" t="b">
        <v>1</v>
      </c>
      <c r="AA357" s="3" t="b">
        <v>1</v>
      </c>
      <c r="AB357" s="3" t="b">
        <v>0</v>
      </c>
      <c r="AC357" s="3" t="b">
        <v>1</v>
      </c>
      <c r="AD357" s="3" t="b">
        <v>0</v>
      </c>
      <c r="AE357" s="3" t="b">
        <v>0</v>
      </c>
      <c r="AF357" s="3" t="b">
        <v>1</v>
      </c>
      <c r="AG357" s="3" t="b">
        <v>0</v>
      </c>
      <c r="AH357" s="3" t="b">
        <v>1</v>
      </c>
      <c r="AI357" s="3" t="s">
        <v>53</v>
      </c>
      <c r="AJ357" s="3" t="b">
        <v>1</v>
      </c>
      <c r="AK357" s="3" t="s">
        <v>54</v>
      </c>
      <c r="AL357" s="3" t="b">
        <v>0</v>
      </c>
    </row>
    <row r="358">
      <c r="A358" s="18" t="s">
        <v>790</v>
      </c>
      <c r="B358" s="3" t="s">
        <v>121</v>
      </c>
      <c r="C358" s="9">
        <v>44588.0</v>
      </c>
      <c r="D358" s="54">
        <v>2022.0</v>
      </c>
      <c r="E358" s="3" t="s">
        <v>47</v>
      </c>
      <c r="F358" s="6">
        <v>44648.0</v>
      </c>
      <c r="G358" s="3" t="s">
        <v>48</v>
      </c>
      <c r="H358" s="30" t="s">
        <v>791</v>
      </c>
      <c r="I358" s="3" t="b">
        <v>1</v>
      </c>
      <c r="J358" s="3">
        <v>5.0</v>
      </c>
      <c r="K358" s="3">
        <v>32.0</v>
      </c>
      <c r="L358" s="3" t="s">
        <v>50</v>
      </c>
      <c r="M358" s="3" t="s">
        <v>51</v>
      </c>
      <c r="N358" s="3">
        <v>2645.0</v>
      </c>
      <c r="O358" s="3">
        <v>31000.0</v>
      </c>
      <c r="P358" s="3">
        <v>102.0</v>
      </c>
      <c r="Q358" s="3" t="b">
        <v>1</v>
      </c>
      <c r="R358" s="3" t="s">
        <v>64</v>
      </c>
      <c r="S358" s="3" t="b">
        <v>0</v>
      </c>
      <c r="T358" s="3" t="b">
        <v>0</v>
      </c>
      <c r="U358" s="11"/>
      <c r="V358" s="3" t="b">
        <v>0</v>
      </c>
      <c r="W358" s="3" t="b">
        <v>0</v>
      </c>
      <c r="X358" s="3" t="b">
        <v>1</v>
      </c>
      <c r="Y358" s="3" t="b">
        <v>0</v>
      </c>
      <c r="Z358" s="3" t="b">
        <v>1</v>
      </c>
      <c r="AA358" s="3" t="b">
        <v>0</v>
      </c>
      <c r="AB358" s="3" t="b">
        <v>0</v>
      </c>
      <c r="AC358" s="3" t="b">
        <v>1</v>
      </c>
      <c r="AD358" s="3" t="b">
        <v>0</v>
      </c>
      <c r="AE358" s="3" t="b">
        <v>0</v>
      </c>
      <c r="AF358" s="3" t="b">
        <v>1</v>
      </c>
      <c r="AG358" s="3" t="b">
        <v>0</v>
      </c>
      <c r="AH358" s="3" t="b">
        <v>1</v>
      </c>
      <c r="AI358" s="3" t="s">
        <v>53</v>
      </c>
      <c r="AJ358" s="3" t="b">
        <v>1</v>
      </c>
      <c r="AK358" s="3" t="s">
        <v>54</v>
      </c>
      <c r="AL358" s="3" t="b">
        <v>0</v>
      </c>
    </row>
    <row r="359">
      <c r="A359" s="18" t="s">
        <v>792</v>
      </c>
      <c r="B359" s="3" t="s">
        <v>66</v>
      </c>
      <c r="C359" s="9">
        <v>44589.0</v>
      </c>
      <c r="D359" s="57">
        <v>2022.0</v>
      </c>
      <c r="E359" s="3" t="s">
        <v>47</v>
      </c>
      <c r="F359" s="6">
        <v>44648.0</v>
      </c>
      <c r="G359" s="3" t="s">
        <v>48</v>
      </c>
      <c r="H359" s="3" t="s">
        <v>793</v>
      </c>
      <c r="I359" s="3" t="b">
        <v>1</v>
      </c>
      <c r="J359" s="3">
        <v>5.0</v>
      </c>
      <c r="K359" s="3">
        <v>45.0</v>
      </c>
      <c r="L359" s="3" t="s">
        <v>50</v>
      </c>
      <c r="M359" s="3" t="s">
        <v>51</v>
      </c>
      <c r="N359" s="3">
        <v>60.0</v>
      </c>
      <c r="O359" s="3">
        <v>960.0</v>
      </c>
      <c r="P359" s="3">
        <v>0.0</v>
      </c>
      <c r="Q359" s="3" t="b">
        <v>1</v>
      </c>
      <c r="R359" s="3" t="s">
        <v>64</v>
      </c>
      <c r="S359" s="3" t="b">
        <v>0</v>
      </c>
      <c r="T359" s="3" t="b">
        <v>0</v>
      </c>
      <c r="U359" s="11"/>
      <c r="V359" s="3" t="b">
        <v>0</v>
      </c>
      <c r="W359" s="3" t="b">
        <v>0</v>
      </c>
      <c r="X359" s="3" t="b">
        <v>1</v>
      </c>
      <c r="Y359" s="3" t="b">
        <v>0</v>
      </c>
      <c r="Z359" s="3" t="b">
        <v>1</v>
      </c>
      <c r="AA359" s="3" t="b">
        <v>1</v>
      </c>
      <c r="AB359" s="3" t="b">
        <v>0</v>
      </c>
      <c r="AC359" s="3" t="b">
        <v>1</v>
      </c>
      <c r="AD359" s="3" t="b">
        <v>0</v>
      </c>
      <c r="AE359" s="3" t="b">
        <v>0</v>
      </c>
      <c r="AF359" s="3" t="b">
        <v>1</v>
      </c>
      <c r="AG359" s="3" t="b">
        <v>0</v>
      </c>
      <c r="AH359" s="3" t="b">
        <v>1</v>
      </c>
      <c r="AI359" s="3" t="s">
        <v>53</v>
      </c>
      <c r="AJ359" s="3" t="b">
        <v>1</v>
      </c>
      <c r="AK359" s="3" t="s">
        <v>54</v>
      </c>
      <c r="AL359" s="3" t="b">
        <v>0</v>
      </c>
    </row>
    <row r="360">
      <c r="A360" s="18" t="s">
        <v>794</v>
      </c>
      <c r="B360" s="3" t="s">
        <v>115</v>
      </c>
      <c r="C360" s="9">
        <v>44595.0</v>
      </c>
      <c r="D360" s="54">
        <v>2022.0</v>
      </c>
      <c r="E360" s="3" t="s">
        <v>47</v>
      </c>
      <c r="F360" s="9">
        <v>44648.0</v>
      </c>
      <c r="G360" s="3" t="s">
        <v>48</v>
      </c>
      <c r="H360" s="30" t="s">
        <v>795</v>
      </c>
      <c r="I360" s="3" t="b">
        <v>1</v>
      </c>
      <c r="J360" s="3">
        <v>10.0</v>
      </c>
      <c r="K360" s="3">
        <v>44.0</v>
      </c>
      <c r="L360" s="3" t="s">
        <v>50</v>
      </c>
      <c r="M360" s="3" t="s">
        <v>51</v>
      </c>
      <c r="N360" s="3">
        <v>115.0</v>
      </c>
      <c r="O360" s="3">
        <v>2308.0</v>
      </c>
      <c r="P360" s="3">
        <v>1.0</v>
      </c>
      <c r="Q360" s="3" t="b">
        <v>1</v>
      </c>
      <c r="R360" s="3" t="s">
        <v>64</v>
      </c>
      <c r="S360" s="3" t="b">
        <v>0</v>
      </c>
      <c r="T360" s="3" t="b">
        <v>0</v>
      </c>
      <c r="U360" s="11"/>
      <c r="V360" s="3" t="b">
        <v>0</v>
      </c>
      <c r="W360" s="3" t="b">
        <v>0</v>
      </c>
      <c r="X360" s="3" t="b">
        <v>1</v>
      </c>
      <c r="Y360" s="3" t="b">
        <v>0</v>
      </c>
      <c r="Z360" s="3" t="b">
        <v>1</v>
      </c>
      <c r="AA360" s="3" t="b">
        <v>0</v>
      </c>
      <c r="AB360" s="3" t="b">
        <v>0</v>
      </c>
      <c r="AC360" s="3" t="b">
        <v>1</v>
      </c>
      <c r="AD360" s="3" t="b">
        <v>0</v>
      </c>
      <c r="AE360" s="3" t="b">
        <v>0</v>
      </c>
      <c r="AF360" s="3" t="b">
        <v>1</v>
      </c>
      <c r="AG360" s="3" t="b">
        <v>0</v>
      </c>
      <c r="AH360" s="3" t="b">
        <v>1</v>
      </c>
      <c r="AI360" s="3" t="s">
        <v>53</v>
      </c>
      <c r="AJ360" s="3" t="b">
        <v>1</v>
      </c>
      <c r="AK360" s="3" t="s">
        <v>54</v>
      </c>
      <c r="AL360" s="3" t="b">
        <v>0</v>
      </c>
    </row>
    <row r="361">
      <c r="A361" s="18" t="s">
        <v>796</v>
      </c>
      <c r="B361" s="3" t="s">
        <v>71</v>
      </c>
      <c r="C361" s="9">
        <v>44596.0</v>
      </c>
      <c r="D361" s="54">
        <v>2022.0</v>
      </c>
      <c r="E361" s="3" t="s">
        <v>47</v>
      </c>
      <c r="F361" s="9">
        <v>44648.0</v>
      </c>
      <c r="G361" s="3" t="s">
        <v>48</v>
      </c>
      <c r="H361" s="30" t="s">
        <v>797</v>
      </c>
      <c r="I361" s="3" t="b">
        <v>1</v>
      </c>
      <c r="J361" s="3">
        <v>6.0</v>
      </c>
      <c r="K361" s="3">
        <v>37.0</v>
      </c>
      <c r="L361" s="3" t="s">
        <v>50</v>
      </c>
      <c r="M361" s="3" t="s">
        <v>51</v>
      </c>
      <c r="N361" s="3">
        <v>56.0</v>
      </c>
      <c r="O361" s="3">
        <v>786.0</v>
      </c>
      <c r="P361" s="3">
        <v>0.0</v>
      </c>
      <c r="Q361" s="3" t="b">
        <v>1</v>
      </c>
      <c r="R361" s="3" t="s">
        <v>64</v>
      </c>
      <c r="S361" s="3" t="b">
        <v>0</v>
      </c>
      <c r="T361" s="3" t="b">
        <v>0</v>
      </c>
      <c r="U361" s="11"/>
      <c r="V361" s="3" t="b">
        <v>0</v>
      </c>
      <c r="W361" s="3" t="b">
        <v>0</v>
      </c>
      <c r="X361" s="3" t="b">
        <v>1</v>
      </c>
      <c r="Y361" s="3" t="b">
        <v>0</v>
      </c>
      <c r="Z361" s="3" t="b">
        <v>1</v>
      </c>
      <c r="AA361" s="3" t="b">
        <v>1</v>
      </c>
      <c r="AB361" s="3" t="b">
        <v>0</v>
      </c>
      <c r="AC361" s="3" t="b">
        <v>1</v>
      </c>
      <c r="AD361" s="3" t="b">
        <v>0</v>
      </c>
      <c r="AE361" s="3" t="b">
        <v>0</v>
      </c>
      <c r="AF361" s="3" t="b">
        <v>1</v>
      </c>
      <c r="AG361" s="3" t="b">
        <v>0</v>
      </c>
      <c r="AH361" s="3" t="b">
        <v>1</v>
      </c>
      <c r="AI361" s="3" t="s">
        <v>53</v>
      </c>
      <c r="AJ361" s="3" t="b">
        <v>1</v>
      </c>
      <c r="AK361" s="3" t="s">
        <v>54</v>
      </c>
      <c r="AL361" s="3" t="b">
        <v>0</v>
      </c>
    </row>
    <row r="362">
      <c r="A362" s="18" t="s">
        <v>798</v>
      </c>
      <c r="B362" s="3" t="s">
        <v>282</v>
      </c>
      <c r="C362" s="9">
        <v>44599.0</v>
      </c>
      <c r="D362" s="54">
        <v>2022.0</v>
      </c>
      <c r="E362" s="3" t="s">
        <v>47</v>
      </c>
      <c r="F362" s="6">
        <v>44648.0</v>
      </c>
      <c r="G362" s="3" t="s">
        <v>48</v>
      </c>
      <c r="H362" s="30" t="s">
        <v>799</v>
      </c>
      <c r="I362" s="3" t="b">
        <v>1</v>
      </c>
      <c r="J362" s="3">
        <v>7.0</v>
      </c>
      <c r="K362" s="3">
        <v>60.0</v>
      </c>
      <c r="L362" s="3" t="s">
        <v>50</v>
      </c>
      <c r="M362" s="3" t="s">
        <v>51</v>
      </c>
      <c r="N362" s="3">
        <v>116.0</v>
      </c>
      <c r="O362" s="3">
        <v>3102.0</v>
      </c>
      <c r="P362" s="3">
        <v>0.0</v>
      </c>
      <c r="Q362" s="3" t="b">
        <v>1</v>
      </c>
      <c r="R362" s="3" t="s">
        <v>58</v>
      </c>
      <c r="S362" s="3" t="b">
        <v>0</v>
      </c>
      <c r="T362" s="3" t="b">
        <v>0</v>
      </c>
      <c r="U362" s="11"/>
      <c r="V362" s="3" t="b">
        <v>0</v>
      </c>
      <c r="W362" s="3" t="b">
        <v>0</v>
      </c>
      <c r="X362" s="3" t="b">
        <v>1</v>
      </c>
      <c r="Y362" s="3" t="b">
        <v>0</v>
      </c>
      <c r="Z362" s="3" t="b">
        <v>1</v>
      </c>
      <c r="AA362" s="3" t="b">
        <v>1</v>
      </c>
      <c r="AB362" s="3" t="b">
        <v>0</v>
      </c>
      <c r="AC362" s="3" t="b">
        <v>1</v>
      </c>
      <c r="AD362" s="3" t="b">
        <v>0</v>
      </c>
      <c r="AE362" s="3" t="b">
        <v>0</v>
      </c>
      <c r="AF362" s="3" t="b">
        <v>1</v>
      </c>
      <c r="AG362" s="3" t="b">
        <v>0</v>
      </c>
      <c r="AH362" s="3" t="b">
        <v>1</v>
      </c>
      <c r="AI362" s="3" t="s">
        <v>53</v>
      </c>
      <c r="AJ362" s="3" t="b">
        <v>1</v>
      </c>
      <c r="AK362" s="3" t="s">
        <v>54</v>
      </c>
      <c r="AL362" s="3" t="b">
        <v>0</v>
      </c>
    </row>
    <row r="363">
      <c r="A363" s="18" t="s">
        <v>800</v>
      </c>
      <c r="B363" s="3" t="s">
        <v>115</v>
      </c>
      <c r="C363" s="9">
        <v>44600.0</v>
      </c>
      <c r="D363" s="57">
        <v>2022.0</v>
      </c>
      <c r="E363" s="3" t="s">
        <v>47</v>
      </c>
      <c r="F363" s="6">
        <v>44648.0</v>
      </c>
      <c r="G363" s="3" t="s">
        <v>48</v>
      </c>
      <c r="H363" s="30" t="s">
        <v>801</v>
      </c>
      <c r="I363" s="3" t="b">
        <v>1</v>
      </c>
      <c r="J363" s="3">
        <v>10.0</v>
      </c>
      <c r="K363" s="3">
        <v>48.0</v>
      </c>
      <c r="L363" s="3" t="s">
        <v>50</v>
      </c>
      <c r="M363" s="3" t="s">
        <v>51</v>
      </c>
      <c r="N363" s="3">
        <v>75.0</v>
      </c>
      <c r="O363" s="3">
        <v>1581.0</v>
      </c>
      <c r="P363" s="3">
        <v>0.0</v>
      </c>
      <c r="Q363" s="3" t="b">
        <v>1</v>
      </c>
      <c r="R363" s="3" t="s">
        <v>52</v>
      </c>
      <c r="S363" s="3" t="b">
        <v>0</v>
      </c>
      <c r="T363" s="3" t="b">
        <v>0</v>
      </c>
      <c r="U363" s="11"/>
      <c r="V363" s="3" t="b">
        <v>0</v>
      </c>
      <c r="W363" s="3" t="b">
        <v>0</v>
      </c>
      <c r="X363" s="3" t="b">
        <v>1</v>
      </c>
      <c r="Y363" s="3" t="b">
        <v>0</v>
      </c>
      <c r="Z363" s="3" t="b">
        <v>1</v>
      </c>
      <c r="AA363" s="3" t="b">
        <v>1</v>
      </c>
      <c r="AB363" s="3" t="b">
        <v>0</v>
      </c>
      <c r="AC363" s="3" t="b">
        <v>1</v>
      </c>
      <c r="AD363" s="3" t="b">
        <v>0</v>
      </c>
      <c r="AE363" s="3" t="b">
        <v>0</v>
      </c>
      <c r="AF363" s="3" t="b">
        <v>1</v>
      </c>
      <c r="AG363" s="3" t="b">
        <v>0</v>
      </c>
      <c r="AH363" s="3" t="b">
        <v>1</v>
      </c>
      <c r="AI363" s="3" t="s">
        <v>53</v>
      </c>
      <c r="AJ363" s="3" t="b">
        <v>1</v>
      </c>
      <c r="AK363" s="3" t="s">
        <v>54</v>
      </c>
      <c r="AL363" s="3" t="b">
        <v>0</v>
      </c>
    </row>
    <row r="364">
      <c r="A364" s="18" t="s">
        <v>802</v>
      </c>
      <c r="B364" s="3" t="s">
        <v>56</v>
      </c>
      <c r="C364" s="9">
        <v>44601.0</v>
      </c>
      <c r="D364" s="54">
        <v>2022.0</v>
      </c>
      <c r="E364" s="3" t="s">
        <v>47</v>
      </c>
      <c r="F364" s="6">
        <v>44648.0</v>
      </c>
      <c r="G364" s="3" t="s">
        <v>48</v>
      </c>
      <c r="H364" s="30" t="s">
        <v>803</v>
      </c>
      <c r="I364" s="3" t="b">
        <v>1</v>
      </c>
      <c r="J364" s="3">
        <v>6.0</v>
      </c>
      <c r="K364" s="3">
        <v>40.0</v>
      </c>
      <c r="L364" s="3" t="s">
        <v>50</v>
      </c>
      <c r="M364" s="3" t="s">
        <v>51</v>
      </c>
      <c r="N364" s="3">
        <v>621.0</v>
      </c>
      <c r="O364" s="3">
        <v>21500.0</v>
      </c>
      <c r="P364" s="3">
        <v>3.0</v>
      </c>
      <c r="Q364" s="3" t="b">
        <v>1</v>
      </c>
      <c r="R364" s="3" t="s">
        <v>58</v>
      </c>
      <c r="S364" s="3" t="b">
        <v>0</v>
      </c>
      <c r="T364" s="3" t="b">
        <v>0</v>
      </c>
      <c r="U364" s="11"/>
      <c r="V364" s="3" t="b">
        <v>0</v>
      </c>
      <c r="W364" s="3" t="b">
        <v>0</v>
      </c>
      <c r="X364" s="3" t="b">
        <v>1</v>
      </c>
      <c r="Y364" s="3" t="b">
        <v>0</v>
      </c>
      <c r="Z364" s="3" t="b">
        <v>1</v>
      </c>
      <c r="AA364" s="3" t="b">
        <v>1</v>
      </c>
      <c r="AB364" s="3" t="b">
        <v>0</v>
      </c>
      <c r="AC364" s="3" t="b">
        <v>1</v>
      </c>
      <c r="AD364" s="3" t="b">
        <v>0</v>
      </c>
      <c r="AE364" s="3" t="b">
        <v>0</v>
      </c>
      <c r="AF364" s="3" t="b">
        <v>1</v>
      </c>
      <c r="AG364" s="3" t="b">
        <v>0</v>
      </c>
      <c r="AH364" s="3" t="b">
        <v>1</v>
      </c>
      <c r="AI364" s="3" t="s">
        <v>53</v>
      </c>
      <c r="AJ364" s="3" t="b">
        <v>1</v>
      </c>
      <c r="AK364" s="3" t="s">
        <v>54</v>
      </c>
      <c r="AL364" s="3" t="b">
        <v>0</v>
      </c>
    </row>
    <row r="365">
      <c r="A365" s="58" t="s">
        <v>804</v>
      </c>
      <c r="B365" s="59" t="s">
        <v>56</v>
      </c>
      <c r="C365" s="60">
        <v>44602.0</v>
      </c>
      <c r="D365" s="54">
        <v>2022.0</v>
      </c>
      <c r="E365" s="59" t="s">
        <v>47</v>
      </c>
      <c r="F365" s="53">
        <v>44648.0</v>
      </c>
      <c r="G365" s="59" t="s">
        <v>48</v>
      </c>
      <c r="H365" s="30" t="s">
        <v>805</v>
      </c>
      <c r="I365" s="59" t="b">
        <v>1</v>
      </c>
      <c r="J365" s="59">
        <v>9.0</v>
      </c>
      <c r="K365" s="59">
        <v>60.0</v>
      </c>
      <c r="L365" s="59" t="s">
        <v>50</v>
      </c>
      <c r="M365" s="59" t="s">
        <v>51</v>
      </c>
      <c r="N365" s="59">
        <v>77.0</v>
      </c>
      <c r="O365" s="59">
        <v>2127.0</v>
      </c>
      <c r="P365" s="59">
        <v>0.0</v>
      </c>
      <c r="Q365" s="59" t="b">
        <v>1</v>
      </c>
      <c r="R365" s="59" t="s">
        <v>58</v>
      </c>
      <c r="S365" s="59" t="b">
        <v>0</v>
      </c>
      <c r="T365" s="59" t="b">
        <v>0</v>
      </c>
      <c r="U365" s="61"/>
      <c r="V365" s="59" t="b">
        <v>0</v>
      </c>
      <c r="W365" s="59" t="b">
        <v>0</v>
      </c>
      <c r="X365" s="59" t="b">
        <v>1</v>
      </c>
      <c r="Y365" s="59" t="b">
        <v>0</v>
      </c>
      <c r="Z365" s="59" t="b">
        <v>1</v>
      </c>
      <c r="AA365" s="59" t="b">
        <v>0</v>
      </c>
      <c r="AB365" s="59" t="b">
        <v>0</v>
      </c>
      <c r="AC365" s="59" t="b">
        <v>1</v>
      </c>
      <c r="AD365" s="59" t="b">
        <v>0</v>
      </c>
      <c r="AE365" s="59" t="b">
        <v>0</v>
      </c>
      <c r="AF365" s="59" t="b">
        <v>1</v>
      </c>
      <c r="AG365" s="59" t="b">
        <v>0</v>
      </c>
      <c r="AH365" s="59" t="b">
        <v>1</v>
      </c>
      <c r="AI365" s="59" t="s">
        <v>53</v>
      </c>
      <c r="AJ365" s="59" t="b">
        <v>1</v>
      </c>
      <c r="AK365" s="59" t="s">
        <v>54</v>
      </c>
      <c r="AL365" s="59" t="b">
        <v>0</v>
      </c>
      <c r="AM365" s="61"/>
      <c r="AN365" s="61"/>
      <c r="AO365" s="61"/>
      <c r="AP365" s="61"/>
      <c r="AQ365" s="61"/>
      <c r="AR365" s="61"/>
      <c r="AS365" s="61"/>
      <c r="AT365" s="61"/>
      <c r="AU365" s="61"/>
      <c r="AV365" s="61"/>
      <c r="AW365" s="61"/>
      <c r="AX365" s="61"/>
      <c r="AY365" s="61"/>
      <c r="AZ365" s="61"/>
      <c r="BA365" s="61"/>
      <c r="BB365" s="61"/>
      <c r="BC365" s="61"/>
      <c r="BD365" s="61"/>
      <c r="BE365" s="61"/>
      <c r="BF365" s="61"/>
      <c r="BG365" s="61"/>
      <c r="BH365" s="61"/>
      <c r="BI365" s="61"/>
      <c r="BJ365" s="61"/>
      <c r="BK365" s="61"/>
      <c r="BL365" s="61"/>
      <c r="BM365" s="61"/>
      <c r="BN365" s="61"/>
      <c r="BO365" s="61"/>
      <c r="BP365" s="61"/>
      <c r="BQ365" s="61"/>
      <c r="BR365" s="61"/>
      <c r="BS365" s="61"/>
      <c r="BT365" s="61"/>
      <c r="BU365" s="61"/>
      <c r="BV365" s="61"/>
      <c r="BW365" s="61"/>
      <c r="BX365" s="61"/>
      <c r="BY365" s="61"/>
      <c r="BZ365" s="61"/>
      <c r="CA365" s="61"/>
      <c r="CB365" s="61"/>
      <c r="CC365" s="61"/>
      <c r="CD365" s="61"/>
      <c r="CE365" s="61"/>
      <c r="CF365" s="61"/>
    </row>
    <row r="366">
      <c r="A366" s="18" t="s">
        <v>806</v>
      </c>
      <c r="B366" s="3" t="s">
        <v>76</v>
      </c>
      <c r="C366" s="9">
        <v>44604.0</v>
      </c>
      <c r="D366" s="54">
        <v>2022.0</v>
      </c>
      <c r="E366" s="3" t="s">
        <v>47</v>
      </c>
      <c r="F366" s="6">
        <v>44648.0</v>
      </c>
      <c r="G366" s="3" t="s">
        <v>48</v>
      </c>
      <c r="H366" s="30" t="s">
        <v>807</v>
      </c>
      <c r="I366" s="3" t="b">
        <v>1</v>
      </c>
      <c r="J366" s="3">
        <v>6.0</v>
      </c>
      <c r="K366" s="3">
        <v>31.0</v>
      </c>
      <c r="L366" s="3" t="s">
        <v>50</v>
      </c>
      <c r="M366" s="3" t="s">
        <v>51</v>
      </c>
      <c r="N366" s="3">
        <v>124.0</v>
      </c>
      <c r="O366" s="3">
        <v>2091.0</v>
      </c>
      <c r="P366" s="3">
        <v>1.0</v>
      </c>
      <c r="Q366" s="3" t="b">
        <v>1</v>
      </c>
      <c r="R366" s="3" t="s">
        <v>64</v>
      </c>
      <c r="S366" s="3" t="b">
        <v>0</v>
      </c>
      <c r="T366" s="3" t="b">
        <v>0</v>
      </c>
      <c r="U366" s="11"/>
      <c r="V366" s="3" t="b">
        <v>0</v>
      </c>
      <c r="W366" s="3" t="b">
        <v>0</v>
      </c>
      <c r="X366" s="3" t="b">
        <v>1</v>
      </c>
      <c r="Y366" s="3" t="b">
        <v>0</v>
      </c>
      <c r="Z366" s="3" t="b">
        <v>0</v>
      </c>
      <c r="AA366" s="3" t="b">
        <v>0</v>
      </c>
      <c r="AB366" s="3" t="b">
        <v>0</v>
      </c>
      <c r="AC366" s="3" t="b">
        <v>1</v>
      </c>
      <c r="AD366" s="3" t="b">
        <v>0</v>
      </c>
      <c r="AE366" s="3" t="b">
        <v>0</v>
      </c>
      <c r="AF366" s="3" t="b">
        <v>1</v>
      </c>
      <c r="AG366" s="3" t="b">
        <v>0</v>
      </c>
      <c r="AH366" s="3" t="b">
        <v>0</v>
      </c>
      <c r="AI366" s="3"/>
      <c r="AJ366" s="3" t="b">
        <v>1</v>
      </c>
      <c r="AK366" s="3" t="s">
        <v>54</v>
      </c>
      <c r="AL366" s="3" t="b">
        <v>0</v>
      </c>
    </row>
    <row r="367">
      <c r="A367" s="18" t="s">
        <v>808</v>
      </c>
      <c r="B367" s="3" t="s">
        <v>66</v>
      </c>
      <c r="C367" s="9">
        <v>44606.0</v>
      </c>
      <c r="D367" s="54">
        <v>2022.0</v>
      </c>
      <c r="E367" s="3" t="s">
        <v>47</v>
      </c>
      <c r="F367" s="6">
        <v>44648.0</v>
      </c>
      <c r="G367" s="3" t="s">
        <v>48</v>
      </c>
      <c r="H367" s="30" t="s">
        <v>809</v>
      </c>
      <c r="I367" s="3" t="b">
        <v>1</v>
      </c>
      <c r="J367" s="3">
        <v>7.0</v>
      </c>
      <c r="K367" s="3">
        <v>26.0</v>
      </c>
      <c r="L367" s="3" t="s">
        <v>50</v>
      </c>
      <c r="M367" s="3" t="s">
        <v>51</v>
      </c>
      <c r="N367" s="3">
        <v>44.0</v>
      </c>
      <c r="O367" s="3">
        <v>857.0</v>
      </c>
      <c r="P367" s="3">
        <v>2.0</v>
      </c>
      <c r="Q367" s="3" t="b">
        <v>1</v>
      </c>
      <c r="R367" s="3" t="s">
        <v>64</v>
      </c>
      <c r="S367" s="3" t="b">
        <v>0</v>
      </c>
      <c r="T367" s="3" t="b">
        <v>0</v>
      </c>
      <c r="U367" s="11"/>
      <c r="V367" s="3" t="b">
        <v>0</v>
      </c>
      <c r="W367" s="3" t="b">
        <v>0</v>
      </c>
      <c r="X367" s="3" t="b">
        <v>1</v>
      </c>
      <c r="Y367" s="3" t="b">
        <v>0</v>
      </c>
      <c r="Z367" s="3" t="b">
        <v>1</v>
      </c>
      <c r="AA367" s="3" t="b">
        <v>1</v>
      </c>
      <c r="AB367" s="3" t="b">
        <v>0</v>
      </c>
      <c r="AC367" s="3" t="b">
        <v>1</v>
      </c>
      <c r="AD367" s="3" t="b">
        <v>0</v>
      </c>
      <c r="AE367" s="3" t="b">
        <v>0</v>
      </c>
      <c r="AF367" s="3" t="b">
        <v>1</v>
      </c>
      <c r="AG367" s="3" t="b">
        <v>0</v>
      </c>
      <c r="AH367" s="3" t="b">
        <v>1</v>
      </c>
      <c r="AI367" s="3" t="s">
        <v>53</v>
      </c>
      <c r="AJ367" s="3" t="b">
        <v>1</v>
      </c>
      <c r="AK367" s="3" t="s">
        <v>54</v>
      </c>
      <c r="AL367" s="3" t="b">
        <v>0</v>
      </c>
    </row>
    <row r="368">
      <c r="A368" s="18" t="s">
        <v>810</v>
      </c>
      <c r="B368" s="3" t="s">
        <v>121</v>
      </c>
      <c r="C368" s="9">
        <v>44607.0</v>
      </c>
      <c r="D368" s="54">
        <v>2022.0</v>
      </c>
      <c r="E368" s="3" t="s">
        <v>47</v>
      </c>
      <c r="F368" s="9">
        <v>44648.0</v>
      </c>
      <c r="G368" s="3" t="s">
        <v>48</v>
      </c>
      <c r="H368" s="30" t="s">
        <v>811</v>
      </c>
      <c r="I368" s="3" t="b">
        <v>1</v>
      </c>
      <c r="J368" s="3">
        <v>6.0</v>
      </c>
      <c r="K368" s="3">
        <v>32.0</v>
      </c>
      <c r="L368" s="3" t="s">
        <v>50</v>
      </c>
      <c r="M368" s="3" t="s">
        <v>51</v>
      </c>
      <c r="N368" s="3">
        <v>173.0</v>
      </c>
      <c r="O368" s="3">
        <v>1759.0</v>
      </c>
      <c r="P368" s="3">
        <v>0.0</v>
      </c>
      <c r="Q368" s="3" t="b">
        <v>1</v>
      </c>
      <c r="R368" s="3" t="s">
        <v>64</v>
      </c>
      <c r="S368" s="3" t="b">
        <v>0</v>
      </c>
      <c r="T368" s="3" t="b">
        <v>0</v>
      </c>
      <c r="U368" s="11"/>
      <c r="V368" s="3" t="b">
        <v>0</v>
      </c>
      <c r="W368" s="3" t="b">
        <v>0</v>
      </c>
      <c r="X368" s="3" t="b">
        <v>1</v>
      </c>
      <c r="Y368" s="3" t="b">
        <v>0</v>
      </c>
      <c r="Z368" s="3" t="b">
        <v>1</v>
      </c>
      <c r="AA368" s="3" t="b">
        <v>0</v>
      </c>
      <c r="AB368" s="3" t="b">
        <v>0</v>
      </c>
      <c r="AC368" s="3" t="b">
        <v>1</v>
      </c>
      <c r="AD368" s="3" t="b">
        <v>0</v>
      </c>
      <c r="AE368" s="3" t="b">
        <v>0</v>
      </c>
      <c r="AF368" s="3" t="b">
        <v>1</v>
      </c>
      <c r="AG368" s="3" t="b">
        <v>0</v>
      </c>
      <c r="AH368" s="3" t="b">
        <v>1</v>
      </c>
      <c r="AI368" s="3" t="s">
        <v>53</v>
      </c>
      <c r="AJ368" s="3" t="b">
        <v>1</v>
      </c>
      <c r="AK368" s="3" t="s">
        <v>54</v>
      </c>
      <c r="AL368" s="3" t="b">
        <v>0</v>
      </c>
      <c r="AM368" s="21"/>
    </row>
    <row r="369">
      <c r="A369" s="18" t="s">
        <v>812</v>
      </c>
      <c r="B369" s="3" t="s">
        <v>425</v>
      </c>
      <c r="C369" s="9">
        <v>44608.0</v>
      </c>
      <c r="D369" s="54">
        <v>2022.0</v>
      </c>
      <c r="E369" s="3" t="s">
        <v>47</v>
      </c>
      <c r="F369" s="6">
        <v>44648.0</v>
      </c>
      <c r="G369" s="3" t="s">
        <v>48</v>
      </c>
      <c r="H369" s="3" t="s">
        <v>813</v>
      </c>
      <c r="I369" s="3" t="b">
        <v>1</v>
      </c>
      <c r="J369" s="3">
        <v>3.0</v>
      </c>
      <c r="K369" s="3">
        <v>34.0</v>
      </c>
      <c r="L369" s="3" t="s">
        <v>5</v>
      </c>
      <c r="M369" s="3" t="s">
        <v>51</v>
      </c>
      <c r="N369" s="3">
        <v>22.0</v>
      </c>
      <c r="O369" s="3">
        <v>314.0</v>
      </c>
      <c r="P369" s="3">
        <v>0.0</v>
      </c>
      <c r="Q369" s="3" t="b">
        <v>0</v>
      </c>
      <c r="R369" s="11"/>
      <c r="S369" s="3" t="b">
        <v>0</v>
      </c>
      <c r="T369" s="3" t="b">
        <v>1</v>
      </c>
      <c r="U369" s="3" t="s">
        <v>181</v>
      </c>
      <c r="V369" s="3" t="b">
        <v>0</v>
      </c>
      <c r="W369" s="3" t="b">
        <v>0</v>
      </c>
      <c r="X369" s="3" t="b">
        <v>1</v>
      </c>
      <c r="Y369" s="3" t="b">
        <v>0</v>
      </c>
      <c r="Z369" s="3" t="b">
        <v>1</v>
      </c>
      <c r="AA369" s="3" t="b">
        <v>0</v>
      </c>
      <c r="AB369" s="3" t="b">
        <v>0</v>
      </c>
      <c r="AC369" s="3" t="b">
        <v>1</v>
      </c>
      <c r="AD369" s="3" t="b">
        <v>0</v>
      </c>
      <c r="AE369" s="3" t="b">
        <v>1</v>
      </c>
      <c r="AF369" s="3" t="b">
        <v>1</v>
      </c>
      <c r="AG369" s="3" t="b">
        <v>0</v>
      </c>
      <c r="AH369" s="3" t="b">
        <v>1</v>
      </c>
      <c r="AI369" s="3" t="s">
        <v>53</v>
      </c>
      <c r="AJ369" s="3" t="b">
        <v>1</v>
      </c>
      <c r="AK369" s="3" t="s">
        <v>54</v>
      </c>
      <c r="AL369" s="3" t="b">
        <v>0</v>
      </c>
    </row>
    <row r="370">
      <c r="A370" s="18" t="s">
        <v>814</v>
      </c>
      <c r="B370" s="3" t="s">
        <v>118</v>
      </c>
      <c r="C370" s="9">
        <v>44608.0</v>
      </c>
      <c r="D370" s="54">
        <v>2022.0</v>
      </c>
      <c r="E370" s="3" t="s">
        <v>47</v>
      </c>
      <c r="F370" s="9">
        <v>44648.0</v>
      </c>
      <c r="G370" s="3" t="s">
        <v>48</v>
      </c>
      <c r="H370" s="30" t="s">
        <v>815</v>
      </c>
      <c r="I370" s="3" t="b">
        <v>1</v>
      </c>
      <c r="J370" s="3">
        <v>5.0</v>
      </c>
      <c r="K370" s="3">
        <v>76.0</v>
      </c>
      <c r="L370" s="3" t="s">
        <v>50</v>
      </c>
      <c r="M370" s="3" t="s">
        <v>51</v>
      </c>
      <c r="N370" s="3">
        <v>27.0</v>
      </c>
      <c r="O370" s="3">
        <v>418.0</v>
      </c>
      <c r="P370" s="3">
        <v>0.0</v>
      </c>
      <c r="Q370" s="3" t="b">
        <v>1</v>
      </c>
      <c r="R370" s="3" t="s">
        <v>64</v>
      </c>
      <c r="S370" s="3" t="b">
        <v>0</v>
      </c>
      <c r="T370" s="3" t="b">
        <v>0</v>
      </c>
      <c r="U370" s="11"/>
      <c r="V370" s="3" t="b">
        <v>0</v>
      </c>
      <c r="W370" s="3" t="b">
        <v>0</v>
      </c>
      <c r="X370" s="3" t="b">
        <v>1</v>
      </c>
      <c r="Y370" s="3" t="b">
        <v>0</v>
      </c>
      <c r="Z370" s="3" t="b">
        <v>1</v>
      </c>
      <c r="AA370" s="3" t="b">
        <v>0</v>
      </c>
      <c r="AB370" s="3" t="b">
        <v>0</v>
      </c>
      <c r="AC370" s="3" t="b">
        <v>1</v>
      </c>
      <c r="AD370" s="3" t="b">
        <v>0</v>
      </c>
      <c r="AE370" s="3" t="b">
        <v>1</v>
      </c>
      <c r="AF370" s="3" t="b">
        <v>1</v>
      </c>
      <c r="AG370" s="3" t="b">
        <v>0</v>
      </c>
      <c r="AH370" s="3" t="b">
        <v>1</v>
      </c>
      <c r="AI370" s="3" t="s">
        <v>53</v>
      </c>
      <c r="AJ370" s="3" t="b">
        <v>1</v>
      </c>
      <c r="AK370" s="3" t="s">
        <v>54</v>
      </c>
      <c r="AL370" s="3" t="b">
        <v>0</v>
      </c>
    </row>
    <row r="371">
      <c r="A371" s="18" t="s">
        <v>816</v>
      </c>
      <c r="B371" s="3" t="s">
        <v>100</v>
      </c>
      <c r="C371" s="9">
        <v>44609.0</v>
      </c>
      <c r="D371" s="54">
        <v>2022.0</v>
      </c>
      <c r="E371" s="3" t="s">
        <v>47</v>
      </c>
      <c r="F371" s="9">
        <v>44648.0</v>
      </c>
      <c r="G371" s="3" t="s">
        <v>48</v>
      </c>
      <c r="H371" s="30" t="s">
        <v>817</v>
      </c>
      <c r="I371" s="3" t="b">
        <v>1</v>
      </c>
      <c r="J371" s="3">
        <v>4.0</v>
      </c>
      <c r="K371" s="3">
        <v>45.0</v>
      </c>
      <c r="L371" s="3" t="s">
        <v>50</v>
      </c>
      <c r="M371" s="3" t="s">
        <v>51</v>
      </c>
      <c r="N371" s="3">
        <v>7.0</v>
      </c>
      <c r="O371" s="3">
        <v>227.0</v>
      </c>
      <c r="P371" s="3">
        <v>0.0</v>
      </c>
      <c r="Q371" s="3" t="b">
        <v>1</v>
      </c>
      <c r="R371" s="3" t="s">
        <v>52</v>
      </c>
      <c r="S371" s="3" t="b">
        <v>0</v>
      </c>
      <c r="T371" s="3" t="b">
        <v>0</v>
      </c>
      <c r="U371" s="11"/>
      <c r="V371" s="3" t="b">
        <v>0</v>
      </c>
      <c r="W371" s="3" t="b">
        <v>0</v>
      </c>
      <c r="X371" s="3" t="b">
        <v>1</v>
      </c>
      <c r="Y371" s="3" t="b">
        <v>0</v>
      </c>
      <c r="Z371" s="3" t="b">
        <v>1</v>
      </c>
      <c r="AA371" s="3" t="b">
        <v>0</v>
      </c>
      <c r="AB371" s="3" t="b">
        <v>0</v>
      </c>
      <c r="AC371" s="3" t="b">
        <v>1</v>
      </c>
      <c r="AD371" s="3" t="b">
        <v>0</v>
      </c>
      <c r="AE371" s="3" t="b">
        <v>1</v>
      </c>
      <c r="AF371" s="3" t="b">
        <v>1</v>
      </c>
      <c r="AG371" s="3" t="b">
        <v>0</v>
      </c>
      <c r="AH371" s="3" t="b">
        <v>1</v>
      </c>
      <c r="AI371" s="3" t="s">
        <v>53</v>
      </c>
      <c r="AJ371" s="3" t="b">
        <v>1</v>
      </c>
      <c r="AK371" s="3" t="s">
        <v>54</v>
      </c>
      <c r="AL371" s="3" t="b">
        <v>0</v>
      </c>
    </row>
    <row r="372">
      <c r="A372" s="18" t="s">
        <v>818</v>
      </c>
      <c r="B372" s="3" t="s">
        <v>819</v>
      </c>
      <c r="C372" s="9">
        <v>44610.0</v>
      </c>
      <c r="D372" s="54">
        <v>2022.0</v>
      </c>
      <c r="E372" s="3" t="s">
        <v>47</v>
      </c>
      <c r="F372" s="6">
        <v>44648.0</v>
      </c>
      <c r="G372" s="3" t="s">
        <v>48</v>
      </c>
      <c r="H372" s="30" t="s">
        <v>820</v>
      </c>
      <c r="I372" s="3" t="b">
        <v>1</v>
      </c>
      <c r="J372" s="3">
        <v>6.0</v>
      </c>
      <c r="K372" s="3">
        <v>29.0</v>
      </c>
      <c r="L372" s="3" t="s">
        <v>50</v>
      </c>
      <c r="M372" s="3" t="s">
        <v>51</v>
      </c>
      <c r="N372" s="3">
        <v>55.0</v>
      </c>
      <c r="O372" s="3">
        <v>770.0</v>
      </c>
      <c r="P372" s="3">
        <v>1.0</v>
      </c>
      <c r="Q372" s="3" t="b">
        <v>1</v>
      </c>
      <c r="R372" s="3" t="s">
        <v>64</v>
      </c>
      <c r="S372" s="3" t="b">
        <v>0</v>
      </c>
      <c r="T372" s="3" t="b">
        <v>0</v>
      </c>
      <c r="U372" s="11"/>
      <c r="V372" s="3" t="b">
        <v>0</v>
      </c>
      <c r="W372" s="3" t="b">
        <v>0</v>
      </c>
      <c r="X372" s="3" t="b">
        <v>1</v>
      </c>
      <c r="Y372" s="3" t="b">
        <v>0</v>
      </c>
      <c r="Z372" s="3" t="b">
        <v>1</v>
      </c>
      <c r="AA372" s="3" t="b">
        <v>1</v>
      </c>
      <c r="AB372" s="3" t="b">
        <v>0</v>
      </c>
      <c r="AC372" s="3" t="b">
        <v>1</v>
      </c>
      <c r="AD372" s="3" t="b">
        <v>0</v>
      </c>
      <c r="AE372" s="3" t="b">
        <v>0</v>
      </c>
      <c r="AF372" s="3" t="b">
        <v>1</v>
      </c>
      <c r="AG372" s="3" t="b">
        <v>0</v>
      </c>
      <c r="AH372" s="3" t="b">
        <v>1</v>
      </c>
      <c r="AI372" s="3" t="s">
        <v>53</v>
      </c>
      <c r="AJ372" s="3" t="b">
        <v>1</v>
      </c>
      <c r="AK372" s="3" t="s">
        <v>54</v>
      </c>
      <c r="AL372" s="3" t="b">
        <v>0</v>
      </c>
    </row>
    <row r="373">
      <c r="A373" s="18" t="s">
        <v>821</v>
      </c>
      <c r="B373" s="3" t="s">
        <v>135</v>
      </c>
      <c r="C373" s="9">
        <v>44610.0</v>
      </c>
      <c r="D373" s="54">
        <v>2022.0</v>
      </c>
      <c r="E373" s="3" t="s">
        <v>47</v>
      </c>
      <c r="F373" s="6">
        <v>44648.0</v>
      </c>
      <c r="G373" s="3" t="s">
        <v>48</v>
      </c>
      <c r="H373" s="30" t="s">
        <v>822</v>
      </c>
      <c r="I373" s="3" t="b">
        <v>1</v>
      </c>
      <c r="J373" s="3">
        <v>4.0</v>
      </c>
      <c r="K373" s="3">
        <v>49.0</v>
      </c>
      <c r="L373" s="3" t="s">
        <v>50</v>
      </c>
      <c r="M373" s="3" t="s">
        <v>51</v>
      </c>
      <c r="N373" s="3">
        <v>17.0</v>
      </c>
      <c r="O373" s="3">
        <v>254.0</v>
      </c>
      <c r="P373" s="3">
        <v>0.0</v>
      </c>
      <c r="Q373" s="3" t="b">
        <v>1</v>
      </c>
      <c r="R373" s="3" t="s">
        <v>64</v>
      </c>
      <c r="S373" s="3" t="b">
        <v>0</v>
      </c>
      <c r="T373" s="3" t="b">
        <v>0</v>
      </c>
      <c r="U373" s="11"/>
      <c r="V373" s="3" t="b">
        <v>0</v>
      </c>
      <c r="W373" s="3" t="b">
        <v>0</v>
      </c>
      <c r="X373" s="3" t="b">
        <v>1</v>
      </c>
      <c r="Y373" s="3" t="b">
        <v>0</v>
      </c>
      <c r="Z373" s="3" t="b">
        <v>1</v>
      </c>
      <c r="AA373" s="3" t="b">
        <v>0</v>
      </c>
      <c r="AB373" s="3" t="b">
        <v>0</v>
      </c>
      <c r="AC373" s="3" t="b">
        <v>1</v>
      </c>
      <c r="AD373" s="3" t="b">
        <v>0</v>
      </c>
      <c r="AE373" s="3" t="b">
        <v>1</v>
      </c>
      <c r="AF373" s="3" t="b">
        <v>1</v>
      </c>
      <c r="AG373" s="3" t="b">
        <v>0</v>
      </c>
      <c r="AH373" s="3" t="b">
        <v>1</v>
      </c>
      <c r="AI373" s="3" t="s">
        <v>53</v>
      </c>
      <c r="AJ373" s="3" t="b">
        <v>1</v>
      </c>
      <c r="AK373" s="3" t="s">
        <v>54</v>
      </c>
      <c r="AL373" s="3" t="b">
        <v>0</v>
      </c>
    </row>
    <row r="374">
      <c r="A374" s="18" t="s">
        <v>823</v>
      </c>
      <c r="C374" s="9">
        <v>44613.0</v>
      </c>
      <c r="D374" s="54">
        <v>2022.0</v>
      </c>
      <c r="E374" s="3" t="s">
        <v>47</v>
      </c>
      <c r="F374" s="6">
        <v>44648.0</v>
      </c>
      <c r="G374" s="3" t="s">
        <v>48</v>
      </c>
      <c r="H374" s="3" t="s">
        <v>824</v>
      </c>
      <c r="I374" s="3" t="b">
        <v>1</v>
      </c>
      <c r="J374" s="3">
        <v>5.0</v>
      </c>
      <c r="K374" s="3">
        <v>15.0</v>
      </c>
      <c r="L374" s="3" t="s">
        <v>5</v>
      </c>
      <c r="M374" s="3" t="s">
        <v>51</v>
      </c>
      <c r="N374" s="3">
        <v>27.0</v>
      </c>
      <c r="O374" s="3">
        <v>393.0</v>
      </c>
      <c r="P374" s="3">
        <v>0.0</v>
      </c>
      <c r="Q374" s="3" t="b">
        <v>0</v>
      </c>
      <c r="R374" s="11"/>
      <c r="S374" s="3" t="b">
        <v>0</v>
      </c>
      <c r="T374" s="3" t="b">
        <v>1</v>
      </c>
      <c r="U374" s="3" t="s">
        <v>181</v>
      </c>
      <c r="V374" s="3" t="b">
        <v>0</v>
      </c>
      <c r="W374" s="3" t="b">
        <v>0</v>
      </c>
      <c r="X374" s="3" t="b">
        <v>1</v>
      </c>
      <c r="Y374" s="3" t="b">
        <v>0</v>
      </c>
      <c r="Z374" s="3" t="b">
        <v>1</v>
      </c>
      <c r="AA374" s="3" t="b">
        <v>0</v>
      </c>
      <c r="AB374" s="3" t="b">
        <v>0</v>
      </c>
      <c r="AC374" s="3" t="b">
        <v>0</v>
      </c>
      <c r="AD374" s="3" t="b">
        <v>0</v>
      </c>
      <c r="AE374" s="3" t="b">
        <v>0</v>
      </c>
      <c r="AF374" s="3" t="b">
        <v>0</v>
      </c>
      <c r="AG374" s="3" t="b">
        <v>0</v>
      </c>
      <c r="AH374" s="3" t="b">
        <v>0</v>
      </c>
      <c r="AI374" s="11"/>
      <c r="AJ374" s="3" t="b">
        <v>1</v>
      </c>
      <c r="AK374" s="3" t="s">
        <v>54</v>
      </c>
      <c r="AL374" s="3" t="b">
        <v>0</v>
      </c>
    </row>
    <row r="375">
      <c r="A375" s="18" t="s">
        <v>825</v>
      </c>
      <c r="B375" s="3" t="s">
        <v>118</v>
      </c>
      <c r="C375" s="9">
        <v>44614.0</v>
      </c>
      <c r="D375" s="54">
        <v>2022.0</v>
      </c>
      <c r="E375" s="3" t="s">
        <v>47</v>
      </c>
      <c r="F375" s="6">
        <v>44648.0</v>
      </c>
      <c r="G375" s="3" t="s">
        <v>48</v>
      </c>
      <c r="H375" s="30" t="s">
        <v>826</v>
      </c>
      <c r="I375" s="3" t="b">
        <v>1</v>
      </c>
      <c r="J375" s="3">
        <v>6.0</v>
      </c>
      <c r="K375" s="3">
        <v>59.0</v>
      </c>
      <c r="L375" s="3" t="s">
        <v>50</v>
      </c>
      <c r="M375" s="3" t="s">
        <v>51</v>
      </c>
      <c r="N375" s="3">
        <v>18.0</v>
      </c>
      <c r="O375" s="3">
        <v>305.0</v>
      </c>
      <c r="P375" s="3">
        <v>0.0</v>
      </c>
      <c r="Q375" s="3" t="b">
        <v>1</v>
      </c>
      <c r="R375" s="3" t="s">
        <v>64</v>
      </c>
      <c r="S375" s="3" t="b">
        <v>0</v>
      </c>
      <c r="T375" s="3" t="b">
        <v>0</v>
      </c>
      <c r="U375" s="11"/>
      <c r="V375" s="3" t="b">
        <v>0</v>
      </c>
      <c r="W375" s="3" t="b">
        <v>0</v>
      </c>
      <c r="X375" s="3" t="b">
        <v>1</v>
      </c>
      <c r="Y375" s="3" t="b">
        <v>0</v>
      </c>
      <c r="Z375" s="3" t="b">
        <v>1</v>
      </c>
      <c r="AA375" s="3" t="b">
        <v>0</v>
      </c>
      <c r="AB375" s="3" t="b">
        <v>0</v>
      </c>
      <c r="AC375" s="3" t="b">
        <v>1</v>
      </c>
      <c r="AD375" s="3" t="b">
        <v>0</v>
      </c>
      <c r="AE375" s="3" t="b">
        <v>1</v>
      </c>
      <c r="AF375" s="3" t="b">
        <v>1</v>
      </c>
      <c r="AG375" s="3" t="b">
        <v>0</v>
      </c>
      <c r="AH375" s="3" t="b">
        <v>1</v>
      </c>
      <c r="AI375" s="3" t="s">
        <v>53</v>
      </c>
      <c r="AJ375" s="3" t="b">
        <v>1</v>
      </c>
      <c r="AK375" s="3" t="s">
        <v>53</v>
      </c>
      <c r="AL375" s="3" t="b">
        <v>0</v>
      </c>
    </row>
    <row r="376">
      <c r="A376" s="18" t="s">
        <v>827</v>
      </c>
      <c r="B376" s="3" t="s">
        <v>121</v>
      </c>
      <c r="C376" s="9">
        <v>44615.0</v>
      </c>
      <c r="D376" s="54">
        <v>2022.0</v>
      </c>
      <c r="E376" s="3" t="s">
        <v>47</v>
      </c>
      <c r="F376" s="6">
        <v>44648.0</v>
      </c>
      <c r="G376" s="3" t="s">
        <v>48</v>
      </c>
      <c r="H376" s="30" t="s">
        <v>828</v>
      </c>
      <c r="I376" s="3" t="b">
        <v>1</v>
      </c>
      <c r="J376" s="3">
        <v>3.0</v>
      </c>
      <c r="K376" s="3">
        <v>57.0</v>
      </c>
      <c r="L376" s="3" t="s">
        <v>50</v>
      </c>
      <c r="M376" s="3" t="s">
        <v>51</v>
      </c>
      <c r="N376" s="3">
        <v>21.0</v>
      </c>
      <c r="O376" s="3">
        <v>311.0</v>
      </c>
      <c r="P376" s="3">
        <v>0.0</v>
      </c>
      <c r="Q376" s="3" t="b">
        <v>1</v>
      </c>
      <c r="R376" s="3" t="s">
        <v>64</v>
      </c>
      <c r="S376" s="3" t="b">
        <v>0</v>
      </c>
      <c r="T376" s="3" t="b">
        <v>0</v>
      </c>
      <c r="U376" s="11"/>
      <c r="V376" s="3" t="b">
        <v>0</v>
      </c>
      <c r="W376" s="3" t="b">
        <v>0</v>
      </c>
      <c r="X376" s="3" t="b">
        <v>1</v>
      </c>
      <c r="Y376" s="3" t="b">
        <v>0</v>
      </c>
      <c r="Z376" s="3" t="b">
        <v>1</v>
      </c>
      <c r="AA376" s="3" t="b">
        <v>0</v>
      </c>
      <c r="AB376" s="3" t="b">
        <v>0</v>
      </c>
      <c r="AC376" s="3" t="b">
        <v>1</v>
      </c>
      <c r="AD376" s="3" t="b">
        <v>0</v>
      </c>
      <c r="AE376" s="3" t="b">
        <v>1</v>
      </c>
      <c r="AF376" s="3" t="b">
        <v>1</v>
      </c>
      <c r="AG376" s="3" t="b">
        <v>0</v>
      </c>
      <c r="AH376" s="3" t="b">
        <v>1</v>
      </c>
      <c r="AI376" s="3" t="s">
        <v>53</v>
      </c>
      <c r="AJ376" s="3" t="b">
        <v>1</v>
      </c>
      <c r="AK376" s="3" t="s">
        <v>54</v>
      </c>
      <c r="AL376" s="3" t="b">
        <v>0</v>
      </c>
    </row>
    <row r="377">
      <c r="A377" s="18" t="s">
        <v>829</v>
      </c>
      <c r="B377" s="3" t="s">
        <v>100</v>
      </c>
      <c r="C377" s="9">
        <v>44615.0</v>
      </c>
      <c r="D377" s="54">
        <v>2022.0</v>
      </c>
      <c r="E377" s="3" t="s">
        <v>47</v>
      </c>
      <c r="F377" s="6">
        <v>44648.0</v>
      </c>
      <c r="G377" s="3" t="s">
        <v>48</v>
      </c>
      <c r="H377" s="30" t="s">
        <v>830</v>
      </c>
      <c r="I377" s="3" t="b">
        <v>1</v>
      </c>
      <c r="J377" s="3">
        <v>6.0</v>
      </c>
      <c r="K377" s="3">
        <v>19.0</v>
      </c>
      <c r="L377" s="3" t="s">
        <v>50</v>
      </c>
      <c r="M377" s="3" t="s">
        <v>51</v>
      </c>
      <c r="N377" s="3">
        <v>36.0</v>
      </c>
      <c r="O377" s="3">
        <v>984.0</v>
      </c>
      <c r="P377" s="3">
        <v>0.0</v>
      </c>
      <c r="Q377" s="3" t="b">
        <v>1</v>
      </c>
      <c r="R377" s="3" t="s">
        <v>64</v>
      </c>
      <c r="S377" s="3" t="b">
        <v>0</v>
      </c>
      <c r="T377" s="3" t="b">
        <v>0</v>
      </c>
      <c r="U377" s="11"/>
      <c r="V377" s="3" t="b">
        <v>0</v>
      </c>
      <c r="W377" s="3" t="b">
        <v>0</v>
      </c>
      <c r="X377" s="3" t="b">
        <v>1</v>
      </c>
      <c r="Y377" s="3" t="b">
        <v>0</v>
      </c>
      <c r="Z377" s="3" t="b">
        <v>1</v>
      </c>
      <c r="AA377" s="3" t="b">
        <v>1</v>
      </c>
      <c r="AB377" s="3" t="b">
        <v>0</v>
      </c>
      <c r="AC377" s="3" t="b">
        <v>1</v>
      </c>
      <c r="AD377" s="3" t="b">
        <v>0</v>
      </c>
      <c r="AE377" s="3" t="b">
        <v>0</v>
      </c>
      <c r="AF377" s="3" t="b">
        <v>1</v>
      </c>
      <c r="AG377" s="3" t="b">
        <v>0</v>
      </c>
      <c r="AH377" s="3" t="b">
        <v>1</v>
      </c>
      <c r="AI377" s="3" t="s">
        <v>53</v>
      </c>
      <c r="AJ377" s="3" t="b">
        <v>1</v>
      </c>
      <c r="AK377" s="3" t="s">
        <v>53</v>
      </c>
      <c r="AL377" s="3" t="b">
        <v>0</v>
      </c>
    </row>
    <row r="378">
      <c r="A378" s="18" t="s">
        <v>831</v>
      </c>
      <c r="B378" s="3" t="s">
        <v>832</v>
      </c>
      <c r="C378" s="9">
        <v>44616.0</v>
      </c>
      <c r="D378" s="54">
        <v>2022.0</v>
      </c>
      <c r="E378" s="3" t="s">
        <v>47</v>
      </c>
      <c r="F378" s="6">
        <v>44648.0</v>
      </c>
      <c r="G378" s="3" t="s">
        <v>48</v>
      </c>
      <c r="H378" s="30" t="s">
        <v>833</v>
      </c>
      <c r="I378" s="3" t="b">
        <v>1</v>
      </c>
      <c r="J378" s="3">
        <v>6.0</v>
      </c>
      <c r="K378" s="3">
        <v>70.0</v>
      </c>
      <c r="L378" s="3" t="s">
        <v>50</v>
      </c>
      <c r="M378" s="3" t="s">
        <v>51</v>
      </c>
      <c r="N378" s="3">
        <v>29.0</v>
      </c>
      <c r="O378" s="3">
        <v>768.0</v>
      </c>
      <c r="P378" s="3">
        <v>0.0</v>
      </c>
      <c r="Q378" s="3" t="b">
        <v>1</v>
      </c>
      <c r="R378" s="3" t="s">
        <v>64</v>
      </c>
      <c r="S378" s="3" t="b">
        <v>0</v>
      </c>
      <c r="T378" s="3" t="b">
        <v>0</v>
      </c>
      <c r="U378" s="11"/>
      <c r="V378" s="3" t="b">
        <v>0</v>
      </c>
      <c r="W378" s="3" t="b">
        <v>0</v>
      </c>
      <c r="X378" s="3" t="b">
        <v>1</v>
      </c>
      <c r="Y378" s="3" t="b">
        <v>0</v>
      </c>
      <c r="Z378" s="3" t="b">
        <v>1</v>
      </c>
      <c r="AA378" s="3" t="b">
        <v>0</v>
      </c>
      <c r="AB378" s="3" t="b">
        <v>0</v>
      </c>
      <c r="AC378" s="3" t="b">
        <v>1</v>
      </c>
      <c r="AD378" s="3" t="b">
        <v>0</v>
      </c>
      <c r="AE378" s="3" t="b">
        <v>1</v>
      </c>
      <c r="AF378" s="3" t="b">
        <v>1</v>
      </c>
      <c r="AG378" s="3" t="b">
        <v>0</v>
      </c>
      <c r="AH378" s="3" t="b">
        <v>1</v>
      </c>
      <c r="AI378" s="3" t="s">
        <v>53</v>
      </c>
      <c r="AJ378" s="3" t="b">
        <v>1</v>
      </c>
      <c r="AK378" s="3" t="s">
        <v>54</v>
      </c>
      <c r="AL378" s="3" t="b">
        <v>0</v>
      </c>
    </row>
    <row r="379">
      <c r="A379" s="18" t="s">
        <v>834</v>
      </c>
      <c r="B379" s="3" t="s">
        <v>46</v>
      </c>
      <c r="C379" s="9">
        <v>44616.0</v>
      </c>
      <c r="D379" s="54">
        <v>2022.0</v>
      </c>
      <c r="E379" s="3" t="s">
        <v>47</v>
      </c>
      <c r="F379" s="6">
        <v>44648.0</v>
      </c>
      <c r="G379" s="3" t="s">
        <v>48</v>
      </c>
      <c r="H379" s="30" t="s">
        <v>835</v>
      </c>
      <c r="I379" s="3" t="b">
        <v>1</v>
      </c>
      <c r="J379" s="3">
        <v>6.0</v>
      </c>
      <c r="K379" s="3">
        <v>39.0</v>
      </c>
      <c r="L379" s="3" t="s">
        <v>50</v>
      </c>
      <c r="M379" s="3" t="s">
        <v>51</v>
      </c>
      <c r="N379" s="3">
        <v>344.0</v>
      </c>
      <c r="O379" s="3">
        <v>4665.0</v>
      </c>
      <c r="P379" s="3">
        <v>21.0</v>
      </c>
      <c r="Q379" s="3" t="b">
        <v>1</v>
      </c>
      <c r="R379" s="3" t="s">
        <v>64</v>
      </c>
      <c r="S379" s="3" t="b">
        <v>0</v>
      </c>
      <c r="T379" s="3" t="b">
        <v>0</v>
      </c>
      <c r="U379" s="11"/>
      <c r="V379" s="3" t="b">
        <v>0</v>
      </c>
      <c r="W379" s="3" t="b">
        <v>0</v>
      </c>
      <c r="X379" s="3" t="b">
        <v>1</v>
      </c>
      <c r="Y379" s="3" t="b">
        <v>0</v>
      </c>
      <c r="Z379" s="3" t="b">
        <v>1</v>
      </c>
      <c r="AA379" s="3" t="b">
        <v>0</v>
      </c>
      <c r="AB379" s="3" t="b">
        <v>0</v>
      </c>
      <c r="AC379" s="3" t="b">
        <v>1</v>
      </c>
      <c r="AD379" s="3" t="b">
        <v>0</v>
      </c>
      <c r="AE379" s="3" t="b">
        <v>0</v>
      </c>
      <c r="AF379" s="3" t="b">
        <v>1</v>
      </c>
      <c r="AG379" s="3" t="b">
        <v>0</v>
      </c>
      <c r="AH379" s="3" t="b">
        <v>1</v>
      </c>
      <c r="AI379" s="3" t="s">
        <v>53</v>
      </c>
      <c r="AJ379" s="3" t="b">
        <v>1</v>
      </c>
      <c r="AK379" s="3" t="s">
        <v>54</v>
      </c>
      <c r="AL379" s="3" t="b">
        <v>0</v>
      </c>
    </row>
    <row r="380">
      <c r="A380" s="18" t="s">
        <v>836</v>
      </c>
      <c r="B380" s="3" t="s">
        <v>71</v>
      </c>
      <c r="C380" s="9">
        <v>44617.0</v>
      </c>
      <c r="D380" s="54">
        <v>2022.0</v>
      </c>
      <c r="E380" s="3" t="s">
        <v>47</v>
      </c>
      <c r="F380" s="6">
        <v>44648.0</v>
      </c>
      <c r="G380" s="3" t="s">
        <v>48</v>
      </c>
      <c r="H380" s="30" t="s">
        <v>837</v>
      </c>
      <c r="I380" s="3" t="b">
        <v>1</v>
      </c>
      <c r="J380" s="3">
        <v>5.0</v>
      </c>
      <c r="K380" s="3">
        <v>33.0</v>
      </c>
      <c r="L380" s="3" t="s">
        <v>50</v>
      </c>
      <c r="M380" s="3" t="s">
        <v>51</v>
      </c>
      <c r="N380" s="3">
        <v>45.0</v>
      </c>
      <c r="O380" s="3">
        <v>487.0</v>
      </c>
      <c r="P380" s="3">
        <v>0.0</v>
      </c>
      <c r="Q380" s="3" t="b">
        <v>1</v>
      </c>
      <c r="R380" s="3" t="s">
        <v>58</v>
      </c>
      <c r="S380" s="3" t="b">
        <v>0</v>
      </c>
      <c r="T380" s="3" t="b">
        <v>0</v>
      </c>
      <c r="U380" s="11"/>
      <c r="V380" s="3" t="b">
        <v>0</v>
      </c>
      <c r="W380" s="3" t="b">
        <v>0</v>
      </c>
      <c r="X380" s="3" t="b">
        <v>1</v>
      </c>
      <c r="Y380" s="3" t="b">
        <v>0</v>
      </c>
      <c r="Z380" s="3" t="b">
        <v>1</v>
      </c>
      <c r="AA380" s="3" t="b">
        <v>1</v>
      </c>
      <c r="AB380" s="3" t="b">
        <v>0</v>
      </c>
      <c r="AC380" s="3" t="b">
        <v>1</v>
      </c>
      <c r="AD380" s="3" t="b">
        <v>0</v>
      </c>
      <c r="AE380" s="3" t="b">
        <v>0</v>
      </c>
      <c r="AF380" s="3" t="b">
        <v>1</v>
      </c>
      <c r="AG380" s="3" t="b">
        <v>0</v>
      </c>
      <c r="AH380" s="3" t="b">
        <v>1</v>
      </c>
      <c r="AI380" s="3" t="s">
        <v>53</v>
      </c>
      <c r="AJ380" s="3" t="b">
        <v>1</v>
      </c>
      <c r="AK380" s="3" t="s">
        <v>53</v>
      </c>
      <c r="AL380" s="3" t="b">
        <v>0</v>
      </c>
    </row>
    <row r="381">
      <c r="A381" s="18" t="s">
        <v>838</v>
      </c>
      <c r="B381" s="3" t="s">
        <v>56</v>
      </c>
      <c r="C381" s="9">
        <v>44618.0</v>
      </c>
      <c r="D381" s="54">
        <v>2022.0</v>
      </c>
      <c r="E381" s="3" t="s">
        <v>47</v>
      </c>
      <c r="F381" s="9">
        <v>44648.0</v>
      </c>
      <c r="G381" s="3" t="s">
        <v>48</v>
      </c>
      <c r="H381" s="30" t="s">
        <v>839</v>
      </c>
      <c r="I381" s="3" t="b">
        <v>1</v>
      </c>
      <c r="J381" s="3">
        <v>4.0</v>
      </c>
      <c r="K381" s="3">
        <v>69.0</v>
      </c>
      <c r="L381" s="3" t="s">
        <v>50</v>
      </c>
      <c r="M381" s="3" t="s">
        <v>51</v>
      </c>
      <c r="N381" s="3">
        <v>19.0</v>
      </c>
      <c r="O381" s="3">
        <v>607.0</v>
      </c>
      <c r="P381" s="3">
        <v>0.0</v>
      </c>
      <c r="Q381" s="3" t="b">
        <v>1</v>
      </c>
      <c r="R381" s="3" t="s">
        <v>58</v>
      </c>
      <c r="S381" s="3" t="b">
        <v>0</v>
      </c>
      <c r="T381" s="3" t="b">
        <v>0</v>
      </c>
      <c r="U381" s="11"/>
      <c r="V381" s="3" t="b">
        <v>0</v>
      </c>
      <c r="W381" s="3" t="b">
        <v>0</v>
      </c>
      <c r="X381" s="3" t="b">
        <v>1</v>
      </c>
      <c r="Y381" s="3" t="b">
        <v>0</v>
      </c>
      <c r="Z381" s="3" t="b">
        <v>1</v>
      </c>
      <c r="AA381" s="3" t="b">
        <v>0</v>
      </c>
      <c r="AB381" s="3" t="b">
        <v>0</v>
      </c>
      <c r="AC381" s="3" t="b">
        <v>1</v>
      </c>
      <c r="AD381" s="3" t="b">
        <v>0</v>
      </c>
      <c r="AE381" s="3" t="b">
        <v>1</v>
      </c>
      <c r="AF381" s="3" t="b">
        <v>1</v>
      </c>
      <c r="AG381" s="3" t="b">
        <v>0</v>
      </c>
      <c r="AH381" s="3" t="b">
        <v>1</v>
      </c>
      <c r="AI381" s="3" t="s">
        <v>53</v>
      </c>
      <c r="AJ381" s="3" t="b">
        <v>1</v>
      </c>
      <c r="AK381" s="3" t="s">
        <v>54</v>
      </c>
      <c r="AL381" s="3" t="b">
        <v>0</v>
      </c>
    </row>
    <row r="382">
      <c r="A382" s="17" t="s">
        <v>840</v>
      </c>
      <c r="B382" s="3" t="s">
        <v>100</v>
      </c>
      <c r="C382" s="9">
        <v>44620.0</v>
      </c>
      <c r="D382" s="54">
        <v>2022.0</v>
      </c>
      <c r="E382" s="3" t="s">
        <v>47</v>
      </c>
      <c r="F382" s="6">
        <v>44648.0</v>
      </c>
      <c r="G382" s="3" t="s">
        <v>48</v>
      </c>
      <c r="H382" s="30" t="s">
        <v>841</v>
      </c>
      <c r="I382" s="3" t="b">
        <v>1</v>
      </c>
      <c r="J382" s="3">
        <v>4.0</v>
      </c>
      <c r="K382" s="3">
        <v>49.0</v>
      </c>
      <c r="L382" s="3" t="s">
        <v>50</v>
      </c>
      <c r="M382" s="3" t="s">
        <v>51</v>
      </c>
      <c r="N382" s="3">
        <v>17.0</v>
      </c>
      <c r="O382" s="3">
        <v>358.0</v>
      </c>
      <c r="P382" s="3">
        <v>0.0</v>
      </c>
      <c r="Q382" s="3" t="b">
        <v>1</v>
      </c>
      <c r="R382" s="3" t="s">
        <v>64</v>
      </c>
      <c r="S382" s="3" t="b">
        <v>0</v>
      </c>
      <c r="T382" s="3" t="b">
        <v>0</v>
      </c>
      <c r="U382" s="11"/>
      <c r="V382" s="3" t="b">
        <v>0</v>
      </c>
      <c r="W382" s="3" t="b">
        <v>0</v>
      </c>
      <c r="X382" s="3" t="b">
        <v>1</v>
      </c>
      <c r="Y382" s="3" t="b">
        <v>0</v>
      </c>
      <c r="Z382" s="3" t="b">
        <v>1</v>
      </c>
      <c r="AA382" s="3" t="b">
        <v>0</v>
      </c>
      <c r="AB382" s="3" t="b">
        <v>0</v>
      </c>
      <c r="AC382" s="3" t="b">
        <v>1</v>
      </c>
      <c r="AD382" s="3" t="b">
        <v>0</v>
      </c>
      <c r="AE382" s="3" t="b">
        <v>1</v>
      </c>
      <c r="AF382" s="3" t="b">
        <v>0</v>
      </c>
      <c r="AG382" s="3" t="b">
        <v>0</v>
      </c>
      <c r="AH382" s="3" t="b">
        <v>1</v>
      </c>
      <c r="AI382" s="3" t="s">
        <v>53</v>
      </c>
      <c r="AJ382" s="3" t="b">
        <v>1</v>
      </c>
      <c r="AK382" s="3" t="s">
        <v>54</v>
      </c>
      <c r="AL382" s="3" t="b">
        <v>0</v>
      </c>
    </row>
    <row r="383">
      <c r="A383" s="18" t="s">
        <v>842</v>
      </c>
      <c r="B383" s="3" t="s">
        <v>121</v>
      </c>
      <c r="C383" s="9">
        <v>44621.0</v>
      </c>
      <c r="D383" s="54">
        <v>2022.0</v>
      </c>
      <c r="E383" s="3" t="s">
        <v>47</v>
      </c>
      <c r="F383" s="9">
        <v>44648.0</v>
      </c>
      <c r="G383" s="3" t="s">
        <v>48</v>
      </c>
      <c r="H383" s="30" t="s">
        <v>843</v>
      </c>
      <c r="I383" s="3" t="b">
        <v>1</v>
      </c>
      <c r="J383" s="3">
        <v>4.0</v>
      </c>
      <c r="K383" s="3">
        <v>48.0</v>
      </c>
      <c r="L383" s="3" t="s">
        <v>50</v>
      </c>
      <c r="M383" s="3" t="s">
        <v>51</v>
      </c>
      <c r="N383" s="3">
        <v>13.0</v>
      </c>
      <c r="O383" s="3">
        <v>341.0</v>
      </c>
      <c r="P383" s="3">
        <v>0.0</v>
      </c>
      <c r="Q383" s="3" t="b">
        <v>1</v>
      </c>
      <c r="R383" s="3" t="s">
        <v>64</v>
      </c>
      <c r="S383" s="3" t="b">
        <v>0</v>
      </c>
      <c r="T383" s="3" t="b">
        <v>0</v>
      </c>
      <c r="U383" s="11"/>
      <c r="V383" s="3" t="b">
        <v>0</v>
      </c>
      <c r="W383" s="3" t="b">
        <v>0</v>
      </c>
      <c r="X383" s="3" t="b">
        <v>1</v>
      </c>
      <c r="Y383" s="3" t="b">
        <v>0</v>
      </c>
      <c r="Z383" s="3" t="b">
        <v>1</v>
      </c>
      <c r="AA383" s="3" t="b">
        <v>0</v>
      </c>
      <c r="AB383" s="3" t="b">
        <v>0</v>
      </c>
      <c r="AC383" s="3" t="b">
        <v>1</v>
      </c>
      <c r="AD383" s="3" t="b">
        <v>0</v>
      </c>
      <c r="AE383" s="3" t="b">
        <v>1</v>
      </c>
      <c r="AF383" s="3" t="b">
        <v>1</v>
      </c>
      <c r="AG383" s="3" t="b">
        <v>0</v>
      </c>
      <c r="AH383" s="3" t="b">
        <v>1</v>
      </c>
      <c r="AI383" s="3" t="s">
        <v>53</v>
      </c>
      <c r="AJ383" s="3" t="b">
        <v>1</v>
      </c>
      <c r="AK383" s="3" t="s">
        <v>54</v>
      </c>
      <c r="AL383" s="3" t="b">
        <v>0</v>
      </c>
    </row>
    <row r="384">
      <c r="A384" s="18" t="s">
        <v>844</v>
      </c>
      <c r="B384" s="3" t="s">
        <v>100</v>
      </c>
      <c r="C384" s="9">
        <v>44621.0</v>
      </c>
      <c r="D384" s="54">
        <v>2022.0</v>
      </c>
      <c r="E384" s="3" t="s">
        <v>47</v>
      </c>
      <c r="F384" s="6">
        <v>44648.0</v>
      </c>
      <c r="G384" s="3" t="s">
        <v>48</v>
      </c>
      <c r="H384" s="30" t="s">
        <v>845</v>
      </c>
      <c r="I384" s="3" t="b">
        <v>1</v>
      </c>
      <c r="J384" s="3">
        <v>7.0</v>
      </c>
      <c r="K384" s="3">
        <v>45.0</v>
      </c>
      <c r="L384" s="3" t="s">
        <v>50</v>
      </c>
      <c r="M384" s="3" t="s">
        <v>51</v>
      </c>
      <c r="N384" s="3">
        <v>37.0</v>
      </c>
      <c r="O384" s="3">
        <v>623.0</v>
      </c>
      <c r="P384" s="3">
        <v>0.0</v>
      </c>
      <c r="Q384" s="3" t="b">
        <v>1</v>
      </c>
      <c r="R384" s="3" t="s">
        <v>64</v>
      </c>
      <c r="S384" s="3" t="b">
        <v>0</v>
      </c>
      <c r="T384" s="3" t="b">
        <v>0</v>
      </c>
      <c r="U384" s="11"/>
      <c r="V384" s="3" t="b">
        <v>0</v>
      </c>
      <c r="W384" s="3" t="b">
        <v>0</v>
      </c>
      <c r="X384" s="3" t="b">
        <v>1</v>
      </c>
      <c r="Y384" s="3" t="b">
        <v>0</v>
      </c>
      <c r="Z384" s="3" t="b">
        <v>1</v>
      </c>
      <c r="AA384" s="3" t="b">
        <v>1</v>
      </c>
      <c r="AB384" s="3" t="b">
        <v>0</v>
      </c>
      <c r="AC384" s="3" t="b">
        <v>1</v>
      </c>
      <c r="AD384" s="3" t="b">
        <v>0</v>
      </c>
      <c r="AE384" s="3" t="b">
        <v>0</v>
      </c>
      <c r="AF384" s="3" t="b">
        <v>1</v>
      </c>
      <c r="AG384" s="3" t="b">
        <v>0</v>
      </c>
      <c r="AH384" s="3" t="b">
        <v>1</v>
      </c>
      <c r="AI384" s="3" t="s">
        <v>53</v>
      </c>
      <c r="AJ384" s="3" t="b">
        <v>1</v>
      </c>
      <c r="AK384" s="3" t="s">
        <v>54</v>
      </c>
      <c r="AL384" s="3" t="b">
        <v>0</v>
      </c>
    </row>
    <row r="385">
      <c r="A385" s="18" t="s">
        <v>846</v>
      </c>
      <c r="B385" s="3" t="s">
        <v>832</v>
      </c>
      <c r="C385" s="9">
        <v>44623.0</v>
      </c>
      <c r="D385" s="54">
        <v>2022.0</v>
      </c>
      <c r="E385" s="3" t="s">
        <v>47</v>
      </c>
      <c r="F385" s="6">
        <v>44648.0</v>
      </c>
      <c r="G385" s="3" t="s">
        <v>48</v>
      </c>
      <c r="H385" s="30" t="s">
        <v>847</v>
      </c>
      <c r="I385" s="3" t="b">
        <v>1</v>
      </c>
      <c r="J385" s="3">
        <v>7.0</v>
      </c>
      <c r="K385" s="3">
        <v>40.0</v>
      </c>
      <c r="L385" s="3" t="s">
        <v>50</v>
      </c>
      <c r="M385" s="3" t="s">
        <v>51</v>
      </c>
      <c r="N385" s="3">
        <v>18.0</v>
      </c>
      <c r="O385" s="3">
        <v>368.0</v>
      </c>
      <c r="P385" s="3">
        <v>0.0</v>
      </c>
      <c r="Q385" s="3" t="b">
        <v>1</v>
      </c>
      <c r="R385" s="3" t="s">
        <v>64</v>
      </c>
      <c r="S385" s="3" t="b">
        <v>0</v>
      </c>
      <c r="T385" s="3" t="b">
        <v>0</v>
      </c>
      <c r="U385" s="11"/>
      <c r="V385" s="3" t="b">
        <v>0</v>
      </c>
      <c r="W385" s="3" t="b">
        <v>0</v>
      </c>
      <c r="X385" s="3" t="b">
        <v>1</v>
      </c>
      <c r="Y385" s="3" t="b">
        <v>0</v>
      </c>
      <c r="Z385" s="3" t="b">
        <v>1</v>
      </c>
      <c r="AA385" s="3" t="b">
        <v>0</v>
      </c>
      <c r="AB385" s="3" t="b">
        <v>0</v>
      </c>
      <c r="AC385" s="3" t="b">
        <v>1</v>
      </c>
      <c r="AD385" s="3" t="b">
        <v>0</v>
      </c>
      <c r="AE385" s="3" t="b">
        <v>1</v>
      </c>
      <c r="AF385" s="3" t="b">
        <v>1</v>
      </c>
      <c r="AG385" s="3" t="b">
        <v>0</v>
      </c>
      <c r="AH385" s="3" t="b">
        <v>1</v>
      </c>
      <c r="AI385" s="3" t="s">
        <v>53</v>
      </c>
      <c r="AJ385" s="3" t="b">
        <v>1</v>
      </c>
      <c r="AK385" s="3" t="s">
        <v>54</v>
      </c>
      <c r="AL385" s="3" t="b">
        <v>0</v>
      </c>
    </row>
    <row r="386">
      <c r="A386" s="18" t="s">
        <v>848</v>
      </c>
      <c r="B386" s="3" t="s">
        <v>121</v>
      </c>
      <c r="C386" s="9">
        <v>44623.0</v>
      </c>
      <c r="D386" s="54">
        <v>2022.0</v>
      </c>
      <c r="E386" s="3" t="s">
        <v>47</v>
      </c>
      <c r="F386" s="6">
        <v>44648.0</v>
      </c>
      <c r="G386" s="3" t="s">
        <v>48</v>
      </c>
      <c r="H386" s="30" t="s">
        <v>849</v>
      </c>
      <c r="I386" s="3" t="b">
        <v>1</v>
      </c>
      <c r="J386" s="3">
        <v>6.0</v>
      </c>
      <c r="K386" s="3">
        <v>46.0</v>
      </c>
      <c r="L386" s="3" t="s">
        <v>50</v>
      </c>
      <c r="M386" s="3" t="s">
        <v>51</v>
      </c>
      <c r="N386" s="3">
        <v>118.0</v>
      </c>
      <c r="O386" s="3">
        <v>1650.0</v>
      </c>
      <c r="P386" s="3">
        <v>0.0</v>
      </c>
      <c r="Q386" s="3" t="b">
        <v>1</v>
      </c>
      <c r="R386" s="3" t="s">
        <v>64</v>
      </c>
      <c r="S386" s="3" t="b">
        <v>0</v>
      </c>
      <c r="T386" s="3" t="b">
        <v>0</v>
      </c>
      <c r="U386" s="11"/>
      <c r="V386" s="3" t="b">
        <v>0</v>
      </c>
      <c r="W386" s="3" t="b">
        <v>0</v>
      </c>
      <c r="X386" s="3" t="b">
        <v>1</v>
      </c>
      <c r="Y386" s="3" t="b">
        <v>0</v>
      </c>
      <c r="Z386" s="3" t="b">
        <v>1</v>
      </c>
      <c r="AA386" s="3" t="b">
        <v>0</v>
      </c>
      <c r="AB386" s="3" t="b">
        <v>0</v>
      </c>
      <c r="AC386" s="3" t="b">
        <v>1</v>
      </c>
      <c r="AD386" s="3" t="b">
        <v>0</v>
      </c>
      <c r="AE386" s="3" t="b">
        <v>0</v>
      </c>
      <c r="AF386" s="3" t="b">
        <v>1</v>
      </c>
      <c r="AG386" s="3" t="b">
        <v>0</v>
      </c>
      <c r="AH386" s="3" t="b">
        <v>1</v>
      </c>
      <c r="AI386" s="3" t="s">
        <v>53</v>
      </c>
      <c r="AJ386" s="3" t="b">
        <v>1</v>
      </c>
      <c r="AK386" s="3" t="s">
        <v>54</v>
      </c>
      <c r="AL386" s="3" t="b">
        <v>0</v>
      </c>
    </row>
    <row r="387">
      <c r="A387" s="18" t="s">
        <v>850</v>
      </c>
      <c r="B387" s="3" t="s">
        <v>66</v>
      </c>
      <c r="C387" s="9">
        <v>44624.0</v>
      </c>
      <c r="D387" s="54">
        <v>2022.0</v>
      </c>
      <c r="E387" s="3" t="s">
        <v>47</v>
      </c>
      <c r="F387" s="6">
        <v>44648.0</v>
      </c>
      <c r="G387" s="3" t="s">
        <v>48</v>
      </c>
      <c r="H387" s="30" t="s">
        <v>851</v>
      </c>
      <c r="I387" s="3" t="b">
        <v>1</v>
      </c>
      <c r="J387" s="3">
        <v>5.0</v>
      </c>
      <c r="K387" s="3">
        <v>45.0</v>
      </c>
      <c r="L387" s="3" t="s">
        <v>50</v>
      </c>
      <c r="M387" s="3" t="s">
        <v>51</v>
      </c>
      <c r="N387" s="3">
        <v>17.0</v>
      </c>
      <c r="O387" s="3">
        <v>431.0</v>
      </c>
      <c r="P387" s="3">
        <v>0.0</v>
      </c>
      <c r="Q387" s="3" t="b">
        <v>1</v>
      </c>
      <c r="R387" s="3" t="s">
        <v>64</v>
      </c>
      <c r="S387" s="3" t="b">
        <v>0</v>
      </c>
      <c r="T387" s="3" t="b">
        <v>0</v>
      </c>
      <c r="U387" s="11"/>
      <c r="V387" s="3" t="b">
        <v>0</v>
      </c>
      <c r="W387" s="3" t="b">
        <v>0</v>
      </c>
      <c r="X387" s="3" t="b">
        <v>1</v>
      </c>
      <c r="Y387" s="3" t="b">
        <v>0</v>
      </c>
      <c r="Z387" s="3" t="b">
        <v>1</v>
      </c>
      <c r="AA387" s="3" t="b">
        <v>0</v>
      </c>
      <c r="AB387" s="3" t="b">
        <v>0</v>
      </c>
      <c r="AC387" s="3" t="b">
        <v>1</v>
      </c>
      <c r="AD387" s="3" t="b">
        <v>0</v>
      </c>
      <c r="AE387" s="3" t="b">
        <v>1</v>
      </c>
      <c r="AF387" s="3" t="b">
        <v>1</v>
      </c>
      <c r="AG387" s="3" t="b">
        <v>0</v>
      </c>
      <c r="AH387" s="3" t="b">
        <v>1</v>
      </c>
      <c r="AI387" s="3" t="s">
        <v>53</v>
      </c>
      <c r="AJ387" s="3" t="b">
        <v>1</v>
      </c>
      <c r="AK387" s="3" t="s">
        <v>54</v>
      </c>
      <c r="AL387" s="3" t="b">
        <v>0</v>
      </c>
    </row>
    <row r="388">
      <c r="A388" s="18" t="s">
        <v>852</v>
      </c>
      <c r="B388" s="3" t="s">
        <v>76</v>
      </c>
      <c r="C388" s="9">
        <v>44624.0</v>
      </c>
      <c r="D388" s="54">
        <v>2022.0</v>
      </c>
      <c r="E388" s="3" t="s">
        <v>47</v>
      </c>
      <c r="F388" s="6">
        <v>44648.0</v>
      </c>
      <c r="G388" s="3" t="s">
        <v>48</v>
      </c>
      <c r="H388" s="30" t="s">
        <v>853</v>
      </c>
      <c r="I388" s="3" t="b">
        <v>1</v>
      </c>
      <c r="J388" s="3">
        <v>6.0</v>
      </c>
      <c r="K388" s="3">
        <v>47.0</v>
      </c>
      <c r="L388" s="3" t="s">
        <v>50</v>
      </c>
      <c r="M388" s="3" t="s">
        <v>51</v>
      </c>
      <c r="N388" s="3">
        <v>35.0</v>
      </c>
      <c r="O388" s="3">
        <v>543.0</v>
      </c>
      <c r="P388" s="3">
        <v>1.0</v>
      </c>
      <c r="Q388" s="3" t="b">
        <v>1</v>
      </c>
      <c r="R388" s="3" t="s">
        <v>64</v>
      </c>
      <c r="S388" s="3" t="b">
        <v>0</v>
      </c>
      <c r="T388" s="3" t="b">
        <v>0</v>
      </c>
      <c r="U388" s="11"/>
      <c r="V388" s="3" t="b">
        <v>0</v>
      </c>
      <c r="W388" s="3" t="b">
        <v>0</v>
      </c>
      <c r="X388" s="3" t="b">
        <v>1</v>
      </c>
      <c r="Y388" s="3" t="b">
        <v>0</v>
      </c>
      <c r="Z388" s="3" t="b">
        <v>1</v>
      </c>
      <c r="AA388" s="3" t="b">
        <v>0</v>
      </c>
      <c r="AB388" s="3" t="b">
        <v>0</v>
      </c>
      <c r="AC388" s="3" t="b">
        <v>1</v>
      </c>
      <c r="AD388" s="3" t="b">
        <v>0</v>
      </c>
      <c r="AE388" s="3" t="b">
        <v>0</v>
      </c>
      <c r="AF388" s="3" t="b">
        <v>1</v>
      </c>
      <c r="AG388" s="3" t="b">
        <v>0</v>
      </c>
      <c r="AH388" s="3" t="b">
        <v>1</v>
      </c>
      <c r="AI388" s="3" t="s">
        <v>53</v>
      </c>
      <c r="AJ388" s="3" t="b">
        <v>1</v>
      </c>
      <c r="AK388" s="3" t="s">
        <v>54</v>
      </c>
      <c r="AL388" s="3" t="b">
        <v>0</v>
      </c>
    </row>
    <row r="389">
      <c r="A389" s="18" t="s">
        <v>854</v>
      </c>
      <c r="B389" s="3" t="s">
        <v>115</v>
      </c>
      <c r="C389" s="16">
        <v>44626.0</v>
      </c>
      <c r="D389" s="54">
        <v>2022.0</v>
      </c>
      <c r="E389" s="3" t="s">
        <v>47</v>
      </c>
      <c r="F389" s="6">
        <v>44648.0</v>
      </c>
      <c r="G389" s="3" t="s">
        <v>48</v>
      </c>
      <c r="H389" s="30" t="s">
        <v>855</v>
      </c>
      <c r="I389" s="3" t="b">
        <v>1</v>
      </c>
      <c r="J389" s="3">
        <v>4.0</v>
      </c>
      <c r="K389" s="3">
        <v>35.0</v>
      </c>
      <c r="L389" s="3" t="s">
        <v>50</v>
      </c>
      <c r="M389" s="3" t="s">
        <v>51</v>
      </c>
      <c r="N389" s="3">
        <v>23.0</v>
      </c>
      <c r="O389" s="3">
        <v>418.0</v>
      </c>
      <c r="P389" s="3">
        <v>0.0</v>
      </c>
      <c r="Q389" s="3" t="b">
        <v>1</v>
      </c>
      <c r="R389" s="3" t="s">
        <v>64</v>
      </c>
      <c r="S389" s="3" t="b">
        <v>0</v>
      </c>
      <c r="T389" s="3" t="b">
        <v>0</v>
      </c>
      <c r="U389" s="11"/>
      <c r="V389" s="3" t="b">
        <v>0</v>
      </c>
      <c r="W389" s="3" t="b">
        <v>0</v>
      </c>
      <c r="X389" s="3" t="b">
        <v>1</v>
      </c>
      <c r="Y389" s="3" t="b">
        <v>0</v>
      </c>
      <c r="Z389" s="3" t="b">
        <v>1</v>
      </c>
      <c r="AA389" s="3" t="b">
        <v>0</v>
      </c>
      <c r="AB389" s="3" t="b">
        <v>0</v>
      </c>
      <c r="AC389" s="3" t="b">
        <v>1</v>
      </c>
      <c r="AD389" s="3" t="b">
        <v>0</v>
      </c>
      <c r="AE389" s="3" t="b">
        <v>0</v>
      </c>
      <c r="AF389" s="3" t="b">
        <v>1</v>
      </c>
      <c r="AG389" s="3" t="b">
        <v>0</v>
      </c>
      <c r="AH389" s="3" t="b">
        <v>1</v>
      </c>
      <c r="AI389" s="3" t="s">
        <v>88</v>
      </c>
      <c r="AJ389" s="3" t="b">
        <v>1</v>
      </c>
      <c r="AK389" s="3" t="s">
        <v>54</v>
      </c>
      <c r="AL389" s="3" t="b">
        <v>0</v>
      </c>
    </row>
    <row r="390">
      <c r="A390" s="18" t="s">
        <v>856</v>
      </c>
      <c r="B390" s="3" t="s">
        <v>832</v>
      </c>
      <c r="C390" s="16">
        <v>44626.0</v>
      </c>
      <c r="D390" s="49">
        <v>2022.0</v>
      </c>
      <c r="E390" s="3" t="s">
        <v>47</v>
      </c>
      <c r="F390" s="6">
        <v>44648.0</v>
      </c>
      <c r="G390" s="3" t="s">
        <v>48</v>
      </c>
      <c r="H390" s="30" t="s">
        <v>857</v>
      </c>
      <c r="I390" s="3" t="b">
        <v>1</v>
      </c>
      <c r="J390" s="3">
        <v>5.0</v>
      </c>
      <c r="K390" s="3">
        <v>58.0</v>
      </c>
      <c r="L390" s="3" t="s">
        <v>50</v>
      </c>
      <c r="M390" s="3" t="s">
        <v>51</v>
      </c>
      <c r="N390" s="3">
        <v>47.0</v>
      </c>
      <c r="O390" s="3">
        <v>2229.0</v>
      </c>
      <c r="P390" s="3">
        <v>1.0</v>
      </c>
      <c r="Q390" s="3" t="b">
        <v>1</v>
      </c>
      <c r="R390" s="3" t="s">
        <v>64</v>
      </c>
      <c r="S390" s="3" t="b">
        <v>0</v>
      </c>
      <c r="T390" s="3" t="b">
        <v>0</v>
      </c>
      <c r="U390" s="11"/>
      <c r="V390" s="3" t="b">
        <v>0</v>
      </c>
      <c r="W390" s="3" t="b">
        <v>0</v>
      </c>
      <c r="X390" s="3" t="b">
        <v>1</v>
      </c>
      <c r="Y390" s="3" t="b">
        <v>0</v>
      </c>
      <c r="Z390" s="3" t="b">
        <v>1</v>
      </c>
      <c r="AA390" s="3" t="b">
        <v>0</v>
      </c>
      <c r="AB390" s="3" t="b">
        <v>0</v>
      </c>
      <c r="AC390" s="3" t="b">
        <v>1</v>
      </c>
      <c r="AD390" s="3" t="b">
        <v>0</v>
      </c>
      <c r="AE390" s="3" t="b">
        <v>0</v>
      </c>
      <c r="AF390" s="3" t="b">
        <v>0</v>
      </c>
      <c r="AG390" s="3" t="b">
        <v>0</v>
      </c>
      <c r="AH390" s="3" t="b">
        <v>1</v>
      </c>
      <c r="AI390" s="3" t="s">
        <v>53</v>
      </c>
      <c r="AJ390" s="3" t="b">
        <v>0</v>
      </c>
      <c r="AK390" s="3"/>
      <c r="AL390" s="3" t="b">
        <v>0</v>
      </c>
      <c r="AM390" s="21"/>
    </row>
    <row r="391">
      <c r="A391" s="18" t="s">
        <v>858</v>
      </c>
      <c r="B391" s="3" t="s">
        <v>71</v>
      </c>
      <c r="C391" s="16">
        <v>44627.0</v>
      </c>
      <c r="D391" s="54">
        <v>2022.0</v>
      </c>
      <c r="E391" s="3" t="s">
        <v>47</v>
      </c>
      <c r="F391" s="6">
        <v>44648.0</v>
      </c>
      <c r="G391" s="3" t="s">
        <v>48</v>
      </c>
      <c r="H391" s="30" t="s">
        <v>859</v>
      </c>
      <c r="I391" s="3" t="b">
        <v>1</v>
      </c>
      <c r="J391" s="3">
        <v>5.0</v>
      </c>
      <c r="K391" s="3">
        <v>46.0</v>
      </c>
      <c r="L391" s="3" t="s">
        <v>50</v>
      </c>
      <c r="M391" s="3" t="s">
        <v>51</v>
      </c>
      <c r="N391" s="3">
        <v>12.0</v>
      </c>
      <c r="O391" s="3">
        <v>320.0</v>
      </c>
      <c r="P391" s="3">
        <v>0.0</v>
      </c>
      <c r="Q391" s="3" t="b">
        <v>1</v>
      </c>
      <c r="R391" s="3" t="s">
        <v>64</v>
      </c>
      <c r="S391" s="3" t="b">
        <v>0</v>
      </c>
      <c r="T391" s="3" t="b">
        <v>0</v>
      </c>
      <c r="U391" s="11"/>
      <c r="V391" s="3" t="b">
        <v>0</v>
      </c>
      <c r="W391" s="3" t="b">
        <v>0</v>
      </c>
      <c r="X391" s="3" t="b">
        <v>1</v>
      </c>
      <c r="Y391" s="3" t="b">
        <v>0</v>
      </c>
      <c r="Z391" s="3" t="b">
        <v>1</v>
      </c>
      <c r="AA391" s="3" t="b">
        <v>0</v>
      </c>
      <c r="AB391" s="3" t="b">
        <v>0</v>
      </c>
      <c r="AC391" s="3" t="b">
        <v>1</v>
      </c>
      <c r="AD391" s="3" t="b">
        <v>0</v>
      </c>
      <c r="AE391" s="3" t="b">
        <v>1</v>
      </c>
      <c r="AF391" s="3" t="b">
        <v>1</v>
      </c>
      <c r="AG391" s="3" t="b">
        <v>0</v>
      </c>
      <c r="AH391" s="3" t="b">
        <v>1</v>
      </c>
      <c r="AI391" s="3" t="s">
        <v>53</v>
      </c>
      <c r="AJ391" s="3" t="b">
        <v>1</v>
      </c>
      <c r="AK391" s="3" t="s">
        <v>54</v>
      </c>
      <c r="AL391" s="3" t="b">
        <v>0</v>
      </c>
    </row>
    <row r="392">
      <c r="A392" s="18" t="s">
        <v>860</v>
      </c>
      <c r="B392" s="3" t="s">
        <v>282</v>
      </c>
      <c r="C392" s="16">
        <v>44629.0</v>
      </c>
      <c r="D392" s="54">
        <v>2022.0</v>
      </c>
      <c r="E392" s="3" t="s">
        <v>47</v>
      </c>
      <c r="F392" s="6">
        <v>44648.0</v>
      </c>
      <c r="G392" s="3" t="s">
        <v>48</v>
      </c>
      <c r="H392" s="30" t="s">
        <v>861</v>
      </c>
      <c r="I392" s="3" t="b">
        <v>1</v>
      </c>
      <c r="J392" s="3">
        <v>5.0</v>
      </c>
      <c r="K392" s="3">
        <v>53.0</v>
      </c>
      <c r="L392" s="3" t="s">
        <v>50</v>
      </c>
      <c r="M392" s="3" t="s">
        <v>51</v>
      </c>
      <c r="N392" s="3">
        <v>26.0</v>
      </c>
      <c r="O392" s="3">
        <v>452.0</v>
      </c>
      <c r="P392" s="3">
        <v>0.0</v>
      </c>
      <c r="Q392" s="3" t="b">
        <v>1</v>
      </c>
      <c r="R392" s="3" t="s">
        <v>64</v>
      </c>
      <c r="S392" s="3" t="b">
        <v>0</v>
      </c>
      <c r="T392" s="3" t="b">
        <v>0</v>
      </c>
      <c r="U392" s="11"/>
      <c r="V392" s="3" t="b">
        <v>0</v>
      </c>
      <c r="W392" s="3" t="b">
        <v>0</v>
      </c>
      <c r="X392" s="3" t="b">
        <v>1</v>
      </c>
      <c r="Y392" s="3" t="b">
        <v>0</v>
      </c>
      <c r="Z392" s="3" t="b">
        <v>1</v>
      </c>
      <c r="AA392" s="3" t="b">
        <v>0</v>
      </c>
      <c r="AB392" s="3" t="b">
        <v>0</v>
      </c>
      <c r="AC392" s="3" t="b">
        <v>1</v>
      </c>
      <c r="AD392" s="3" t="b">
        <v>0</v>
      </c>
      <c r="AE392" s="3" t="b">
        <v>1</v>
      </c>
      <c r="AF392" s="3" t="b">
        <v>1</v>
      </c>
      <c r="AG392" s="3" t="b">
        <v>0</v>
      </c>
      <c r="AH392" s="3" t="b">
        <v>1</v>
      </c>
      <c r="AI392" s="3" t="s">
        <v>53</v>
      </c>
      <c r="AJ392" s="3" t="b">
        <v>1</v>
      </c>
      <c r="AK392" s="3" t="s">
        <v>54</v>
      </c>
      <c r="AL392" s="3" t="b">
        <v>0</v>
      </c>
    </row>
    <row r="393">
      <c r="A393" s="18" t="s">
        <v>862</v>
      </c>
      <c r="B393" s="3" t="s">
        <v>832</v>
      </c>
      <c r="C393" s="16">
        <v>44629.0</v>
      </c>
      <c r="D393" s="54">
        <v>2022.0</v>
      </c>
      <c r="E393" s="3" t="s">
        <v>47</v>
      </c>
      <c r="F393" s="9">
        <v>44648.0</v>
      </c>
      <c r="G393" s="3" t="s">
        <v>48</v>
      </c>
      <c r="H393" s="30" t="s">
        <v>863</v>
      </c>
      <c r="I393" s="3" t="b">
        <v>1</v>
      </c>
      <c r="J393" s="3">
        <v>7.0</v>
      </c>
      <c r="K393" s="3">
        <v>56.0</v>
      </c>
      <c r="L393" s="3" t="s">
        <v>50</v>
      </c>
      <c r="M393" s="3" t="s">
        <v>51</v>
      </c>
      <c r="N393" s="3">
        <v>210.0</v>
      </c>
      <c r="O393" s="3">
        <v>3887.0</v>
      </c>
      <c r="P393" s="3">
        <v>6.0</v>
      </c>
      <c r="Q393" s="3" t="b">
        <v>1</v>
      </c>
      <c r="R393" s="3" t="s">
        <v>64</v>
      </c>
      <c r="S393" s="3" t="b">
        <v>0</v>
      </c>
      <c r="T393" s="3" t="b">
        <v>0</v>
      </c>
      <c r="U393" s="11"/>
      <c r="V393" s="3" t="b">
        <v>0</v>
      </c>
      <c r="W393" s="3" t="b">
        <v>0</v>
      </c>
      <c r="X393" s="3" t="b">
        <v>1</v>
      </c>
      <c r="Y393" s="3" t="b">
        <v>0</v>
      </c>
      <c r="Z393" s="3" t="b">
        <v>1</v>
      </c>
      <c r="AA393" s="3" t="b">
        <v>1</v>
      </c>
      <c r="AB393" s="3" t="b">
        <v>0</v>
      </c>
      <c r="AC393" s="3" t="b">
        <v>1</v>
      </c>
      <c r="AD393" s="3" t="b">
        <v>0</v>
      </c>
      <c r="AE393" s="3" t="b">
        <v>0</v>
      </c>
      <c r="AF393" s="3" t="b">
        <v>1</v>
      </c>
      <c r="AG393" s="3" t="b">
        <v>0</v>
      </c>
      <c r="AH393" s="3" t="b">
        <v>1</v>
      </c>
      <c r="AI393" s="3" t="s">
        <v>53</v>
      </c>
      <c r="AJ393" s="3" t="b">
        <v>1</v>
      </c>
      <c r="AK393" s="3" t="s">
        <v>54</v>
      </c>
      <c r="AL393" s="3" t="b">
        <v>0</v>
      </c>
    </row>
    <row r="394">
      <c r="A394" s="18" t="s">
        <v>864</v>
      </c>
      <c r="B394" s="3" t="s">
        <v>132</v>
      </c>
      <c r="C394" s="16">
        <v>44630.0</v>
      </c>
      <c r="D394" s="54">
        <v>2022.0</v>
      </c>
      <c r="E394" s="3" t="s">
        <v>47</v>
      </c>
      <c r="F394" s="6">
        <v>44648.0</v>
      </c>
      <c r="G394" s="3" t="s">
        <v>48</v>
      </c>
      <c r="H394" s="30" t="s">
        <v>865</v>
      </c>
      <c r="I394" s="3" t="b">
        <v>1</v>
      </c>
      <c r="J394" s="3">
        <v>5.0</v>
      </c>
      <c r="K394" s="3">
        <v>62.0</v>
      </c>
      <c r="L394" s="3" t="s">
        <v>50</v>
      </c>
      <c r="M394" s="3" t="s">
        <v>51</v>
      </c>
      <c r="N394" s="3">
        <v>9.0</v>
      </c>
      <c r="O394" s="3">
        <v>322.0</v>
      </c>
      <c r="P394" s="3">
        <v>0.0</v>
      </c>
      <c r="Q394" s="3" t="b">
        <v>1</v>
      </c>
      <c r="R394" s="3" t="s">
        <v>64</v>
      </c>
      <c r="S394" s="3" t="b">
        <v>0</v>
      </c>
      <c r="T394" s="3" t="b">
        <v>0</v>
      </c>
      <c r="U394" s="11"/>
      <c r="V394" s="3" t="b">
        <v>0</v>
      </c>
      <c r="W394" s="3" t="b">
        <v>0</v>
      </c>
      <c r="X394" s="3" t="b">
        <v>1</v>
      </c>
      <c r="Y394" s="3" t="b">
        <v>0</v>
      </c>
      <c r="Z394" s="3" t="b">
        <v>1</v>
      </c>
      <c r="AA394" s="3" t="b">
        <v>0</v>
      </c>
      <c r="AB394" s="3" t="b">
        <v>0</v>
      </c>
      <c r="AC394" s="3" t="b">
        <v>1</v>
      </c>
      <c r="AD394" s="3" t="b">
        <v>0</v>
      </c>
      <c r="AE394" s="3" t="b">
        <v>1</v>
      </c>
      <c r="AF394" s="3" t="b">
        <v>1</v>
      </c>
      <c r="AG394" s="3" t="b">
        <v>0</v>
      </c>
      <c r="AH394" s="3" t="b">
        <v>1</v>
      </c>
      <c r="AI394" s="3" t="s">
        <v>53</v>
      </c>
      <c r="AJ394" s="3" t="b">
        <v>1</v>
      </c>
      <c r="AK394" s="3" t="s">
        <v>54</v>
      </c>
      <c r="AL394" s="3" t="b">
        <v>0</v>
      </c>
    </row>
    <row r="395">
      <c r="A395" s="18" t="s">
        <v>866</v>
      </c>
      <c r="B395" s="3" t="s">
        <v>832</v>
      </c>
      <c r="C395" s="9">
        <v>44630.0</v>
      </c>
      <c r="D395" s="54">
        <v>2022.0</v>
      </c>
      <c r="E395" s="3" t="s">
        <v>47</v>
      </c>
      <c r="F395" s="6">
        <v>44648.0</v>
      </c>
      <c r="G395" s="3" t="s">
        <v>48</v>
      </c>
      <c r="H395" s="30" t="s">
        <v>867</v>
      </c>
      <c r="I395" s="3" t="b">
        <v>1</v>
      </c>
      <c r="J395" s="3">
        <v>5.0</v>
      </c>
      <c r="K395" s="3">
        <v>42.0</v>
      </c>
      <c r="L395" s="3" t="s">
        <v>50</v>
      </c>
      <c r="M395" s="3" t="s">
        <v>51</v>
      </c>
      <c r="N395" s="3">
        <v>34.0</v>
      </c>
      <c r="O395" s="3">
        <v>806.0</v>
      </c>
      <c r="P395" s="3">
        <v>0.0</v>
      </c>
      <c r="Q395" s="3" t="b">
        <v>1</v>
      </c>
      <c r="R395" s="3" t="s">
        <v>64</v>
      </c>
      <c r="S395" s="3" t="b">
        <v>0</v>
      </c>
      <c r="T395" s="3" t="b">
        <v>0</v>
      </c>
      <c r="U395" s="11"/>
      <c r="V395" s="3" t="b">
        <v>0</v>
      </c>
      <c r="W395" s="3" t="b">
        <v>0</v>
      </c>
      <c r="X395" s="3" t="b">
        <v>1</v>
      </c>
      <c r="Y395" s="3" t="b">
        <v>0</v>
      </c>
      <c r="Z395" s="3" t="b">
        <v>1</v>
      </c>
      <c r="AA395" s="3" t="b">
        <v>0</v>
      </c>
      <c r="AB395" s="3" t="b">
        <v>0</v>
      </c>
      <c r="AC395" s="3" t="b">
        <v>1</v>
      </c>
      <c r="AD395" s="3" t="b">
        <v>0</v>
      </c>
      <c r="AE395" s="3" t="b">
        <v>0</v>
      </c>
      <c r="AF395" s="3" t="b">
        <v>1</v>
      </c>
      <c r="AG395" s="3" t="b">
        <v>0</v>
      </c>
      <c r="AH395" s="3" t="b">
        <v>1</v>
      </c>
      <c r="AI395" s="3" t="s">
        <v>53</v>
      </c>
      <c r="AJ395" s="3" t="b">
        <v>1</v>
      </c>
      <c r="AK395" s="3" t="s">
        <v>54</v>
      </c>
      <c r="AL395" s="3" t="b">
        <v>0</v>
      </c>
    </row>
    <row r="396">
      <c r="A396" s="18" t="s">
        <v>868</v>
      </c>
      <c r="B396" s="3" t="s">
        <v>282</v>
      </c>
      <c r="C396" s="16">
        <v>44631.0</v>
      </c>
      <c r="D396" s="54">
        <v>2022.0</v>
      </c>
      <c r="E396" s="3" t="s">
        <v>47</v>
      </c>
      <c r="F396" s="6">
        <v>44648.0</v>
      </c>
      <c r="G396" s="3" t="s">
        <v>48</v>
      </c>
      <c r="H396" s="30" t="s">
        <v>867</v>
      </c>
      <c r="I396" s="3" t="b">
        <v>1</v>
      </c>
      <c r="J396" s="3">
        <v>5.0</v>
      </c>
      <c r="K396" s="3">
        <v>54.0</v>
      </c>
      <c r="L396" s="3" t="s">
        <v>50</v>
      </c>
      <c r="M396" s="3" t="s">
        <v>51</v>
      </c>
      <c r="N396" s="3">
        <v>12.0</v>
      </c>
      <c r="O396" s="3">
        <v>350.0</v>
      </c>
      <c r="P396" s="3">
        <v>0.0</v>
      </c>
      <c r="Q396" s="3" t="b">
        <v>1</v>
      </c>
      <c r="R396" s="3" t="s">
        <v>64</v>
      </c>
      <c r="S396" s="3" t="b">
        <v>0</v>
      </c>
      <c r="T396" s="3" t="b">
        <v>0</v>
      </c>
      <c r="U396" s="11"/>
      <c r="V396" s="3" t="b">
        <v>0</v>
      </c>
      <c r="W396" s="3" t="b">
        <v>0</v>
      </c>
      <c r="X396" s="3" t="b">
        <v>1</v>
      </c>
      <c r="Y396" s="3" t="b">
        <v>0</v>
      </c>
      <c r="Z396" s="3" t="b">
        <v>1</v>
      </c>
      <c r="AA396" s="3" t="b">
        <v>0</v>
      </c>
      <c r="AB396" s="3" t="b">
        <v>0</v>
      </c>
      <c r="AC396" s="3" t="b">
        <v>1</v>
      </c>
      <c r="AD396" s="3" t="b">
        <v>0</v>
      </c>
      <c r="AE396" s="3" t="b">
        <v>1</v>
      </c>
      <c r="AF396" s="3" t="b">
        <v>1</v>
      </c>
      <c r="AG396" s="3" t="b">
        <v>0</v>
      </c>
      <c r="AH396" s="3" t="b">
        <v>1</v>
      </c>
      <c r="AI396" s="3" t="s">
        <v>53</v>
      </c>
      <c r="AJ396" s="3" t="b">
        <v>1</v>
      </c>
      <c r="AK396" s="3" t="s">
        <v>54</v>
      </c>
      <c r="AL396" s="3" t="b">
        <v>0</v>
      </c>
    </row>
    <row r="397">
      <c r="A397" s="17" t="s">
        <v>869</v>
      </c>
      <c r="B397" s="3" t="s">
        <v>832</v>
      </c>
      <c r="C397" s="9">
        <v>44631.0</v>
      </c>
      <c r="D397" s="54">
        <v>2022.0</v>
      </c>
      <c r="E397" s="3" t="s">
        <v>47</v>
      </c>
      <c r="F397" s="6">
        <v>44648.0</v>
      </c>
      <c r="G397" s="3" t="s">
        <v>48</v>
      </c>
      <c r="H397" s="30" t="s">
        <v>870</v>
      </c>
      <c r="I397" s="3" t="b">
        <v>1</v>
      </c>
      <c r="J397" s="3">
        <v>6.0</v>
      </c>
      <c r="K397" s="3">
        <v>59.0</v>
      </c>
      <c r="L397" s="3" t="s">
        <v>50</v>
      </c>
      <c r="M397" s="3" t="s">
        <v>871</v>
      </c>
      <c r="N397" s="3">
        <v>66.0</v>
      </c>
      <c r="O397" s="3">
        <v>1447.0</v>
      </c>
      <c r="P397" s="3">
        <v>1.0</v>
      </c>
      <c r="Q397" s="3" t="b">
        <v>1</v>
      </c>
      <c r="R397" s="3" t="s">
        <v>64</v>
      </c>
      <c r="S397" s="3" t="b">
        <v>0</v>
      </c>
      <c r="T397" s="3" t="b">
        <v>0</v>
      </c>
      <c r="U397" s="11"/>
      <c r="V397" s="3" t="b">
        <v>0</v>
      </c>
      <c r="W397" s="3" t="b">
        <v>0</v>
      </c>
      <c r="X397" s="3" t="b">
        <v>1</v>
      </c>
      <c r="Y397" s="3" t="b">
        <v>0</v>
      </c>
      <c r="Z397" s="3" t="b">
        <v>1</v>
      </c>
      <c r="AA397" s="3" t="b">
        <v>1</v>
      </c>
      <c r="AB397" s="3" t="b">
        <v>0</v>
      </c>
      <c r="AC397" s="3" t="b">
        <v>1</v>
      </c>
      <c r="AD397" s="3" t="b">
        <v>0</v>
      </c>
      <c r="AE397" s="3" t="b">
        <v>0</v>
      </c>
      <c r="AF397" s="3" t="b">
        <v>1</v>
      </c>
      <c r="AG397" s="3" t="b">
        <v>0</v>
      </c>
      <c r="AH397" s="3" t="b">
        <v>1</v>
      </c>
      <c r="AI397" s="3" t="s">
        <v>53</v>
      </c>
      <c r="AJ397" s="3" t="b">
        <v>1</v>
      </c>
      <c r="AK397" s="11"/>
      <c r="AL397" s="3" t="b">
        <v>0</v>
      </c>
    </row>
    <row r="398">
      <c r="A398" s="18" t="s">
        <v>872</v>
      </c>
      <c r="B398" s="3" t="s">
        <v>135</v>
      </c>
      <c r="C398" s="9">
        <v>44632.0</v>
      </c>
      <c r="D398" s="54">
        <v>2022.0</v>
      </c>
      <c r="E398" s="3" t="s">
        <v>47</v>
      </c>
      <c r="F398" s="6">
        <v>44648.0</v>
      </c>
      <c r="G398" s="3" t="s">
        <v>48</v>
      </c>
      <c r="H398" s="30" t="s">
        <v>873</v>
      </c>
      <c r="I398" s="3" t="b">
        <v>1</v>
      </c>
      <c r="J398" s="3">
        <v>5.0</v>
      </c>
      <c r="K398" s="3">
        <v>53.0</v>
      </c>
      <c r="L398" s="3" t="s">
        <v>50</v>
      </c>
      <c r="M398" s="3" t="s">
        <v>51</v>
      </c>
      <c r="N398" s="3">
        <v>339.0</v>
      </c>
      <c r="O398" s="3">
        <v>3620.0</v>
      </c>
      <c r="P398" s="3">
        <v>7.0</v>
      </c>
      <c r="Q398" s="3" t="b">
        <v>1</v>
      </c>
      <c r="R398" s="3" t="s">
        <v>52</v>
      </c>
      <c r="S398" s="3" t="b">
        <v>0</v>
      </c>
      <c r="T398" s="3" t="b">
        <v>0</v>
      </c>
      <c r="U398" s="11"/>
      <c r="V398" s="3" t="b">
        <v>0</v>
      </c>
      <c r="W398" s="3" t="b">
        <v>0</v>
      </c>
      <c r="X398" s="3" t="b">
        <v>1</v>
      </c>
      <c r="Y398" s="3" t="b">
        <v>0</v>
      </c>
      <c r="Z398" s="3" t="b">
        <v>1</v>
      </c>
      <c r="AA398" s="3" t="b">
        <v>1</v>
      </c>
      <c r="AB398" s="3" t="b">
        <v>0</v>
      </c>
      <c r="AC398" s="3" t="b">
        <v>1</v>
      </c>
      <c r="AD398" s="3" t="b">
        <v>0</v>
      </c>
      <c r="AE398" s="3" t="b">
        <v>0</v>
      </c>
      <c r="AF398" s="3" t="b">
        <v>1</v>
      </c>
      <c r="AG398" s="3" t="b">
        <v>0</v>
      </c>
      <c r="AH398" s="3" t="b">
        <v>0</v>
      </c>
      <c r="AI398" s="3"/>
      <c r="AJ398" s="3" t="b">
        <v>1</v>
      </c>
      <c r="AK398" s="3" t="s">
        <v>54</v>
      </c>
      <c r="AL398" s="3" t="b">
        <v>0</v>
      </c>
    </row>
    <row r="399">
      <c r="A399" s="18" t="s">
        <v>874</v>
      </c>
      <c r="B399" s="3" t="s">
        <v>832</v>
      </c>
      <c r="C399" s="16">
        <v>44634.0</v>
      </c>
      <c r="D399" s="54">
        <v>2022.0</v>
      </c>
      <c r="E399" s="3" t="s">
        <v>47</v>
      </c>
      <c r="F399" s="6">
        <v>44648.0</v>
      </c>
      <c r="G399" s="3" t="s">
        <v>48</v>
      </c>
      <c r="H399" s="30" t="s">
        <v>875</v>
      </c>
      <c r="I399" s="3" t="b">
        <v>1</v>
      </c>
      <c r="J399" s="3">
        <v>5.0</v>
      </c>
      <c r="K399" s="3">
        <v>48.0</v>
      </c>
      <c r="L399" s="3" t="s">
        <v>50</v>
      </c>
      <c r="M399" s="3" t="s">
        <v>51</v>
      </c>
      <c r="N399" s="3">
        <v>13.0</v>
      </c>
      <c r="O399" s="3">
        <v>343.0</v>
      </c>
      <c r="P399" s="3">
        <v>0.0</v>
      </c>
      <c r="Q399" s="3" t="b">
        <v>1</v>
      </c>
      <c r="R399" s="3" t="s">
        <v>64</v>
      </c>
      <c r="S399" s="3" t="b">
        <v>0</v>
      </c>
      <c r="T399" s="3" t="b">
        <v>0</v>
      </c>
      <c r="U399" s="11"/>
      <c r="V399" s="3" t="b">
        <v>0</v>
      </c>
      <c r="W399" s="3" t="b">
        <v>0</v>
      </c>
      <c r="X399" s="3" t="b">
        <v>1</v>
      </c>
      <c r="Y399" s="3" t="b">
        <v>0</v>
      </c>
      <c r="Z399" s="3" t="b">
        <v>1</v>
      </c>
      <c r="AA399" s="3" t="b">
        <v>0</v>
      </c>
      <c r="AB399" s="3" t="b">
        <v>0</v>
      </c>
      <c r="AC399" s="3" t="b">
        <v>1</v>
      </c>
      <c r="AD399" s="3" t="b">
        <v>0</v>
      </c>
      <c r="AE399" s="3" t="b">
        <v>1</v>
      </c>
      <c r="AF399" s="3" t="b">
        <v>1</v>
      </c>
      <c r="AG399" s="3" t="b">
        <v>0</v>
      </c>
      <c r="AH399" s="3" t="b">
        <v>1</v>
      </c>
      <c r="AI399" s="3" t="s">
        <v>53</v>
      </c>
      <c r="AJ399" s="3" t="b">
        <v>1</v>
      </c>
      <c r="AK399" s="3" t="s">
        <v>54</v>
      </c>
      <c r="AL399" s="3" t="b">
        <v>0</v>
      </c>
    </row>
    <row r="400">
      <c r="A400" s="35" t="s">
        <v>876</v>
      </c>
      <c r="B400" s="3" t="s">
        <v>121</v>
      </c>
      <c r="C400" s="9">
        <v>44634.0</v>
      </c>
      <c r="D400" s="54">
        <v>2022.0</v>
      </c>
      <c r="E400" s="3" t="s">
        <v>47</v>
      </c>
      <c r="F400" s="6">
        <v>44648.0</v>
      </c>
      <c r="G400" s="3" t="s">
        <v>48</v>
      </c>
      <c r="H400" s="30" t="s">
        <v>877</v>
      </c>
      <c r="I400" s="3" t="b">
        <v>1</v>
      </c>
      <c r="J400" s="3">
        <v>6.0</v>
      </c>
      <c r="K400" s="3">
        <v>36.0</v>
      </c>
      <c r="L400" s="3" t="s">
        <v>50</v>
      </c>
      <c r="M400" s="3" t="s">
        <v>51</v>
      </c>
      <c r="N400" s="3">
        <v>120.0</v>
      </c>
      <c r="O400" s="3">
        <v>2771.0</v>
      </c>
      <c r="P400" s="3">
        <v>4.0</v>
      </c>
      <c r="Q400" s="3" t="b">
        <v>1</v>
      </c>
      <c r="R400" s="3" t="s">
        <v>64</v>
      </c>
      <c r="S400" s="3" t="b">
        <v>0</v>
      </c>
      <c r="T400" s="3" t="b">
        <v>0</v>
      </c>
      <c r="U400" s="11"/>
      <c r="V400" s="3" t="b">
        <v>0</v>
      </c>
      <c r="W400" s="3" t="b">
        <v>0</v>
      </c>
      <c r="X400" s="3" t="b">
        <v>1</v>
      </c>
      <c r="Y400" s="3" t="b">
        <v>0</v>
      </c>
      <c r="Z400" s="3" t="b">
        <v>1</v>
      </c>
      <c r="AA400" s="3" t="b">
        <v>1</v>
      </c>
      <c r="AB400" s="3" t="b">
        <v>0</v>
      </c>
      <c r="AC400" s="3" t="b">
        <v>1</v>
      </c>
      <c r="AD400" s="3" t="b">
        <v>0</v>
      </c>
      <c r="AE400" s="3" t="b">
        <v>0</v>
      </c>
      <c r="AF400" s="3" t="b">
        <v>1</v>
      </c>
      <c r="AG400" s="3" t="b">
        <v>0</v>
      </c>
      <c r="AH400" s="3" t="b">
        <v>1</v>
      </c>
      <c r="AI400" s="3" t="s">
        <v>53</v>
      </c>
      <c r="AJ400" s="3" t="b">
        <v>1</v>
      </c>
      <c r="AK400" s="3" t="s">
        <v>54</v>
      </c>
      <c r="AL400" s="3" t="b">
        <v>0</v>
      </c>
    </row>
    <row r="401">
      <c r="A401" s="18" t="s">
        <v>878</v>
      </c>
      <c r="B401" s="3" t="s">
        <v>56</v>
      </c>
      <c r="C401" s="16">
        <v>44635.0</v>
      </c>
      <c r="D401" s="49">
        <v>2022.0</v>
      </c>
      <c r="E401" s="3" t="s">
        <v>47</v>
      </c>
      <c r="F401" s="6">
        <v>44648.0</v>
      </c>
      <c r="G401" s="3" t="s">
        <v>48</v>
      </c>
      <c r="H401" s="30" t="s">
        <v>879</v>
      </c>
      <c r="I401" s="3" t="b">
        <v>1</v>
      </c>
      <c r="J401" s="3">
        <v>5.0</v>
      </c>
      <c r="K401" s="3">
        <v>46.0</v>
      </c>
      <c r="L401" s="3" t="s">
        <v>50</v>
      </c>
      <c r="M401" s="3" t="s">
        <v>51</v>
      </c>
      <c r="N401" s="3">
        <v>12.0</v>
      </c>
      <c r="O401" s="3">
        <v>348.0</v>
      </c>
      <c r="P401" s="3">
        <v>0.0</v>
      </c>
      <c r="Q401" s="3" t="b">
        <v>1</v>
      </c>
      <c r="R401" s="3" t="s">
        <v>64</v>
      </c>
      <c r="S401" s="3" t="b">
        <v>0</v>
      </c>
      <c r="T401" s="3" t="b">
        <v>0</v>
      </c>
      <c r="U401" s="11"/>
      <c r="V401" s="3" t="b">
        <v>0</v>
      </c>
      <c r="W401" s="3" t="b">
        <v>0</v>
      </c>
      <c r="X401" s="3" t="b">
        <v>1</v>
      </c>
      <c r="Y401" s="3" t="b">
        <v>0</v>
      </c>
      <c r="Z401" s="3" t="b">
        <v>1</v>
      </c>
      <c r="AA401" s="3" t="b">
        <v>0</v>
      </c>
      <c r="AB401" s="3" t="b">
        <v>0</v>
      </c>
      <c r="AC401" s="3" t="b">
        <v>1</v>
      </c>
      <c r="AD401" s="3" t="b">
        <v>0</v>
      </c>
      <c r="AE401" s="3" t="b">
        <v>1</v>
      </c>
      <c r="AF401" s="3" t="b">
        <v>1</v>
      </c>
      <c r="AG401" s="3" t="b">
        <v>0</v>
      </c>
      <c r="AH401" s="3" t="b">
        <v>1</v>
      </c>
      <c r="AI401" s="3" t="s">
        <v>53</v>
      </c>
      <c r="AJ401" s="3" t="b">
        <v>0</v>
      </c>
      <c r="AK401" s="11"/>
      <c r="AL401" s="3" t="b">
        <v>0</v>
      </c>
    </row>
    <row r="402">
      <c r="A402" s="18" t="s">
        <v>880</v>
      </c>
      <c r="B402" s="3" t="s">
        <v>115</v>
      </c>
      <c r="C402" s="9">
        <v>44635.0</v>
      </c>
      <c r="D402" s="3">
        <v>2022.0</v>
      </c>
      <c r="E402" s="3" t="s">
        <v>47</v>
      </c>
      <c r="F402" s="6">
        <v>44648.0</v>
      </c>
      <c r="G402" s="3" t="s">
        <v>48</v>
      </c>
      <c r="H402" s="30" t="s">
        <v>881</v>
      </c>
      <c r="I402" s="3" t="b">
        <v>1</v>
      </c>
      <c r="J402" s="3">
        <v>4.0</v>
      </c>
      <c r="K402" s="3">
        <v>38.0</v>
      </c>
      <c r="L402" s="3" t="s">
        <v>50</v>
      </c>
      <c r="M402" s="3" t="s">
        <v>51</v>
      </c>
      <c r="N402" s="3">
        <v>46.0</v>
      </c>
      <c r="O402" s="3">
        <v>466.0</v>
      </c>
      <c r="P402" s="3">
        <v>1.0</v>
      </c>
      <c r="Q402" s="3" t="b">
        <v>1</v>
      </c>
      <c r="R402" s="3" t="s">
        <v>64</v>
      </c>
      <c r="S402" s="3" t="b">
        <v>0</v>
      </c>
      <c r="T402" s="3" t="b">
        <v>0</v>
      </c>
      <c r="U402" s="11"/>
      <c r="V402" s="3" t="b">
        <v>0</v>
      </c>
      <c r="W402" s="3" t="b">
        <v>0</v>
      </c>
      <c r="X402" s="3" t="b">
        <v>0</v>
      </c>
      <c r="Y402" s="3" t="b">
        <v>0</v>
      </c>
      <c r="Z402" s="3" t="b">
        <v>0</v>
      </c>
      <c r="AA402" s="3" t="b">
        <v>0</v>
      </c>
      <c r="AB402" s="3" t="b">
        <v>0</v>
      </c>
      <c r="AC402" s="3" t="b">
        <v>1</v>
      </c>
      <c r="AD402" s="3" t="b">
        <v>0</v>
      </c>
      <c r="AE402" s="3" t="b">
        <v>0</v>
      </c>
      <c r="AF402" s="3" t="b">
        <v>1</v>
      </c>
      <c r="AG402" s="3" t="b">
        <v>0</v>
      </c>
      <c r="AH402" s="3" t="b">
        <v>1</v>
      </c>
      <c r="AI402" s="3" t="s">
        <v>88</v>
      </c>
      <c r="AJ402" s="3" t="b">
        <v>1</v>
      </c>
      <c r="AK402" s="3" t="s">
        <v>54</v>
      </c>
      <c r="AL402" s="3" t="b">
        <v>0</v>
      </c>
    </row>
    <row r="403">
      <c r="A403" s="62" t="s">
        <v>882</v>
      </c>
      <c r="B403" s="3" t="s">
        <v>115</v>
      </c>
      <c r="C403" s="63">
        <v>44636.0</v>
      </c>
      <c r="D403" s="64">
        <v>2022.0</v>
      </c>
      <c r="E403" s="3" t="s">
        <v>47</v>
      </c>
      <c r="F403" s="9">
        <v>44648.0</v>
      </c>
      <c r="G403" s="3" t="s">
        <v>48</v>
      </c>
      <c r="H403" s="30" t="s">
        <v>883</v>
      </c>
      <c r="I403" s="3" t="b">
        <v>1</v>
      </c>
      <c r="J403" s="3">
        <v>4.0</v>
      </c>
      <c r="K403" s="3">
        <v>52.0</v>
      </c>
      <c r="L403" s="3" t="s">
        <v>50</v>
      </c>
      <c r="M403" s="3" t="s">
        <v>51</v>
      </c>
      <c r="N403" s="3">
        <v>16.0</v>
      </c>
      <c r="O403" s="3">
        <v>374.0</v>
      </c>
      <c r="P403" s="3">
        <v>0.0</v>
      </c>
      <c r="Q403" s="3" t="b">
        <v>1</v>
      </c>
      <c r="R403" s="3" t="s">
        <v>64</v>
      </c>
      <c r="S403" s="3" t="b">
        <v>0</v>
      </c>
      <c r="T403" s="3" t="b">
        <v>0</v>
      </c>
      <c r="U403" s="11"/>
      <c r="V403" s="3" t="b">
        <v>0</v>
      </c>
      <c r="W403" s="3" t="b">
        <v>0</v>
      </c>
      <c r="X403" s="3" t="b">
        <v>1</v>
      </c>
      <c r="Y403" s="3" t="b">
        <v>0</v>
      </c>
      <c r="Z403" s="3" t="b">
        <v>1</v>
      </c>
      <c r="AA403" s="3" t="b">
        <v>0</v>
      </c>
      <c r="AB403" s="3" t="b">
        <v>0</v>
      </c>
      <c r="AC403" s="3" t="b">
        <v>1</v>
      </c>
      <c r="AD403" s="3" t="b">
        <v>0</v>
      </c>
      <c r="AE403" s="3" t="b">
        <v>0</v>
      </c>
      <c r="AF403" s="3" t="b">
        <v>1</v>
      </c>
      <c r="AG403" s="3" t="b">
        <v>0</v>
      </c>
      <c r="AH403" s="3" t="b">
        <v>1</v>
      </c>
      <c r="AI403" s="3" t="s">
        <v>53</v>
      </c>
      <c r="AJ403" s="3" t="b">
        <v>1</v>
      </c>
      <c r="AK403" s="3" t="s">
        <v>54</v>
      </c>
      <c r="AL403" s="3" t="b">
        <v>0</v>
      </c>
      <c r="AM403" s="21"/>
    </row>
    <row r="404">
      <c r="A404" s="18" t="s">
        <v>884</v>
      </c>
      <c r="B404" s="3" t="s">
        <v>121</v>
      </c>
      <c r="C404" s="9">
        <v>44636.0</v>
      </c>
      <c r="D404" s="54">
        <v>2022.0</v>
      </c>
      <c r="E404" s="3" t="s">
        <v>47</v>
      </c>
      <c r="F404" s="9">
        <v>44648.0</v>
      </c>
      <c r="G404" s="3" t="s">
        <v>48</v>
      </c>
      <c r="H404" s="30" t="s">
        <v>885</v>
      </c>
      <c r="I404" s="3" t="b">
        <v>1</v>
      </c>
      <c r="J404" s="3">
        <v>6.0</v>
      </c>
      <c r="K404" s="3">
        <v>40.0</v>
      </c>
      <c r="L404" s="3" t="s">
        <v>50</v>
      </c>
      <c r="M404" s="3" t="s">
        <v>51</v>
      </c>
      <c r="N404" s="3">
        <v>68.0</v>
      </c>
      <c r="O404" s="3">
        <v>11125.0</v>
      </c>
      <c r="P404" s="3">
        <v>1.0</v>
      </c>
      <c r="Q404" s="3" t="b">
        <v>1</v>
      </c>
      <c r="R404" s="3" t="s">
        <v>64</v>
      </c>
      <c r="S404" s="3" t="b">
        <v>0</v>
      </c>
      <c r="T404" s="3" t="b">
        <v>0</v>
      </c>
      <c r="U404" s="11"/>
      <c r="V404" s="3" t="b">
        <v>0</v>
      </c>
      <c r="W404" s="3" t="b">
        <v>0</v>
      </c>
      <c r="X404" s="3" t="b">
        <v>1</v>
      </c>
      <c r="Y404" s="3" t="b">
        <v>0</v>
      </c>
      <c r="Z404" s="3" t="b">
        <v>1</v>
      </c>
      <c r="AA404" s="3" t="b">
        <v>1</v>
      </c>
      <c r="AB404" s="3" t="b">
        <v>0</v>
      </c>
      <c r="AC404" s="3" t="b">
        <v>1</v>
      </c>
      <c r="AD404" s="3" t="b">
        <v>0</v>
      </c>
      <c r="AE404" s="3" t="b">
        <v>0</v>
      </c>
      <c r="AF404" s="3" t="b">
        <v>1</v>
      </c>
      <c r="AG404" s="3" t="b">
        <v>0</v>
      </c>
      <c r="AH404" s="3" t="b">
        <v>1</v>
      </c>
      <c r="AI404" s="3" t="s">
        <v>53</v>
      </c>
      <c r="AJ404" s="3" t="b">
        <v>1</v>
      </c>
      <c r="AK404" s="3" t="s">
        <v>54</v>
      </c>
      <c r="AL404" s="3" t="b">
        <v>0</v>
      </c>
    </row>
    <row r="405">
      <c r="A405" s="18" t="s">
        <v>886</v>
      </c>
      <c r="B405" s="3" t="s">
        <v>282</v>
      </c>
      <c r="C405" s="16">
        <v>44637.0</v>
      </c>
      <c r="D405" s="54">
        <v>2022.0</v>
      </c>
      <c r="E405" s="3" t="s">
        <v>47</v>
      </c>
      <c r="F405" s="9">
        <v>44648.0</v>
      </c>
      <c r="G405" s="3" t="s">
        <v>48</v>
      </c>
      <c r="H405" s="30" t="s">
        <v>887</v>
      </c>
      <c r="I405" s="3" t="b">
        <v>1</v>
      </c>
      <c r="J405" s="3">
        <v>5.0</v>
      </c>
      <c r="K405" s="3">
        <v>60.0</v>
      </c>
      <c r="L405" s="3" t="s">
        <v>50</v>
      </c>
      <c r="M405" s="3" t="s">
        <v>51</v>
      </c>
      <c r="N405" s="3">
        <v>14.0</v>
      </c>
      <c r="O405" s="3">
        <v>485.0</v>
      </c>
      <c r="P405" s="3">
        <v>0.0</v>
      </c>
      <c r="Q405" s="3" t="b">
        <v>1</v>
      </c>
      <c r="R405" s="3" t="s">
        <v>64</v>
      </c>
      <c r="S405" s="3" t="b">
        <v>0</v>
      </c>
      <c r="T405" s="3" t="b">
        <v>0</v>
      </c>
      <c r="U405" s="11"/>
      <c r="V405" s="3" t="b">
        <v>0</v>
      </c>
      <c r="W405" s="3" t="b">
        <v>0</v>
      </c>
      <c r="X405" s="3" t="b">
        <v>1</v>
      </c>
      <c r="Y405" s="3" t="b">
        <v>0</v>
      </c>
      <c r="Z405" s="3" t="b">
        <v>1</v>
      </c>
      <c r="AA405" s="3" t="b">
        <v>0</v>
      </c>
      <c r="AB405" s="3" t="b">
        <v>0</v>
      </c>
      <c r="AC405" s="3" t="b">
        <v>1</v>
      </c>
      <c r="AD405" s="3" t="b">
        <v>0</v>
      </c>
      <c r="AE405" s="3" t="b">
        <v>1</v>
      </c>
      <c r="AF405" s="3" t="b">
        <v>1</v>
      </c>
      <c r="AG405" s="3" t="b">
        <v>0</v>
      </c>
      <c r="AH405" s="3" t="b">
        <v>1</v>
      </c>
      <c r="AI405" s="3" t="s">
        <v>53</v>
      </c>
      <c r="AJ405" s="3" t="b">
        <v>1</v>
      </c>
      <c r="AK405" s="3" t="s">
        <v>54</v>
      </c>
      <c r="AL405" s="3" t="b">
        <v>0</v>
      </c>
    </row>
    <row r="406">
      <c r="A406" s="18" t="s">
        <v>888</v>
      </c>
      <c r="B406" s="3" t="s">
        <v>100</v>
      </c>
      <c r="C406" s="9">
        <v>44637.0</v>
      </c>
      <c r="D406" s="54">
        <v>2022.0</v>
      </c>
      <c r="E406" s="3" t="s">
        <v>47</v>
      </c>
      <c r="F406" s="9">
        <v>44648.0</v>
      </c>
      <c r="G406" s="3" t="s">
        <v>48</v>
      </c>
      <c r="H406" s="30" t="s">
        <v>889</v>
      </c>
      <c r="I406" s="3" t="b">
        <v>1</v>
      </c>
      <c r="J406" s="3">
        <v>5.0</v>
      </c>
      <c r="K406" s="3">
        <v>36.0</v>
      </c>
      <c r="L406" s="3" t="s">
        <v>50</v>
      </c>
      <c r="M406" s="3" t="s">
        <v>51</v>
      </c>
      <c r="N406" s="3">
        <v>992.0</v>
      </c>
      <c r="O406" s="3">
        <v>61000.0</v>
      </c>
      <c r="P406" s="3">
        <v>183.0</v>
      </c>
      <c r="Q406" s="3" t="b">
        <v>1</v>
      </c>
      <c r="R406" s="3" t="s">
        <v>64</v>
      </c>
      <c r="S406" s="3" t="b">
        <v>0</v>
      </c>
      <c r="T406" s="3" t="b">
        <v>0</v>
      </c>
      <c r="U406" s="11"/>
      <c r="V406" s="3" t="b">
        <v>0</v>
      </c>
      <c r="W406" s="3" t="b">
        <v>0</v>
      </c>
      <c r="X406" s="3" t="b">
        <v>1</v>
      </c>
      <c r="Y406" s="3" t="b">
        <v>0</v>
      </c>
      <c r="Z406" s="3" t="b">
        <v>1</v>
      </c>
      <c r="AA406" s="3" t="b">
        <v>1</v>
      </c>
      <c r="AB406" s="3" t="b">
        <v>0</v>
      </c>
      <c r="AC406" s="3" t="b">
        <v>1</v>
      </c>
      <c r="AD406" s="3" t="b">
        <v>0</v>
      </c>
      <c r="AE406" s="3" t="b">
        <v>0</v>
      </c>
      <c r="AF406" s="3" t="b">
        <v>1</v>
      </c>
      <c r="AG406" s="3" t="b">
        <v>0</v>
      </c>
      <c r="AH406" s="3" t="b">
        <v>1</v>
      </c>
      <c r="AI406" s="3" t="s">
        <v>53</v>
      </c>
      <c r="AJ406" s="3" t="b">
        <v>1</v>
      </c>
      <c r="AK406" s="3" t="s">
        <v>54</v>
      </c>
      <c r="AL406" s="3" t="b">
        <v>0</v>
      </c>
    </row>
    <row r="407">
      <c r="A407" s="18" t="s">
        <v>890</v>
      </c>
      <c r="B407" s="3" t="s">
        <v>121</v>
      </c>
      <c r="C407" s="9">
        <v>44638.0</v>
      </c>
      <c r="D407" s="54">
        <v>2022.0</v>
      </c>
      <c r="E407" s="3" t="s">
        <v>47</v>
      </c>
      <c r="F407" s="9">
        <v>44648.0</v>
      </c>
      <c r="G407" s="3" t="s">
        <v>48</v>
      </c>
      <c r="H407" s="30" t="s">
        <v>891</v>
      </c>
      <c r="I407" s="3" t="b">
        <v>1</v>
      </c>
      <c r="J407" s="3">
        <v>5.0</v>
      </c>
      <c r="K407" s="3">
        <v>19.0</v>
      </c>
      <c r="L407" s="3" t="s">
        <v>50</v>
      </c>
      <c r="M407" s="3" t="s">
        <v>51</v>
      </c>
      <c r="N407" s="3">
        <v>3242.0</v>
      </c>
      <c r="O407" s="3">
        <v>40500.0</v>
      </c>
      <c r="P407" s="3">
        <v>31.0</v>
      </c>
      <c r="Q407" s="3" t="b">
        <v>1</v>
      </c>
      <c r="R407" s="3" t="s">
        <v>104</v>
      </c>
      <c r="S407" s="3" t="b">
        <v>0</v>
      </c>
      <c r="T407" s="3" t="b">
        <v>0</v>
      </c>
      <c r="U407" s="11"/>
      <c r="V407" s="3" t="b">
        <v>0</v>
      </c>
      <c r="W407" s="3" t="b">
        <v>0</v>
      </c>
      <c r="X407" s="3" t="b">
        <v>1</v>
      </c>
      <c r="Y407" s="3" t="b">
        <v>0</v>
      </c>
      <c r="Z407" s="3" t="b">
        <v>1</v>
      </c>
      <c r="AA407" s="3" t="b">
        <v>0</v>
      </c>
      <c r="AB407" s="3" t="b">
        <v>0</v>
      </c>
      <c r="AC407" s="3" t="b">
        <v>1</v>
      </c>
      <c r="AD407" s="3" t="b">
        <v>0</v>
      </c>
      <c r="AE407" s="3" t="b">
        <v>0</v>
      </c>
      <c r="AF407" s="3" t="b">
        <v>1</v>
      </c>
      <c r="AG407" s="3" t="b">
        <v>0</v>
      </c>
      <c r="AH407" s="3" t="b">
        <v>1</v>
      </c>
      <c r="AI407" s="3" t="s">
        <v>53</v>
      </c>
      <c r="AJ407" s="3" t="b">
        <v>1</v>
      </c>
      <c r="AK407" s="3" t="s">
        <v>54</v>
      </c>
      <c r="AL407" s="3" t="b">
        <v>0</v>
      </c>
    </row>
    <row r="408">
      <c r="A408" s="18" t="s">
        <v>892</v>
      </c>
      <c r="B408" s="3" t="s">
        <v>100</v>
      </c>
      <c r="C408" s="9">
        <v>44642.0</v>
      </c>
      <c r="D408" s="54">
        <v>2022.0</v>
      </c>
      <c r="E408" s="3" t="s">
        <v>47</v>
      </c>
      <c r="F408" s="9">
        <v>44648.0</v>
      </c>
      <c r="G408" s="3" t="s">
        <v>48</v>
      </c>
      <c r="H408" s="30" t="s">
        <v>893</v>
      </c>
      <c r="I408" s="3" t="b">
        <v>1</v>
      </c>
      <c r="J408" s="3">
        <v>7.0</v>
      </c>
      <c r="K408" s="3">
        <v>47.0</v>
      </c>
      <c r="L408" s="3" t="s">
        <v>50</v>
      </c>
      <c r="M408" s="3" t="s">
        <v>51</v>
      </c>
      <c r="N408" s="3">
        <v>232.0</v>
      </c>
      <c r="O408" s="21">
        <v>5709.0</v>
      </c>
      <c r="P408" s="3">
        <v>0.0</v>
      </c>
      <c r="Q408" s="3" t="b">
        <v>1</v>
      </c>
      <c r="R408" s="3" t="s">
        <v>64</v>
      </c>
      <c r="S408" s="3" t="b">
        <v>0</v>
      </c>
      <c r="T408" s="3" t="b">
        <v>0</v>
      </c>
      <c r="U408" s="11"/>
      <c r="V408" s="3" t="b">
        <v>0</v>
      </c>
      <c r="W408" s="3" t="b">
        <v>0</v>
      </c>
      <c r="X408" s="3" t="b">
        <v>1</v>
      </c>
      <c r="Y408" s="3" t="b">
        <v>0</v>
      </c>
      <c r="Z408" s="3" t="b">
        <v>1</v>
      </c>
      <c r="AA408" s="3" t="b">
        <v>0</v>
      </c>
      <c r="AB408" s="3" t="b">
        <v>0</v>
      </c>
      <c r="AC408" s="3" t="b">
        <v>1</v>
      </c>
      <c r="AD408" s="3" t="b">
        <v>0</v>
      </c>
      <c r="AE408" s="3" t="b">
        <v>0</v>
      </c>
      <c r="AF408" s="3" t="b">
        <v>1</v>
      </c>
      <c r="AG408" s="3" t="b">
        <v>0</v>
      </c>
      <c r="AH408" s="3" t="b">
        <v>0</v>
      </c>
      <c r="AI408" s="3"/>
      <c r="AJ408" s="3" t="b">
        <v>1</v>
      </c>
      <c r="AK408" s="3" t="s">
        <v>54</v>
      </c>
      <c r="AL408" s="3" t="b">
        <v>0</v>
      </c>
    </row>
    <row r="409">
      <c r="A409" s="18" t="s">
        <v>894</v>
      </c>
      <c r="B409" s="3" t="s">
        <v>282</v>
      </c>
      <c r="C409" s="9">
        <v>44643.0</v>
      </c>
      <c r="D409" s="54">
        <v>2022.0</v>
      </c>
      <c r="E409" s="3" t="s">
        <v>47</v>
      </c>
      <c r="F409" s="9">
        <v>44648.0</v>
      </c>
      <c r="G409" s="3" t="s">
        <v>48</v>
      </c>
      <c r="H409" s="30" t="s">
        <v>895</v>
      </c>
      <c r="I409" s="3" t="b">
        <v>1</v>
      </c>
      <c r="J409" s="3">
        <v>6.0</v>
      </c>
      <c r="K409" s="3">
        <v>45.0</v>
      </c>
      <c r="L409" s="3" t="s">
        <v>50</v>
      </c>
      <c r="M409" s="3" t="s">
        <v>51</v>
      </c>
      <c r="N409" s="3">
        <v>226.0</v>
      </c>
      <c r="O409" s="3">
        <v>3966.0</v>
      </c>
      <c r="P409" s="3">
        <v>8.0</v>
      </c>
      <c r="Q409" s="3" t="b">
        <v>1</v>
      </c>
      <c r="R409" s="3" t="s">
        <v>64</v>
      </c>
      <c r="S409" s="3" t="b">
        <v>0</v>
      </c>
      <c r="T409" s="3" t="b">
        <v>0</v>
      </c>
      <c r="U409" s="11"/>
      <c r="V409" s="3" t="b">
        <v>0</v>
      </c>
      <c r="W409" s="3" t="b">
        <v>0</v>
      </c>
      <c r="X409" s="3" t="b">
        <v>1</v>
      </c>
      <c r="Y409" s="3" t="b">
        <v>0</v>
      </c>
      <c r="Z409" s="3" t="b">
        <v>1</v>
      </c>
      <c r="AA409" s="3" t="b">
        <v>1</v>
      </c>
      <c r="AB409" s="3" t="b">
        <v>0</v>
      </c>
      <c r="AC409" s="3" t="b">
        <v>1</v>
      </c>
      <c r="AD409" s="3" t="b">
        <v>0</v>
      </c>
      <c r="AE409" s="3" t="b">
        <v>0</v>
      </c>
      <c r="AF409" s="3" t="b">
        <v>1</v>
      </c>
      <c r="AG409" s="3" t="b">
        <v>0</v>
      </c>
      <c r="AH409" s="3" t="b">
        <v>1</v>
      </c>
      <c r="AI409" s="3" t="s">
        <v>88</v>
      </c>
      <c r="AJ409" s="3" t="b">
        <v>0</v>
      </c>
      <c r="AK409" s="11"/>
      <c r="AL409" s="3" t="b">
        <v>0</v>
      </c>
    </row>
    <row r="410">
      <c r="A410" s="18" t="s">
        <v>896</v>
      </c>
      <c r="B410" s="3" t="s">
        <v>76</v>
      </c>
      <c r="C410" s="9">
        <v>44644.0</v>
      </c>
      <c r="D410" s="54">
        <v>2022.0</v>
      </c>
      <c r="E410" s="3" t="s">
        <v>47</v>
      </c>
      <c r="F410" s="9">
        <v>44648.0</v>
      </c>
      <c r="G410" s="3" t="s">
        <v>48</v>
      </c>
      <c r="H410" s="30" t="s">
        <v>897</v>
      </c>
      <c r="I410" s="3" t="b">
        <v>1</v>
      </c>
      <c r="J410" s="3">
        <v>4.0</v>
      </c>
      <c r="K410" s="3">
        <v>48.0</v>
      </c>
      <c r="L410" s="3" t="s">
        <v>50</v>
      </c>
      <c r="M410" s="3" t="s">
        <v>51</v>
      </c>
      <c r="N410" s="3">
        <v>50.0</v>
      </c>
      <c r="O410" s="3">
        <v>924.0</v>
      </c>
      <c r="P410" s="3">
        <v>3.0</v>
      </c>
      <c r="Q410" s="3" t="b">
        <v>1</v>
      </c>
      <c r="R410" s="3" t="s">
        <v>52</v>
      </c>
      <c r="S410" s="3" t="b">
        <v>0</v>
      </c>
      <c r="T410" s="3" t="b">
        <v>0</v>
      </c>
      <c r="U410" s="11"/>
      <c r="V410" s="3" t="b">
        <v>0</v>
      </c>
      <c r="W410" s="3" t="b">
        <v>0</v>
      </c>
      <c r="X410" s="3" t="b">
        <v>1</v>
      </c>
      <c r="Y410" s="3" t="b">
        <v>0</v>
      </c>
      <c r="Z410" s="3" t="b">
        <v>1</v>
      </c>
      <c r="AA410" s="3" t="b">
        <v>1</v>
      </c>
      <c r="AB410" s="3" t="b">
        <v>0</v>
      </c>
      <c r="AC410" s="3" t="b">
        <v>1</v>
      </c>
      <c r="AD410" s="3" t="b">
        <v>0</v>
      </c>
      <c r="AE410" s="3" t="b">
        <v>0</v>
      </c>
      <c r="AF410" s="3" t="b">
        <v>1</v>
      </c>
      <c r="AG410" s="3" t="b">
        <v>0</v>
      </c>
      <c r="AH410" s="3" t="b">
        <v>0</v>
      </c>
      <c r="AI410" s="11"/>
      <c r="AJ410" s="3" t="b">
        <v>1</v>
      </c>
      <c r="AK410" s="3" t="s">
        <v>54</v>
      </c>
      <c r="AL410" s="3" t="b">
        <v>0</v>
      </c>
    </row>
    <row r="411">
      <c r="A411" s="18" t="s">
        <v>898</v>
      </c>
      <c r="B411" s="3" t="s">
        <v>121</v>
      </c>
      <c r="C411" s="9">
        <v>44645.0</v>
      </c>
      <c r="D411" s="54">
        <v>2022.0</v>
      </c>
      <c r="E411" s="3" t="s">
        <v>47</v>
      </c>
      <c r="F411" s="9">
        <v>44648.0</v>
      </c>
      <c r="G411" s="3" t="s">
        <v>48</v>
      </c>
      <c r="H411" s="30" t="s">
        <v>899</v>
      </c>
      <c r="I411" s="3" t="b">
        <v>1</v>
      </c>
      <c r="J411" s="3">
        <v>5.0</v>
      </c>
      <c r="K411" s="3">
        <v>40.0</v>
      </c>
      <c r="L411" s="3" t="s">
        <v>50</v>
      </c>
      <c r="M411" s="3" t="s">
        <v>51</v>
      </c>
      <c r="N411" s="3">
        <v>92.0</v>
      </c>
      <c r="O411" s="3">
        <v>1145.0</v>
      </c>
      <c r="P411" s="3">
        <v>1.0</v>
      </c>
      <c r="Q411" s="3" t="b">
        <v>1</v>
      </c>
      <c r="R411" s="3" t="s">
        <v>64</v>
      </c>
      <c r="S411" s="3" t="b">
        <v>0</v>
      </c>
      <c r="T411" s="3" t="b">
        <v>0</v>
      </c>
      <c r="U411" s="11"/>
      <c r="V411" s="3" t="b">
        <v>0</v>
      </c>
      <c r="W411" s="3" t="b">
        <v>0</v>
      </c>
      <c r="X411" s="3" t="b">
        <v>1</v>
      </c>
      <c r="Y411" s="3" t="b">
        <v>0</v>
      </c>
      <c r="Z411" s="3" t="b">
        <v>1</v>
      </c>
      <c r="AA411" s="3" t="b">
        <v>1</v>
      </c>
      <c r="AB411" s="3" t="b">
        <v>0</v>
      </c>
      <c r="AC411" s="3" t="b">
        <v>1</v>
      </c>
      <c r="AD411" s="3" t="b">
        <v>0</v>
      </c>
      <c r="AE411" s="3" t="b">
        <v>0</v>
      </c>
      <c r="AF411" s="3" t="b">
        <v>1</v>
      </c>
      <c r="AG411" s="3" t="b">
        <v>0</v>
      </c>
      <c r="AH411" s="3" t="b">
        <v>1</v>
      </c>
      <c r="AI411" s="3" t="s">
        <v>53</v>
      </c>
      <c r="AJ411" s="3" t="b">
        <v>1</v>
      </c>
      <c r="AK411" s="3" t="s">
        <v>54</v>
      </c>
      <c r="AL411" s="3" t="b">
        <v>0</v>
      </c>
    </row>
    <row r="412">
      <c r="A412" s="25" t="s">
        <v>900</v>
      </c>
      <c r="B412" s="20" t="s">
        <v>121</v>
      </c>
      <c r="C412" s="19">
        <v>44648.0</v>
      </c>
      <c r="D412" s="20">
        <v>2022.0</v>
      </c>
      <c r="E412" s="3" t="s">
        <v>47</v>
      </c>
      <c r="F412" s="19">
        <v>44665.0</v>
      </c>
      <c r="G412" s="20" t="s">
        <v>48</v>
      </c>
      <c r="H412" s="20" t="s">
        <v>901</v>
      </c>
      <c r="I412" s="3" t="b">
        <v>1</v>
      </c>
      <c r="J412" s="20">
        <v>7.0</v>
      </c>
      <c r="K412" s="20">
        <v>66.0</v>
      </c>
      <c r="L412" s="20" t="s">
        <v>50</v>
      </c>
      <c r="M412" s="3" t="s">
        <v>51</v>
      </c>
      <c r="N412" s="20">
        <v>14.0</v>
      </c>
      <c r="O412" s="20">
        <v>550.0</v>
      </c>
      <c r="P412" s="20">
        <v>0.0</v>
      </c>
      <c r="Q412" s="3" t="b">
        <v>1</v>
      </c>
      <c r="R412" s="20" t="s">
        <v>64</v>
      </c>
      <c r="S412" s="3" t="b">
        <v>0</v>
      </c>
      <c r="T412" s="3" t="b">
        <v>0</v>
      </c>
      <c r="U412" s="11"/>
      <c r="V412" s="3" t="b">
        <v>0</v>
      </c>
      <c r="W412" s="3" t="b">
        <v>0</v>
      </c>
      <c r="X412" s="3" t="b">
        <v>1</v>
      </c>
      <c r="Y412" s="3" t="b">
        <v>0</v>
      </c>
      <c r="Z412" s="3" t="b">
        <v>1</v>
      </c>
      <c r="AA412" s="3" t="b">
        <v>0</v>
      </c>
      <c r="AB412" s="3" t="b">
        <v>0</v>
      </c>
      <c r="AC412" s="3" t="b">
        <v>1</v>
      </c>
      <c r="AD412" s="3" t="b">
        <v>0</v>
      </c>
      <c r="AE412" s="3" t="b">
        <v>0</v>
      </c>
      <c r="AF412" s="3" t="b">
        <v>1</v>
      </c>
      <c r="AG412" s="3" t="b">
        <v>0</v>
      </c>
      <c r="AH412" s="3" t="b">
        <v>1</v>
      </c>
      <c r="AI412" s="20" t="s">
        <v>53</v>
      </c>
      <c r="AJ412" s="3" t="b">
        <v>1</v>
      </c>
      <c r="AK412" s="20" t="s">
        <v>54</v>
      </c>
      <c r="AL412" s="3" t="b">
        <v>0</v>
      </c>
    </row>
    <row r="413">
      <c r="A413" s="25" t="s">
        <v>902</v>
      </c>
      <c r="B413" s="20" t="s">
        <v>56</v>
      </c>
      <c r="C413" s="19">
        <v>44648.0</v>
      </c>
      <c r="D413" s="20">
        <v>2022.0</v>
      </c>
      <c r="E413" s="3" t="s">
        <v>47</v>
      </c>
      <c r="F413" s="19">
        <v>44665.0</v>
      </c>
      <c r="G413" s="20" t="s">
        <v>48</v>
      </c>
      <c r="H413" s="20" t="s">
        <v>903</v>
      </c>
      <c r="I413" s="3" t="b">
        <v>1</v>
      </c>
      <c r="J413" s="20">
        <v>6.0</v>
      </c>
      <c r="K413" s="20">
        <v>52.0</v>
      </c>
      <c r="L413" s="20" t="s">
        <v>50</v>
      </c>
      <c r="M413" s="3" t="s">
        <v>51</v>
      </c>
      <c r="N413" s="20">
        <v>79.0</v>
      </c>
      <c r="O413" s="20">
        <v>1935.0</v>
      </c>
      <c r="P413" s="20">
        <v>2.0</v>
      </c>
      <c r="Q413" s="3" t="b">
        <v>1</v>
      </c>
      <c r="R413" s="20" t="s">
        <v>58</v>
      </c>
      <c r="S413" s="3" t="b">
        <v>0</v>
      </c>
      <c r="T413" s="3" t="b">
        <v>0</v>
      </c>
      <c r="U413" s="11"/>
      <c r="V413" s="3" t="b">
        <v>0</v>
      </c>
      <c r="W413" s="3" t="b">
        <v>0</v>
      </c>
      <c r="X413" s="3" t="b">
        <v>1</v>
      </c>
      <c r="Y413" s="3" t="b">
        <v>0</v>
      </c>
      <c r="Z413" s="3" t="b">
        <v>1</v>
      </c>
      <c r="AA413" s="3" t="b">
        <v>0</v>
      </c>
      <c r="AB413" s="3" t="b">
        <v>0</v>
      </c>
      <c r="AC413" s="3" t="b">
        <v>1</v>
      </c>
      <c r="AD413" s="3" t="b">
        <v>0</v>
      </c>
      <c r="AE413" s="3" t="b">
        <v>0</v>
      </c>
      <c r="AF413" s="3" t="b">
        <v>1</v>
      </c>
      <c r="AG413" s="3" t="b">
        <v>0</v>
      </c>
      <c r="AH413" s="3" t="b">
        <v>1</v>
      </c>
      <c r="AI413" s="20" t="s">
        <v>53</v>
      </c>
      <c r="AJ413" s="3" t="b">
        <v>1</v>
      </c>
      <c r="AK413" s="20" t="s">
        <v>54</v>
      </c>
      <c r="AL413" s="3" t="b">
        <v>0</v>
      </c>
    </row>
    <row r="414">
      <c r="A414" s="25" t="s">
        <v>904</v>
      </c>
      <c r="B414" s="20" t="s">
        <v>71</v>
      </c>
      <c r="C414" s="19">
        <v>44649.0</v>
      </c>
      <c r="D414" s="20">
        <v>2022.0</v>
      </c>
      <c r="E414" s="3" t="s">
        <v>47</v>
      </c>
      <c r="F414" s="19">
        <v>44665.0</v>
      </c>
      <c r="G414" s="20" t="s">
        <v>48</v>
      </c>
      <c r="H414" s="20" t="s">
        <v>905</v>
      </c>
      <c r="I414" s="3" t="b">
        <v>1</v>
      </c>
      <c r="J414" s="20">
        <v>4.0</v>
      </c>
      <c r="K414" s="20">
        <v>59.0</v>
      </c>
      <c r="L414" s="20" t="s">
        <v>50</v>
      </c>
      <c r="M414" s="3" t="s">
        <v>51</v>
      </c>
      <c r="N414" s="20">
        <v>206.0</v>
      </c>
      <c r="O414" s="20">
        <v>1909.0</v>
      </c>
      <c r="P414" s="20">
        <v>3.0</v>
      </c>
      <c r="Q414" s="3" t="b">
        <v>1</v>
      </c>
      <c r="R414" s="20" t="s">
        <v>52</v>
      </c>
      <c r="S414" s="3" t="b">
        <v>0</v>
      </c>
      <c r="T414" s="3" t="b">
        <v>0</v>
      </c>
      <c r="U414" s="11"/>
      <c r="V414" s="3" t="b">
        <v>0</v>
      </c>
      <c r="W414" s="3" t="b">
        <v>0</v>
      </c>
      <c r="X414" s="3" t="b">
        <v>1</v>
      </c>
      <c r="Y414" s="3" t="b">
        <v>0</v>
      </c>
      <c r="Z414" s="3" t="b">
        <v>1</v>
      </c>
      <c r="AA414" s="3" t="b">
        <v>1</v>
      </c>
      <c r="AB414" s="3" t="b">
        <v>0</v>
      </c>
      <c r="AC414" s="3" t="b">
        <v>1</v>
      </c>
      <c r="AD414" s="3" t="b">
        <v>0</v>
      </c>
      <c r="AE414" s="3" t="b">
        <v>0</v>
      </c>
      <c r="AF414" s="3" t="b">
        <v>1</v>
      </c>
      <c r="AG414" s="3" t="b">
        <v>1</v>
      </c>
      <c r="AH414" s="3" t="b">
        <v>1</v>
      </c>
      <c r="AI414" s="20" t="s">
        <v>53</v>
      </c>
      <c r="AJ414" s="3" t="b">
        <v>1</v>
      </c>
      <c r="AK414" s="20" t="s">
        <v>54</v>
      </c>
      <c r="AL414" s="3" t="b">
        <v>0</v>
      </c>
    </row>
    <row r="415">
      <c r="A415" s="25" t="s">
        <v>906</v>
      </c>
      <c r="B415" s="20" t="s">
        <v>71</v>
      </c>
      <c r="C415" s="19">
        <v>44650.0</v>
      </c>
      <c r="D415" s="20">
        <v>2022.0</v>
      </c>
      <c r="E415" s="3" t="s">
        <v>47</v>
      </c>
      <c r="F415" s="19">
        <v>44665.0</v>
      </c>
      <c r="G415" s="20" t="s">
        <v>48</v>
      </c>
      <c r="H415" s="20" t="s">
        <v>907</v>
      </c>
      <c r="I415" s="3" t="b">
        <v>1</v>
      </c>
      <c r="J415" s="20">
        <v>5.0</v>
      </c>
      <c r="K415" s="20">
        <v>50.0</v>
      </c>
      <c r="L415" s="20" t="s">
        <v>50</v>
      </c>
      <c r="M415" s="3" t="s">
        <v>51</v>
      </c>
      <c r="N415" s="20">
        <v>68.0</v>
      </c>
      <c r="O415" s="20">
        <v>927.0</v>
      </c>
      <c r="P415" s="20">
        <v>1.0</v>
      </c>
      <c r="Q415" s="3" t="b">
        <v>1</v>
      </c>
      <c r="R415" s="20" t="s">
        <v>64</v>
      </c>
      <c r="S415" s="3" t="b">
        <v>0</v>
      </c>
      <c r="T415" s="3" t="b">
        <v>0</v>
      </c>
      <c r="U415" s="11"/>
      <c r="V415" s="3" t="b">
        <v>0</v>
      </c>
      <c r="W415" s="3" t="b">
        <v>0</v>
      </c>
      <c r="X415" s="3" t="b">
        <v>1</v>
      </c>
      <c r="Y415" s="3" t="b">
        <v>0</v>
      </c>
      <c r="Z415" s="3" t="b">
        <v>1</v>
      </c>
      <c r="AA415" s="3" t="b">
        <v>1</v>
      </c>
      <c r="AB415" s="3" t="b">
        <v>0</v>
      </c>
      <c r="AC415" s="3" t="b">
        <v>1</v>
      </c>
      <c r="AD415" s="3" t="b">
        <v>0</v>
      </c>
      <c r="AE415" s="3" t="b">
        <v>0</v>
      </c>
      <c r="AF415" s="3" t="b">
        <v>1</v>
      </c>
      <c r="AG415" s="3" t="b">
        <v>1</v>
      </c>
      <c r="AH415" s="3" t="b">
        <v>1</v>
      </c>
      <c r="AI415" s="20" t="s">
        <v>53</v>
      </c>
      <c r="AJ415" s="3" t="b">
        <v>1</v>
      </c>
      <c r="AK415" s="20" t="s">
        <v>54</v>
      </c>
      <c r="AL415" s="3" t="b">
        <v>0</v>
      </c>
    </row>
    <row r="416">
      <c r="A416" s="25" t="s">
        <v>908</v>
      </c>
      <c r="B416" s="20" t="s">
        <v>365</v>
      </c>
      <c r="C416" s="19">
        <v>44651.0</v>
      </c>
      <c r="D416" s="20">
        <v>2022.0</v>
      </c>
      <c r="E416" s="3" t="s">
        <v>47</v>
      </c>
      <c r="F416" s="19">
        <v>44665.0</v>
      </c>
      <c r="G416" s="20" t="s">
        <v>48</v>
      </c>
      <c r="H416" s="20" t="s">
        <v>909</v>
      </c>
      <c r="I416" s="3" t="b">
        <v>1</v>
      </c>
      <c r="J416" s="20">
        <v>7.0</v>
      </c>
      <c r="K416" s="20">
        <v>60.0</v>
      </c>
      <c r="L416" s="20" t="s">
        <v>50</v>
      </c>
      <c r="M416" s="3" t="s">
        <v>51</v>
      </c>
      <c r="N416" s="20">
        <v>86.0</v>
      </c>
      <c r="O416" s="20">
        <v>1791.0</v>
      </c>
      <c r="P416" s="20">
        <v>2.0</v>
      </c>
      <c r="Q416" s="3" t="b">
        <v>1</v>
      </c>
      <c r="R416" s="20" t="s">
        <v>64</v>
      </c>
      <c r="S416" s="3" t="b">
        <v>0</v>
      </c>
      <c r="T416" s="3" t="b">
        <v>0</v>
      </c>
      <c r="U416" s="11"/>
      <c r="V416" s="3" t="b">
        <v>0</v>
      </c>
      <c r="W416" s="3" t="b">
        <v>0</v>
      </c>
      <c r="X416" s="3" t="b">
        <v>1</v>
      </c>
      <c r="Y416" s="3" t="b">
        <v>0</v>
      </c>
      <c r="Z416" s="3" t="b">
        <v>1</v>
      </c>
      <c r="AA416" s="3" t="b">
        <v>1</v>
      </c>
      <c r="AB416" s="3" t="b">
        <v>0</v>
      </c>
      <c r="AC416" s="3" t="b">
        <v>1</v>
      </c>
      <c r="AD416" s="3" t="b">
        <v>0</v>
      </c>
      <c r="AE416" s="3" t="b">
        <v>0</v>
      </c>
      <c r="AF416" s="3" t="b">
        <v>1</v>
      </c>
      <c r="AG416" s="3" t="b">
        <v>0</v>
      </c>
      <c r="AH416" s="3" t="b">
        <v>1</v>
      </c>
      <c r="AI416" s="20" t="s">
        <v>53</v>
      </c>
      <c r="AJ416" s="3" t="b">
        <v>1</v>
      </c>
      <c r="AK416" s="20" t="s">
        <v>54</v>
      </c>
      <c r="AL416" s="3" t="b">
        <v>0</v>
      </c>
    </row>
    <row r="417">
      <c r="A417" s="25" t="s">
        <v>910</v>
      </c>
      <c r="B417" s="20" t="s">
        <v>71</v>
      </c>
      <c r="C417" s="19">
        <v>44655.0</v>
      </c>
      <c r="D417" s="20">
        <v>2022.0</v>
      </c>
      <c r="E417" s="3" t="s">
        <v>47</v>
      </c>
      <c r="F417" s="19">
        <v>44665.0</v>
      </c>
      <c r="G417" s="20" t="s">
        <v>48</v>
      </c>
      <c r="H417" s="20" t="s">
        <v>911</v>
      </c>
      <c r="I417" s="3" t="b">
        <v>1</v>
      </c>
      <c r="J417" s="20">
        <v>5.0</v>
      </c>
      <c r="K417" s="20">
        <v>33.0</v>
      </c>
      <c r="L417" s="20" t="s">
        <v>50</v>
      </c>
      <c r="M417" s="3" t="s">
        <v>51</v>
      </c>
      <c r="N417" s="20">
        <v>21.0</v>
      </c>
      <c r="O417" s="20">
        <v>377.0</v>
      </c>
      <c r="P417" s="20">
        <v>0.0</v>
      </c>
      <c r="Q417" s="3" t="b">
        <v>1</v>
      </c>
      <c r="R417" s="20" t="s">
        <v>52</v>
      </c>
      <c r="S417" s="3" t="b">
        <v>0</v>
      </c>
      <c r="T417" s="3" t="b">
        <v>0</v>
      </c>
      <c r="U417" s="11"/>
      <c r="V417" s="3" t="b">
        <v>0</v>
      </c>
      <c r="W417" s="3" t="b">
        <v>0</v>
      </c>
      <c r="X417" s="3" t="b">
        <v>1</v>
      </c>
      <c r="Y417" s="3" t="b">
        <v>0</v>
      </c>
      <c r="Z417" s="3" t="b">
        <v>1</v>
      </c>
      <c r="AA417" s="3" t="b">
        <v>1</v>
      </c>
      <c r="AB417" s="3" t="b">
        <v>0</v>
      </c>
      <c r="AC417" s="3" t="b">
        <v>1</v>
      </c>
      <c r="AD417" s="3" t="b">
        <v>0</v>
      </c>
      <c r="AE417" s="3" t="b">
        <v>0</v>
      </c>
      <c r="AF417" s="3" t="b">
        <v>1</v>
      </c>
      <c r="AG417" s="3" t="b">
        <v>0</v>
      </c>
      <c r="AH417" s="3" t="b">
        <v>1</v>
      </c>
      <c r="AI417" s="20" t="s">
        <v>53</v>
      </c>
      <c r="AJ417" s="3" t="b">
        <v>1</v>
      </c>
      <c r="AK417" s="20" t="s">
        <v>54</v>
      </c>
      <c r="AL417" s="3" t="b">
        <v>0</v>
      </c>
    </row>
    <row r="418">
      <c r="A418" s="25" t="s">
        <v>912</v>
      </c>
      <c r="B418" s="20" t="s">
        <v>71</v>
      </c>
      <c r="C418" s="19">
        <v>44658.0</v>
      </c>
      <c r="D418" s="20">
        <v>2022.0</v>
      </c>
      <c r="E418" s="3" t="s">
        <v>47</v>
      </c>
      <c r="F418" s="19">
        <v>44665.0</v>
      </c>
      <c r="G418" s="20" t="s">
        <v>48</v>
      </c>
      <c r="H418" s="20" t="s">
        <v>913</v>
      </c>
      <c r="I418" s="3" t="b">
        <v>1</v>
      </c>
      <c r="J418" s="20">
        <v>7.0</v>
      </c>
      <c r="K418" s="20">
        <v>33.0</v>
      </c>
      <c r="L418" s="20" t="s">
        <v>50</v>
      </c>
      <c r="M418" s="3" t="s">
        <v>51</v>
      </c>
      <c r="N418" s="20">
        <v>90.0</v>
      </c>
      <c r="O418" s="20">
        <v>969.0</v>
      </c>
      <c r="P418" s="20">
        <v>0.0</v>
      </c>
      <c r="Q418" s="3" t="b">
        <v>1</v>
      </c>
      <c r="R418" s="20" t="s">
        <v>64</v>
      </c>
      <c r="S418" s="3" t="b">
        <v>0</v>
      </c>
      <c r="T418" s="3" t="b">
        <v>0</v>
      </c>
      <c r="U418" s="11"/>
      <c r="V418" s="3" t="b">
        <v>0</v>
      </c>
      <c r="W418" s="3" t="b">
        <v>0</v>
      </c>
      <c r="X418" s="3" t="b">
        <v>1</v>
      </c>
      <c r="Y418" s="3" t="b">
        <v>0</v>
      </c>
      <c r="Z418" s="3" t="b">
        <v>1</v>
      </c>
      <c r="AA418" s="3" t="b">
        <v>1</v>
      </c>
      <c r="AB418" s="3" t="b">
        <v>0</v>
      </c>
      <c r="AC418" s="3" t="b">
        <v>1</v>
      </c>
      <c r="AD418" s="3" t="b">
        <v>0</v>
      </c>
      <c r="AE418" s="3" t="b">
        <v>0</v>
      </c>
      <c r="AF418" s="3" t="b">
        <v>1</v>
      </c>
      <c r="AG418" s="3" t="b">
        <v>0</v>
      </c>
      <c r="AH418" s="3" t="b">
        <v>1</v>
      </c>
      <c r="AI418" s="20" t="s">
        <v>53</v>
      </c>
      <c r="AJ418" s="3" t="b">
        <v>1</v>
      </c>
      <c r="AK418" s="20" t="s">
        <v>54</v>
      </c>
      <c r="AL418" s="3" t="b">
        <v>0</v>
      </c>
    </row>
    <row r="419">
      <c r="A419" s="25" t="s">
        <v>914</v>
      </c>
      <c r="B419" s="20" t="s">
        <v>100</v>
      </c>
      <c r="C419" s="19">
        <v>44659.0</v>
      </c>
      <c r="D419" s="20">
        <v>2022.0</v>
      </c>
      <c r="E419" s="3" t="s">
        <v>47</v>
      </c>
      <c r="F419" s="19">
        <v>44665.0</v>
      </c>
      <c r="G419" s="20" t="s">
        <v>48</v>
      </c>
      <c r="H419" s="20" t="s">
        <v>915</v>
      </c>
      <c r="I419" s="3" t="b">
        <v>1</v>
      </c>
      <c r="J419" s="20">
        <v>6.0</v>
      </c>
      <c r="K419" s="20">
        <v>42.0</v>
      </c>
      <c r="L419" s="20" t="s">
        <v>50</v>
      </c>
      <c r="M419" s="3" t="s">
        <v>51</v>
      </c>
      <c r="N419" s="20">
        <v>62.0</v>
      </c>
      <c r="O419" s="20">
        <v>816.0</v>
      </c>
      <c r="P419" s="20">
        <v>1.0</v>
      </c>
      <c r="Q419" s="3" t="b">
        <v>1</v>
      </c>
      <c r="R419" s="20" t="s">
        <v>64</v>
      </c>
      <c r="S419" s="3" t="b">
        <v>0</v>
      </c>
      <c r="T419" s="3" t="b">
        <v>0</v>
      </c>
      <c r="U419" s="11"/>
      <c r="V419" s="3" t="b">
        <v>0</v>
      </c>
      <c r="W419" s="3" t="b">
        <v>0</v>
      </c>
      <c r="X419" s="3" t="b">
        <v>1</v>
      </c>
      <c r="Y419" s="3" t="b">
        <v>0</v>
      </c>
      <c r="Z419" s="3" t="b">
        <v>1</v>
      </c>
      <c r="AA419" s="3" t="b">
        <v>1</v>
      </c>
      <c r="AB419" s="3" t="b">
        <v>0</v>
      </c>
      <c r="AC419" s="3" t="b">
        <v>1</v>
      </c>
      <c r="AD419" s="3" t="b">
        <v>0</v>
      </c>
      <c r="AE419" s="3" t="b">
        <v>0</v>
      </c>
      <c r="AF419" s="3" t="b">
        <v>1</v>
      </c>
      <c r="AG419" s="3" t="b">
        <v>0</v>
      </c>
      <c r="AH419" s="3" t="b">
        <v>1</v>
      </c>
      <c r="AI419" s="20" t="s">
        <v>53</v>
      </c>
      <c r="AJ419" s="3" t="b">
        <v>1</v>
      </c>
      <c r="AK419" s="20" t="s">
        <v>54</v>
      </c>
      <c r="AL419" s="3" t="b">
        <v>0</v>
      </c>
    </row>
    <row r="420">
      <c r="A420" s="25" t="s">
        <v>916</v>
      </c>
      <c r="B420" s="20" t="s">
        <v>132</v>
      </c>
      <c r="C420" s="19">
        <v>44663.0</v>
      </c>
      <c r="D420" s="20">
        <v>2022.0</v>
      </c>
      <c r="E420" s="3" t="s">
        <v>47</v>
      </c>
      <c r="F420" s="19">
        <v>44665.0</v>
      </c>
      <c r="G420" s="20" t="s">
        <v>48</v>
      </c>
      <c r="H420" s="20" t="s">
        <v>917</v>
      </c>
      <c r="I420" s="3" t="b">
        <v>1</v>
      </c>
      <c r="J420" s="20">
        <v>5.0</v>
      </c>
      <c r="K420" s="20">
        <v>44.0</v>
      </c>
      <c r="L420" s="20" t="s">
        <v>50</v>
      </c>
      <c r="M420" s="3" t="s">
        <v>51</v>
      </c>
      <c r="N420" s="20">
        <v>140.0</v>
      </c>
      <c r="O420" s="20">
        <v>1739.0</v>
      </c>
      <c r="P420" s="20">
        <v>2.0</v>
      </c>
      <c r="Q420" s="3" t="b">
        <v>1</v>
      </c>
      <c r="R420" s="20" t="s">
        <v>64</v>
      </c>
      <c r="S420" s="3" t="b">
        <v>0</v>
      </c>
      <c r="T420" s="3" t="b">
        <v>0</v>
      </c>
      <c r="U420" s="11"/>
      <c r="V420" s="3" t="b">
        <v>0</v>
      </c>
      <c r="W420" s="3" t="b">
        <v>0</v>
      </c>
      <c r="X420" s="3" t="b">
        <v>1</v>
      </c>
      <c r="Y420" s="3" t="b">
        <v>0</v>
      </c>
      <c r="Z420" s="3" t="b">
        <v>1</v>
      </c>
      <c r="AA420" s="3" t="b">
        <v>1</v>
      </c>
      <c r="AB420" s="3" t="b">
        <v>0</v>
      </c>
      <c r="AC420" s="3" t="b">
        <v>1</v>
      </c>
      <c r="AD420" s="3" t="b">
        <v>0</v>
      </c>
      <c r="AE420" s="3" t="b">
        <v>0</v>
      </c>
      <c r="AF420" s="3" t="b">
        <v>1</v>
      </c>
      <c r="AG420" s="3" t="b">
        <v>0</v>
      </c>
      <c r="AH420" s="3" t="b">
        <v>1</v>
      </c>
      <c r="AI420" s="20" t="s">
        <v>53</v>
      </c>
      <c r="AJ420" s="3" t="b">
        <v>1</v>
      </c>
      <c r="AK420" s="20" t="s">
        <v>54</v>
      </c>
      <c r="AL420" s="3" t="b">
        <v>0</v>
      </c>
      <c r="AM420" s="20"/>
    </row>
    <row r="422">
      <c r="I422" s="65"/>
      <c r="M422" s="20"/>
      <c r="AL422" s="20"/>
    </row>
    <row r="423">
      <c r="I423" s="65"/>
      <c r="M423" s="20"/>
      <c r="N423" s="65"/>
    </row>
    <row r="424">
      <c r="AH424" s="20"/>
      <c r="AJ424" s="20"/>
    </row>
    <row r="425">
      <c r="B425" s="20"/>
      <c r="M425" s="20"/>
      <c r="AH425" s="20"/>
      <c r="AJ425" s="20"/>
    </row>
    <row r="426">
      <c r="B426" s="20"/>
      <c r="M426" s="20"/>
      <c r="AH426" s="20"/>
      <c r="AJ426" s="20"/>
    </row>
    <row r="427">
      <c r="B427" s="20"/>
      <c r="AH427" s="20"/>
      <c r="AJ427" s="20"/>
    </row>
    <row r="428">
      <c r="B428" s="20"/>
      <c r="J428" s="20"/>
      <c r="N428" s="66"/>
      <c r="O428" s="65"/>
      <c r="AH428" s="20"/>
      <c r="AJ428" s="20"/>
    </row>
    <row r="429">
      <c r="B429" s="20"/>
      <c r="N429" s="66"/>
    </row>
    <row r="430">
      <c r="B430" s="20"/>
      <c r="N430" s="67"/>
      <c r="S430" s="20"/>
      <c r="T430" s="20"/>
    </row>
    <row r="431">
      <c r="B431" s="20"/>
      <c r="D431" s="20"/>
      <c r="N431" s="67"/>
      <c r="S431" s="20"/>
    </row>
    <row r="432">
      <c r="B432" s="20"/>
      <c r="D432" s="20"/>
      <c r="N432" s="67"/>
      <c r="S432" s="20"/>
    </row>
    <row r="433">
      <c r="B433" s="20"/>
      <c r="N433" s="67"/>
      <c r="S433" s="20"/>
    </row>
    <row r="434">
      <c r="B434" s="20"/>
      <c r="N434" s="20"/>
      <c r="S434" s="20"/>
    </row>
    <row r="435">
      <c r="B435" s="20"/>
      <c r="J435" s="65"/>
      <c r="N435" s="20"/>
      <c r="R435" s="65"/>
    </row>
    <row r="436">
      <c r="B436" s="20"/>
      <c r="J436" s="65"/>
      <c r="L436" s="20"/>
      <c r="R436" s="65"/>
    </row>
    <row r="437">
      <c r="B437" s="20"/>
      <c r="J437" s="65"/>
      <c r="L437" s="20"/>
      <c r="R437" s="65"/>
      <c r="S437" s="20"/>
    </row>
    <row r="438">
      <c r="B438" s="20"/>
      <c r="J438" s="65"/>
      <c r="L438" s="20"/>
      <c r="S438" s="20"/>
    </row>
    <row r="439">
      <c r="B439" s="20"/>
      <c r="L439" s="20"/>
      <c r="N439" s="20"/>
    </row>
    <row r="440">
      <c r="B440" s="20"/>
      <c r="L440" s="68"/>
      <c r="N440" s="20"/>
    </row>
    <row r="441">
      <c r="B441" s="20"/>
      <c r="N441" s="20"/>
      <c r="P441" s="20"/>
    </row>
    <row r="442">
      <c r="B442" s="20"/>
      <c r="L442" s="20"/>
      <c r="N442" s="20"/>
      <c r="P442" s="20"/>
    </row>
    <row r="443">
      <c r="B443" s="20"/>
      <c r="N443" s="20"/>
      <c r="P443" s="20"/>
    </row>
    <row r="444">
      <c r="B444" s="20"/>
      <c r="N444" s="20"/>
      <c r="P444" s="20"/>
    </row>
    <row r="445">
      <c r="B445" s="20"/>
      <c r="N445" s="20"/>
    </row>
    <row r="446">
      <c r="B446" s="20"/>
      <c r="N446" s="20"/>
    </row>
    <row r="447">
      <c r="B447" s="20"/>
      <c r="N447" s="20"/>
    </row>
    <row r="448">
      <c r="N448" s="20"/>
    </row>
    <row r="450">
      <c r="N450" s="20"/>
    </row>
    <row r="451">
      <c r="N451" s="20"/>
    </row>
    <row r="452">
      <c r="N452" s="20"/>
    </row>
    <row r="455">
      <c r="N455" s="20"/>
    </row>
    <row r="456">
      <c r="N456" s="20"/>
    </row>
    <row r="457">
      <c r="N457" s="20"/>
    </row>
  </sheetData>
  <mergeCells count="8">
    <mergeCell ref="A1:P1"/>
    <mergeCell ref="Q1:V1"/>
    <mergeCell ref="W1:AC1"/>
    <mergeCell ref="I2:J2"/>
    <mergeCell ref="Q2:R2"/>
    <mergeCell ref="T2:U2"/>
    <mergeCell ref="W2:AC2"/>
    <mergeCell ref="AH2:AL2"/>
  </mergeCells>
  <dataValidations>
    <dataValidation type="list" allowBlank="1" sqref="AI4:AI420 AK4:AK420">
      <formula1>"Ambiental,Efectos,Voz,Música"</formula1>
    </dataValidation>
    <dataValidation type="list" allowBlank="1" sqref="U4:U420">
      <formula1>"Detrás das cámaras (making of),Imaxes redacción,Anuncio cobertura informativa,Contido de marca"</formula1>
    </dataValidation>
    <dataValidation type="list" allowBlank="1" sqref="R4:R420">
      <formula1>"Noticias,Info. servizo público,Entrevista,Fragmento de programa (a posteriori),Resumo (avance),Declaracións,Divulgativa"</formula1>
    </dataValidation>
    <dataValidation type="list" allowBlank="1" sqref="L4:L420">
      <formula1>"Informativa,Promocional"</formula1>
    </dataValidation>
    <dataValidation type="list" allowBlank="1" sqref="M4:M420">
      <formula1>"Orixinal para a rede,Derivado de TV"</formula1>
    </dataValidation>
  </dataValidations>
  <hyperlinks>
    <hyperlink r:id="rId1" ref="A4"/>
    <hyperlink r:id="rId2" ref="A5"/>
    <hyperlink r:id="rId3" ref="A6"/>
    <hyperlink r:id="rId4" ref="A7"/>
    <hyperlink r:id="rId5" ref="A8"/>
    <hyperlink r:id="rId6" ref="A9"/>
    <hyperlink r:id="rId7" ref="A10"/>
    <hyperlink r:id="rId8" ref="A11"/>
    <hyperlink r:id="rId9" ref="A12"/>
    <hyperlink r:id="rId10" ref="A13"/>
    <hyperlink r:id="rId11" ref="A14"/>
    <hyperlink r:id="rId12" ref="A15"/>
    <hyperlink r:id="rId13" ref="A16"/>
    <hyperlink r:id="rId14" ref="A17"/>
    <hyperlink r:id="rId15" ref="A18"/>
    <hyperlink r:id="rId16" ref="A19"/>
    <hyperlink r:id="rId17" ref="A20"/>
    <hyperlink r:id="rId18" ref="A21"/>
    <hyperlink r:id="rId19" ref="A22"/>
    <hyperlink r:id="rId20" ref="A23"/>
    <hyperlink r:id="rId21" ref="A24"/>
    <hyperlink r:id="rId22" ref="A25"/>
    <hyperlink r:id="rId23" ref="A26"/>
    <hyperlink r:id="rId24" ref="A27"/>
    <hyperlink r:id="rId25" ref="A28"/>
    <hyperlink r:id="rId26" ref="A29"/>
    <hyperlink r:id="rId27" ref="A30"/>
    <hyperlink r:id="rId28" ref="A31"/>
    <hyperlink r:id="rId29" ref="A32"/>
    <hyperlink r:id="rId30" ref="A33"/>
    <hyperlink r:id="rId31" ref="A34"/>
    <hyperlink r:id="rId32" ref="A35"/>
    <hyperlink r:id="rId33" ref="A36"/>
    <hyperlink r:id="rId34" ref="A37"/>
    <hyperlink r:id="rId35" ref="A38"/>
    <hyperlink r:id="rId36" ref="A39"/>
    <hyperlink r:id="rId37" ref="A40"/>
    <hyperlink r:id="rId38" ref="A41"/>
    <hyperlink r:id="rId39" ref="A42"/>
    <hyperlink r:id="rId40" ref="A43"/>
    <hyperlink r:id="rId41" ref="A44"/>
    <hyperlink r:id="rId42" ref="A45"/>
    <hyperlink r:id="rId43" ref="A46"/>
    <hyperlink r:id="rId44" ref="A47"/>
    <hyperlink r:id="rId45" ref="A48"/>
    <hyperlink r:id="rId46" ref="A49"/>
    <hyperlink r:id="rId47" ref="A50"/>
    <hyperlink r:id="rId48" ref="A51"/>
    <hyperlink r:id="rId49" ref="A52"/>
    <hyperlink r:id="rId50" ref="A53"/>
    <hyperlink r:id="rId51" ref="A54"/>
    <hyperlink r:id="rId52" ref="A55"/>
    <hyperlink r:id="rId53" ref="A56"/>
    <hyperlink r:id="rId54" ref="A57"/>
    <hyperlink r:id="rId55" ref="A58"/>
    <hyperlink r:id="rId56" ref="A59"/>
    <hyperlink r:id="rId57" ref="A60"/>
    <hyperlink r:id="rId58" ref="A61"/>
    <hyperlink r:id="rId59" ref="A62"/>
    <hyperlink r:id="rId60" ref="A63"/>
    <hyperlink r:id="rId61" ref="A64"/>
    <hyperlink r:id="rId62" ref="A65"/>
    <hyperlink r:id="rId63" ref="A66"/>
    <hyperlink r:id="rId64" ref="A67"/>
    <hyperlink r:id="rId65" ref="A68"/>
    <hyperlink r:id="rId66" ref="A69"/>
    <hyperlink r:id="rId67" ref="A70"/>
    <hyperlink r:id="rId68" ref="A71"/>
    <hyperlink r:id="rId69" ref="A72"/>
    <hyperlink r:id="rId70" ref="A73"/>
    <hyperlink r:id="rId71" ref="A74"/>
    <hyperlink r:id="rId72" ref="A75"/>
    <hyperlink r:id="rId73" ref="A76"/>
    <hyperlink r:id="rId74" ref="A77"/>
    <hyperlink r:id="rId75" ref="A78"/>
    <hyperlink r:id="rId76" ref="A79"/>
    <hyperlink r:id="rId77" ref="A80"/>
    <hyperlink r:id="rId78" ref="A81"/>
    <hyperlink r:id="rId79" ref="A82"/>
    <hyperlink r:id="rId80" ref="A83"/>
    <hyperlink r:id="rId81" ref="A84"/>
    <hyperlink r:id="rId82" ref="A85"/>
    <hyperlink r:id="rId83" ref="A86"/>
    <hyperlink r:id="rId84" ref="A87"/>
    <hyperlink r:id="rId85" ref="A88"/>
    <hyperlink r:id="rId86" ref="A89"/>
    <hyperlink r:id="rId87" ref="A90"/>
    <hyperlink r:id="rId88" ref="A91"/>
    <hyperlink r:id="rId89" ref="A92"/>
    <hyperlink r:id="rId90" ref="A93"/>
    <hyperlink r:id="rId91" ref="H93"/>
    <hyperlink r:id="rId92" ref="A94"/>
    <hyperlink r:id="rId93" ref="A95"/>
    <hyperlink r:id="rId94" ref="A96"/>
    <hyperlink r:id="rId95" ref="A97"/>
    <hyperlink r:id="rId96" ref="A98"/>
    <hyperlink r:id="rId97" ref="A99"/>
    <hyperlink r:id="rId98" ref="A100"/>
    <hyperlink r:id="rId99" ref="A101"/>
    <hyperlink r:id="rId100" ref="A102"/>
    <hyperlink r:id="rId101" ref="A103"/>
    <hyperlink r:id="rId102" ref="A104"/>
    <hyperlink r:id="rId103" ref="A105"/>
    <hyperlink r:id="rId104" ref="A106"/>
    <hyperlink r:id="rId105" ref="A107"/>
    <hyperlink r:id="rId106" ref="A108"/>
    <hyperlink r:id="rId107" ref="A109"/>
    <hyperlink r:id="rId108" ref="H109"/>
    <hyperlink r:id="rId109" ref="A110"/>
    <hyperlink r:id="rId110" ref="A111"/>
    <hyperlink r:id="rId111" ref="A112"/>
    <hyperlink r:id="rId112" ref="A113"/>
    <hyperlink r:id="rId113" ref="A114"/>
    <hyperlink r:id="rId114" ref="A115"/>
    <hyperlink r:id="rId115" ref="A116"/>
    <hyperlink r:id="rId116" ref="A117"/>
    <hyperlink r:id="rId117" ref="A118"/>
    <hyperlink r:id="rId118" ref="A119"/>
    <hyperlink r:id="rId119" ref="A120"/>
    <hyperlink r:id="rId120" ref="A121"/>
    <hyperlink r:id="rId121" ref="A122"/>
    <hyperlink r:id="rId122" ref="A123"/>
    <hyperlink r:id="rId123" ref="A124"/>
    <hyperlink r:id="rId124" ref="A125"/>
    <hyperlink r:id="rId125" ref="A126"/>
    <hyperlink r:id="rId126" ref="A127"/>
    <hyperlink r:id="rId127" ref="A128"/>
    <hyperlink r:id="rId128" ref="A129"/>
    <hyperlink r:id="rId129" ref="A130"/>
    <hyperlink r:id="rId130" ref="A131"/>
    <hyperlink r:id="rId131" ref="A132"/>
    <hyperlink r:id="rId132" ref="A133"/>
    <hyperlink r:id="rId133" ref="A134"/>
    <hyperlink r:id="rId134" ref="A135"/>
    <hyperlink r:id="rId135" ref="A136"/>
    <hyperlink r:id="rId136" ref="A137"/>
    <hyperlink r:id="rId137" ref="A138"/>
    <hyperlink r:id="rId138" ref="A139"/>
    <hyperlink r:id="rId139" ref="A140"/>
    <hyperlink r:id="rId140" ref="A141"/>
    <hyperlink r:id="rId141" ref="A142"/>
    <hyperlink r:id="rId142" ref="A143"/>
    <hyperlink r:id="rId143" ref="A144"/>
    <hyperlink r:id="rId144" ref="A145"/>
    <hyperlink r:id="rId145" ref="A146"/>
    <hyperlink r:id="rId146" ref="A147"/>
    <hyperlink r:id="rId147" ref="A148"/>
    <hyperlink r:id="rId148" ref="A149"/>
    <hyperlink r:id="rId149" ref="A150"/>
    <hyperlink r:id="rId150" ref="A151"/>
    <hyperlink r:id="rId151" ref="A152"/>
    <hyperlink r:id="rId152" ref="A153"/>
    <hyperlink r:id="rId153" ref="A154"/>
    <hyperlink r:id="rId154" ref="A155"/>
    <hyperlink r:id="rId155" ref="A156"/>
    <hyperlink r:id="rId156" ref="A157"/>
    <hyperlink r:id="rId157" ref="A158"/>
    <hyperlink r:id="rId158" ref="A159"/>
    <hyperlink r:id="rId159" ref="A160"/>
    <hyperlink r:id="rId160" ref="A161"/>
    <hyperlink r:id="rId161" ref="A162"/>
    <hyperlink r:id="rId162" ref="A163"/>
    <hyperlink r:id="rId163" ref="A164"/>
    <hyperlink r:id="rId164" ref="A165"/>
    <hyperlink r:id="rId165" ref="A166"/>
    <hyperlink r:id="rId166" ref="A167"/>
    <hyperlink r:id="rId167" ref="A168"/>
    <hyperlink r:id="rId168" ref="A169"/>
    <hyperlink r:id="rId169" ref="A170"/>
    <hyperlink r:id="rId170" ref="A171"/>
    <hyperlink r:id="rId171" ref="A172"/>
    <hyperlink r:id="rId172" ref="A173"/>
    <hyperlink r:id="rId173" ref="A174"/>
    <hyperlink r:id="rId174" ref="A175"/>
    <hyperlink r:id="rId175" ref="A176"/>
    <hyperlink r:id="rId176" ref="A177"/>
    <hyperlink r:id="rId177" ref="A178"/>
    <hyperlink r:id="rId178" ref="A179"/>
    <hyperlink r:id="rId179" ref="A180"/>
    <hyperlink r:id="rId180" ref="A181"/>
    <hyperlink r:id="rId181" ref="A182"/>
    <hyperlink r:id="rId182" ref="A183"/>
    <hyperlink r:id="rId183" ref="A184"/>
    <hyperlink r:id="rId184" ref="A185"/>
    <hyperlink r:id="rId185" ref="A186"/>
    <hyperlink r:id="rId186" ref="A187"/>
    <hyperlink r:id="rId187" ref="A188"/>
    <hyperlink r:id="rId188" ref="A189"/>
    <hyperlink r:id="rId189" ref="A190"/>
    <hyperlink r:id="rId190" ref="A191"/>
    <hyperlink r:id="rId191" ref="A192"/>
    <hyperlink r:id="rId192" ref="A193"/>
    <hyperlink r:id="rId193" ref="A194"/>
    <hyperlink r:id="rId194" ref="A195"/>
    <hyperlink r:id="rId195" ref="A196"/>
    <hyperlink r:id="rId196" ref="A197"/>
    <hyperlink r:id="rId197" ref="A198"/>
    <hyperlink r:id="rId198" ref="A199"/>
    <hyperlink r:id="rId199" ref="A200"/>
    <hyperlink r:id="rId200" ref="A201"/>
    <hyperlink r:id="rId201" ref="A202"/>
    <hyperlink r:id="rId202" ref="A203"/>
    <hyperlink r:id="rId203" ref="A204"/>
    <hyperlink r:id="rId204" ref="A205"/>
    <hyperlink r:id="rId205" ref="A206"/>
    <hyperlink r:id="rId206" ref="A207"/>
    <hyperlink r:id="rId207" ref="A208"/>
    <hyperlink r:id="rId208" ref="A209"/>
    <hyperlink r:id="rId209" ref="A210"/>
    <hyperlink r:id="rId210" ref="A211"/>
    <hyperlink r:id="rId211" ref="A212"/>
    <hyperlink r:id="rId212" ref="A213"/>
    <hyperlink r:id="rId213" ref="A214"/>
    <hyperlink r:id="rId214" ref="A215"/>
    <hyperlink r:id="rId215" ref="A216"/>
    <hyperlink r:id="rId216" ref="A217"/>
    <hyperlink r:id="rId217" ref="A218"/>
    <hyperlink r:id="rId218" ref="A219"/>
    <hyperlink r:id="rId219" ref="A220"/>
    <hyperlink r:id="rId220" ref="A221"/>
    <hyperlink r:id="rId221" ref="A222"/>
    <hyperlink r:id="rId222" ref="A223"/>
    <hyperlink r:id="rId223" ref="A224"/>
    <hyperlink r:id="rId224" ref="A225"/>
    <hyperlink r:id="rId225" ref="H225"/>
    <hyperlink r:id="rId226" ref="A226"/>
    <hyperlink r:id="rId227" ref="A227"/>
    <hyperlink r:id="rId228" ref="A228"/>
    <hyperlink r:id="rId229" ref="A229"/>
    <hyperlink r:id="rId230" ref="A230"/>
    <hyperlink r:id="rId231" ref="A231"/>
    <hyperlink r:id="rId232" ref="A232"/>
    <hyperlink r:id="rId233" ref="A233"/>
    <hyperlink r:id="rId234" ref="A234"/>
    <hyperlink r:id="rId235" ref="A235"/>
    <hyperlink r:id="rId236" ref="A236"/>
    <hyperlink r:id="rId237" ref="A237"/>
    <hyperlink r:id="rId238" ref="A238"/>
    <hyperlink r:id="rId239" ref="A239"/>
    <hyperlink r:id="rId240" ref="A240"/>
    <hyperlink r:id="rId241" ref="A241"/>
    <hyperlink r:id="rId242" ref="A242"/>
    <hyperlink r:id="rId243" ref="A243"/>
    <hyperlink r:id="rId244" ref="A244"/>
    <hyperlink r:id="rId245" ref="H244"/>
    <hyperlink r:id="rId246" ref="A245"/>
    <hyperlink r:id="rId247" ref="H245"/>
    <hyperlink r:id="rId248" ref="A246"/>
    <hyperlink r:id="rId249" ref="H246"/>
    <hyperlink r:id="rId250" ref="A247"/>
    <hyperlink r:id="rId251" ref="H247"/>
    <hyperlink r:id="rId252" ref="A248"/>
    <hyperlink r:id="rId253" ref="H248"/>
    <hyperlink r:id="rId254" ref="A249"/>
    <hyperlink r:id="rId255" ref="A250"/>
    <hyperlink r:id="rId256" ref="H250"/>
    <hyperlink r:id="rId257" ref="A251"/>
    <hyperlink r:id="rId258" ref="H251"/>
    <hyperlink r:id="rId259" ref="A252"/>
    <hyperlink r:id="rId260" ref="A253"/>
    <hyperlink r:id="rId261" ref="H253"/>
    <hyperlink r:id="rId262" ref="A254"/>
    <hyperlink r:id="rId263" ref="H254"/>
    <hyperlink r:id="rId264" ref="A255"/>
    <hyperlink r:id="rId265" ref="H255"/>
    <hyperlink r:id="rId266" ref="A256"/>
    <hyperlink r:id="rId267" ref="H256"/>
    <hyperlink r:id="rId268" ref="A257"/>
    <hyperlink r:id="rId269" ref="A258"/>
    <hyperlink r:id="rId270" ref="H258"/>
    <hyperlink r:id="rId271" ref="A259"/>
    <hyperlink r:id="rId272" ref="H259"/>
    <hyperlink r:id="rId273" ref="A260"/>
    <hyperlink r:id="rId274" ref="H260"/>
    <hyperlink r:id="rId275" ref="A261"/>
    <hyperlink r:id="rId276" ref="H261"/>
    <hyperlink r:id="rId277" ref="A262"/>
    <hyperlink r:id="rId278" ref="H262"/>
    <hyperlink r:id="rId279" ref="A263"/>
    <hyperlink r:id="rId280" ref="H263"/>
    <hyperlink r:id="rId281" ref="A264"/>
    <hyperlink r:id="rId282" ref="H264"/>
    <hyperlink r:id="rId283" ref="A265"/>
    <hyperlink r:id="rId284" ref="H265"/>
    <hyperlink r:id="rId285" ref="A266"/>
    <hyperlink r:id="rId286" ref="H266"/>
    <hyperlink r:id="rId287" ref="A267"/>
    <hyperlink r:id="rId288" ref="H267"/>
    <hyperlink r:id="rId289" ref="A268"/>
    <hyperlink r:id="rId290" ref="H268"/>
    <hyperlink r:id="rId291" ref="A269"/>
    <hyperlink r:id="rId292" ref="H269"/>
    <hyperlink r:id="rId293" ref="A270"/>
    <hyperlink r:id="rId294" ref="H270"/>
    <hyperlink r:id="rId295" ref="A271"/>
    <hyperlink r:id="rId296" ref="H271"/>
    <hyperlink r:id="rId297" ref="A272"/>
    <hyperlink r:id="rId298" ref="H272"/>
    <hyperlink r:id="rId299" ref="A273"/>
    <hyperlink r:id="rId300" ref="H273"/>
    <hyperlink r:id="rId301" ref="A274"/>
    <hyperlink r:id="rId302" ref="H274"/>
    <hyperlink r:id="rId303" ref="A275"/>
    <hyperlink r:id="rId304" ref="H275"/>
    <hyperlink r:id="rId305" ref="A276"/>
    <hyperlink r:id="rId306" ref="H276"/>
    <hyperlink r:id="rId307" ref="A277"/>
    <hyperlink r:id="rId308" ref="H277"/>
    <hyperlink r:id="rId309" ref="A278"/>
    <hyperlink r:id="rId310" ref="H278"/>
    <hyperlink r:id="rId311" ref="A279"/>
    <hyperlink r:id="rId312" ref="H279"/>
    <hyperlink r:id="rId313" ref="A280"/>
    <hyperlink r:id="rId314" ref="H280"/>
    <hyperlink r:id="rId315" ref="A281"/>
    <hyperlink r:id="rId316" ref="H281"/>
    <hyperlink r:id="rId317" ref="A282"/>
    <hyperlink r:id="rId318" ref="H282"/>
    <hyperlink r:id="rId319" ref="A283"/>
    <hyperlink r:id="rId320" ref="H283"/>
    <hyperlink r:id="rId321" ref="A284"/>
    <hyperlink r:id="rId322" ref="H284"/>
    <hyperlink r:id="rId323" ref="A285"/>
    <hyperlink r:id="rId324" ref="H285"/>
    <hyperlink r:id="rId325" ref="A286"/>
    <hyperlink r:id="rId326" ref="H286"/>
    <hyperlink r:id="rId327" ref="A287"/>
    <hyperlink r:id="rId328" ref="H287"/>
    <hyperlink r:id="rId329" ref="A288"/>
    <hyperlink r:id="rId330" ref="H288"/>
    <hyperlink r:id="rId331" ref="A289"/>
    <hyperlink r:id="rId332" ref="H289"/>
    <hyperlink r:id="rId333" ref="A290"/>
    <hyperlink r:id="rId334" ref="A291"/>
    <hyperlink r:id="rId335" ref="A292"/>
    <hyperlink r:id="rId336" ref="H292"/>
    <hyperlink r:id="rId337" ref="A293"/>
    <hyperlink r:id="rId338" ref="H293"/>
    <hyperlink r:id="rId339" ref="A294"/>
    <hyperlink r:id="rId340" ref="H294"/>
    <hyperlink r:id="rId341" ref="A295"/>
    <hyperlink r:id="rId342" ref="H295"/>
    <hyperlink r:id="rId343" ref="A296"/>
    <hyperlink r:id="rId344" ref="H296"/>
    <hyperlink r:id="rId345" ref="A297"/>
    <hyperlink r:id="rId346" ref="H297"/>
    <hyperlink r:id="rId347" ref="A298"/>
    <hyperlink r:id="rId348" ref="H298"/>
    <hyperlink r:id="rId349" ref="A299"/>
    <hyperlink r:id="rId350" ref="H299"/>
    <hyperlink r:id="rId351" ref="A300"/>
    <hyperlink r:id="rId352" ref="A301"/>
    <hyperlink r:id="rId353" ref="H301"/>
    <hyperlink r:id="rId354" ref="A302"/>
    <hyperlink r:id="rId355" ref="H302"/>
    <hyperlink r:id="rId356" ref="A303"/>
    <hyperlink r:id="rId357" ref="H303"/>
    <hyperlink r:id="rId358" ref="A304"/>
    <hyperlink r:id="rId359" ref="H304"/>
    <hyperlink r:id="rId360" ref="A305"/>
    <hyperlink r:id="rId361" ref="H305"/>
    <hyperlink r:id="rId362" ref="A306"/>
    <hyperlink r:id="rId363" ref="H306"/>
    <hyperlink r:id="rId364" ref="A307"/>
    <hyperlink r:id="rId365" ref="H307"/>
    <hyperlink r:id="rId366" ref="A308"/>
    <hyperlink r:id="rId367" ref="H308"/>
    <hyperlink r:id="rId368" ref="A309"/>
    <hyperlink r:id="rId369" ref="H309"/>
    <hyperlink r:id="rId370" ref="A310"/>
    <hyperlink r:id="rId371" ref="H310"/>
    <hyperlink r:id="rId372" ref="A311"/>
    <hyperlink r:id="rId373" ref="A312"/>
    <hyperlink r:id="rId374" ref="H312"/>
    <hyperlink r:id="rId375" ref="A313"/>
    <hyperlink r:id="rId376" ref="H313"/>
    <hyperlink r:id="rId377" ref="A314"/>
    <hyperlink r:id="rId378" ref="H314"/>
    <hyperlink r:id="rId379" ref="A315"/>
    <hyperlink r:id="rId380" ref="H315"/>
    <hyperlink r:id="rId381" ref="A316"/>
    <hyperlink r:id="rId382" ref="H316"/>
    <hyperlink r:id="rId383" ref="A317"/>
    <hyperlink r:id="rId384" ref="H317"/>
    <hyperlink r:id="rId385" ref="A318"/>
    <hyperlink r:id="rId386" ref="H318"/>
    <hyperlink r:id="rId387" ref="A319"/>
    <hyperlink r:id="rId388" ref="H319"/>
    <hyperlink r:id="rId389" ref="A320"/>
    <hyperlink r:id="rId390" ref="H320"/>
    <hyperlink r:id="rId391" ref="A321"/>
    <hyperlink r:id="rId392" ref="H321"/>
    <hyperlink r:id="rId393" ref="A322"/>
    <hyperlink r:id="rId394" ref="H322"/>
    <hyperlink r:id="rId395" ref="A323"/>
    <hyperlink r:id="rId396" ref="H323"/>
    <hyperlink r:id="rId397" ref="A324"/>
    <hyperlink r:id="rId398" ref="H324"/>
    <hyperlink r:id="rId399" ref="A325"/>
    <hyperlink r:id="rId400" ref="H325"/>
    <hyperlink r:id="rId401" ref="A326"/>
    <hyperlink r:id="rId402" ref="H326"/>
    <hyperlink r:id="rId403" ref="A327"/>
    <hyperlink r:id="rId404" ref="H327"/>
    <hyperlink r:id="rId405" ref="A328"/>
    <hyperlink r:id="rId406" ref="H328"/>
    <hyperlink r:id="rId407" ref="A329"/>
    <hyperlink r:id="rId408" ref="H329"/>
    <hyperlink r:id="rId409" ref="A330"/>
    <hyperlink r:id="rId410" ref="H330"/>
    <hyperlink r:id="rId411" ref="A331"/>
    <hyperlink r:id="rId412" ref="H331"/>
    <hyperlink r:id="rId413" ref="A332"/>
    <hyperlink r:id="rId414" ref="H332"/>
    <hyperlink r:id="rId415" ref="A333"/>
    <hyperlink r:id="rId416" ref="H333"/>
    <hyperlink r:id="rId417" ref="A334"/>
    <hyperlink r:id="rId418" ref="H334"/>
    <hyperlink r:id="rId419" ref="A335"/>
    <hyperlink r:id="rId420" ref="H335"/>
    <hyperlink r:id="rId421" ref="A336"/>
    <hyperlink r:id="rId422" ref="H336"/>
    <hyperlink r:id="rId423" ref="A337"/>
    <hyperlink r:id="rId424" ref="H337"/>
    <hyperlink r:id="rId425" ref="A338"/>
    <hyperlink r:id="rId426" ref="H338"/>
    <hyperlink r:id="rId427" ref="A339"/>
    <hyperlink r:id="rId428" ref="H339"/>
    <hyperlink r:id="rId429" ref="A340"/>
    <hyperlink r:id="rId430" ref="H340"/>
    <hyperlink r:id="rId431" ref="A341"/>
    <hyperlink r:id="rId432" ref="H341"/>
    <hyperlink r:id="rId433" ref="A342"/>
    <hyperlink r:id="rId434" ref="H342"/>
    <hyperlink r:id="rId435" ref="A343"/>
    <hyperlink r:id="rId436" ref="H343"/>
    <hyperlink r:id="rId437" ref="A344"/>
    <hyperlink r:id="rId438" ref="H344"/>
    <hyperlink r:id="rId439" ref="A345"/>
    <hyperlink r:id="rId440" ref="A346"/>
    <hyperlink r:id="rId441" ref="H346"/>
    <hyperlink r:id="rId442" ref="A347"/>
    <hyperlink r:id="rId443" ref="H347"/>
    <hyperlink r:id="rId444" ref="A348"/>
    <hyperlink r:id="rId445" ref="H348"/>
    <hyperlink r:id="rId446" ref="A349"/>
    <hyperlink r:id="rId447" ref="H349"/>
    <hyperlink r:id="rId448" ref="A350"/>
    <hyperlink r:id="rId449" ref="H350"/>
    <hyperlink r:id="rId450" ref="A351"/>
    <hyperlink r:id="rId451" ref="H351"/>
    <hyperlink r:id="rId452" ref="A352"/>
    <hyperlink r:id="rId453" ref="H352"/>
    <hyperlink r:id="rId454" ref="A353"/>
    <hyperlink r:id="rId455" ref="H353"/>
    <hyperlink r:id="rId456" ref="A354"/>
    <hyperlink r:id="rId457" ref="H354"/>
    <hyperlink r:id="rId458" ref="A355"/>
    <hyperlink r:id="rId459" ref="H355"/>
    <hyperlink r:id="rId460" ref="A356"/>
    <hyperlink r:id="rId461" ref="H356"/>
    <hyperlink r:id="rId462" ref="A357"/>
    <hyperlink r:id="rId463" ref="H357"/>
    <hyperlink r:id="rId464" ref="A358"/>
    <hyperlink r:id="rId465" ref="H358"/>
    <hyperlink r:id="rId466" ref="A359"/>
    <hyperlink r:id="rId467" ref="A360"/>
    <hyperlink r:id="rId468" ref="H360"/>
    <hyperlink r:id="rId469" ref="A361"/>
    <hyperlink r:id="rId470" ref="H361"/>
    <hyperlink r:id="rId471" ref="A362"/>
    <hyperlink r:id="rId472" ref="H362"/>
    <hyperlink r:id="rId473" ref="A363"/>
    <hyperlink r:id="rId474" ref="H363"/>
    <hyperlink r:id="rId475" ref="A364"/>
    <hyperlink r:id="rId476" ref="H364"/>
    <hyperlink r:id="rId477" ref="A365"/>
    <hyperlink r:id="rId478" ref="H365"/>
    <hyperlink r:id="rId479" ref="A366"/>
    <hyperlink r:id="rId480" ref="H366"/>
    <hyperlink r:id="rId481" ref="A367"/>
    <hyperlink r:id="rId482" ref="H367"/>
    <hyperlink r:id="rId483" ref="A368"/>
    <hyperlink r:id="rId484" ref="H368"/>
    <hyperlink r:id="rId485" ref="A369"/>
    <hyperlink r:id="rId486" ref="A370"/>
    <hyperlink r:id="rId487" ref="H370"/>
    <hyperlink r:id="rId488" ref="A371"/>
    <hyperlink r:id="rId489" ref="H371"/>
    <hyperlink r:id="rId490" ref="A372"/>
    <hyperlink r:id="rId491" ref="H372"/>
    <hyperlink r:id="rId492" ref="A373"/>
    <hyperlink r:id="rId493" ref="H373"/>
    <hyperlink r:id="rId494" ref="A374"/>
    <hyperlink r:id="rId495" ref="A375"/>
    <hyperlink r:id="rId496" ref="H375"/>
    <hyperlink r:id="rId497" ref="A376"/>
    <hyperlink r:id="rId498" ref="H376"/>
    <hyperlink r:id="rId499" ref="A377"/>
    <hyperlink r:id="rId500" ref="H377"/>
    <hyperlink r:id="rId501" ref="A378"/>
    <hyperlink r:id="rId502" ref="H378"/>
    <hyperlink r:id="rId503" ref="A379"/>
    <hyperlink r:id="rId504" ref="H379"/>
    <hyperlink r:id="rId505" ref="A380"/>
    <hyperlink r:id="rId506" ref="H380"/>
    <hyperlink r:id="rId507" ref="A381"/>
    <hyperlink r:id="rId508" ref="H381"/>
    <hyperlink r:id="rId509" ref="A382"/>
    <hyperlink r:id="rId510" ref="H382"/>
    <hyperlink r:id="rId511" ref="A383"/>
    <hyperlink r:id="rId512" ref="H383"/>
    <hyperlink r:id="rId513" ref="A384"/>
    <hyperlink r:id="rId514" ref="H384"/>
    <hyperlink r:id="rId515" ref="A385"/>
    <hyperlink r:id="rId516" ref="H385"/>
    <hyperlink r:id="rId517" ref="A386"/>
    <hyperlink r:id="rId518" ref="H386"/>
    <hyperlink r:id="rId519" ref="A387"/>
    <hyperlink r:id="rId520" ref="H387"/>
    <hyperlink r:id="rId521" ref="A388"/>
    <hyperlink r:id="rId522" ref="H388"/>
    <hyperlink r:id="rId523" ref="A389"/>
    <hyperlink r:id="rId524" ref="H389"/>
    <hyperlink r:id="rId525" ref="A390"/>
    <hyperlink r:id="rId526" ref="H390"/>
    <hyperlink r:id="rId527" ref="A391"/>
    <hyperlink r:id="rId528" ref="H391"/>
    <hyperlink r:id="rId529" ref="A392"/>
    <hyperlink r:id="rId530" ref="H392"/>
    <hyperlink r:id="rId531" ref="A393"/>
    <hyperlink r:id="rId532" ref="H393"/>
    <hyperlink r:id="rId533" ref="A394"/>
    <hyperlink r:id="rId534" ref="H394"/>
    <hyperlink r:id="rId535" ref="A395"/>
    <hyperlink r:id="rId536" ref="H395"/>
    <hyperlink r:id="rId537" ref="A396"/>
    <hyperlink r:id="rId538" ref="H396"/>
    <hyperlink r:id="rId539" ref="A397"/>
    <hyperlink r:id="rId540" ref="H397"/>
    <hyperlink r:id="rId541" ref="A398"/>
    <hyperlink r:id="rId542" ref="H398"/>
    <hyperlink r:id="rId543" ref="A399"/>
    <hyperlink r:id="rId544" ref="H399"/>
    <hyperlink r:id="rId545" ref="A400"/>
    <hyperlink r:id="rId546" ref="H400"/>
    <hyperlink r:id="rId547" ref="A401"/>
    <hyperlink r:id="rId548" ref="H401"/>
    <hyperlink r:id="rId549" ref="A402"/>
    <hyperlink r:id="rId550" ref="H402"/>
    <hyperlink r:id="rId551" ref="A403"/>
    <hyperlink r:id="rId552" ref="H403"/>
    <hyperlink r:id="rId553" ref="A404"/>
    <hyperlink r:id="rId554" ref="H404"/>
    <hyperlink r:id="rId555" ref="A405"/>
    <hyperlink r:id="rId556" ref="H405"/>
    <hyperlink r:id="rId557" ref="A406"/>
    <hyperlink r:id="rId558" ref="H406"/>
    <hyperlink r:id="rId559" ref="A407"/>
    <hyperlink r:id="rId560" ref="H407"/>
    <hyperlink r:id="rId561" ref="A408"/>
    <hyperlink r:id="rId562" ref="H408"/>
    <hyperlink r:id="rId563" ref="A409"/>
    <hyperlink r:id="rId564" ref="H409"/>
    <hyperlink r:id="rId565" ref="A410"/>
    <hyperlink r:id="rId566" ref="H410"/>
    <hyperlink r:id="rId567" ref="A411"/>
    <hyperlink r:id="rId568" ref="H411"/>
    <hyperlink r:id="rId569" ref="A412"/>
    <hyperlink r:id="rId570" ref="A413"/>
    <hyperlink r:id="rId571" ref="A414"/>
    <hyperlink r:id="rId572" ref="A415"/>
    <hyperlink r:id="rId573" ref="A416"/>
    <hyperlink r:id="rId574" ref="A417"/>
    <hyperlink r:id="rId575" ref="A418"/>
    <hyperlink r:id="rId576" ref="A419"/>
    <hyperlink r:id="rId577" ref="A420"/>
  </hyperlinks>
  <drawing r:id="rId578"/>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Q1" s="1" t="s">
        <v>1</v>
      </c>
    </row>
    <row r="2">
      <c r="I2" s="3" t="s">
        <v>2</v>
      </c>
      <c r="Q2" s="1" t="s">
        <v>3</v>
      </c>
      <c r="S2" s="1" t="s">
        <v>4</v>
      </c>
      <c r="T2" s="1" t="s">
        <v>5</v>
      </c>
      <c r="V2" s="1" t="s">
        <v>6</v>
      </c>
      <c r="W2" s="1" t="s">
        <v>7</v>
      </c>
      <c r="AD2" s="1"/>
      <c r="AE2" s="1"/>
      <c r="AF2" s="1"/>
      <c r="AG2" s="1"/>
      <c r="AH2" s="1" t="s">
        <v>8</v>
      </c>
    </row>
    <row r="3">
      <c r="A3" s="3" t="s">
        <v>9</v>
      </c>
      <c r="B3" s="3" t="s">
        <v>10</v>
      </c>
      <c r="C3" s="3" t="s">
        <v>11</v>
      </c>
      <c r="D3" s="3" t="s">
        <v>12</v>
      </c>
      <c r="E3" s="3" t="s">
        <v>13</v>
      </c>
      <c r="F3" s="3" t="s">
        <v>14</v>
      </c>
      <c r="G3" s="3" t="s">
        <v>15</v>
      </c>
      <c r="H3" s="3" t="s">
        <v>16</v>
      </c>
      <c r="I3" s="3" t="s">
        <v>17</v>
      </c>
      <c r="J3" s="3" t="s">
        <v>18</v>
      </c>
      <c r="K3" s="3" t="s">
        <v>19</v>
      </c>
      <c r="L3" s="3" t="s">
        <v>20</v>
      </c>
      <c r="M3" s="3" t="s">
        <v>21</v>
      </c>
      <c r="N3" s="3" t="s">
        <v>22</v>
      </c>
      <c r="O3" s="3" t="s">
        <v>23</v>
      </c>
      <c r="P3" s="3" t="s">
        <v>24</v>
      </c>
      <c r="Q3" s="3" t="s">
        <v>25</v>
      </c>
      <c r="R3" s="3" t="s">
        <v>26</v>
      </c>
      <c r="S3" s="3" t="s">
        <v>4</v>
      </c>
      <c r="T3" s="3" t="s">
        <v>5</v>
      </c>
      <c r="U3" s="3" t="s">
        <v>27</v>
      </c>
      <c r="V3" s="3" t="s">
        <v>6</v>
      </c>
      <c r="W3" s="3" t="s">
        <v>28</v>
      </c>
      <c r="X3" s="3" t="s">
        <v>29</v>
      </c>
      <c r="Y3" s="3" t="s">
        <v>30</v>
      </c>
      <c r="Z3" s="3" t="s">
        <v>31</v>
      </c>
      <c r="AA3" s="3" t="s">
        <v>32</v>
      </c>
      <c r="AB3" s="3" t="s">
        <v>33</v>
      </c>
      <c r="AC3" s="3" t="s">
        <v>34</v>
      </c>
      <c r="AD3" s="3" t="s">
        <v>35</v>
      </c>
      <c r="AE3" s="3" t="s">
        <v>36</v>
      </c>
      <c r="AF3" s="3" t="s">
        <v>37</v>
      </c>
      <c r="AG3" s="3" t="s">
        <v>38</v>
      </c>
      <c r="AH3" s="3" t="s">
        <v>39</v>
      </c>
      <c r="AI3" s="3" t="s">
        <v>40</v>
      </c>
      <c r="AJ3" s="3" t="s">
        <v>41</v>
      </c>
      <c r="AK3" s="3" t="s">
        <v>42</v>
      </c>
      <c r="AL3" s="3" t="s">
        <v>43</v>
      </c>
      <c r="AM3" s="3" t="s">
        <v>44</v>
      </c>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row>
    <row r="4">
      <c r="A4" s="69" t="s">
        <v>918</v>
      </c>
      <c r="B4" s="3" t="s">
        <v>100</v>
      </c>
      <c r="C4" s="6">
        <v>44300.0</v>
      </c>
      <c r="D4" s="54">
        <v>2021.0</v>
      </c>
      <c r="E4" s="3" t="s">
        <v>919</v>
      </c>
      <c r="F4" s="9">
        <v>44649.0</v>
      </c>
      <c r="G4" s="3" t="s">
        <v>920</v>
      </c>
      <c r="H4" s="66" t="s">
        <v>921</v>
      </c>
      <c r="I4" s="10" t="b">
        <v>1</v>
      </c>
      <c r="J4" s="54">
        <v>4.0</v>
      </c>
      <c r="K4" s="54">
        <v>24.0</v>
      </c>
      <c r="L4" s="66" t="s">
        <v>50</v>
      </c>
      <c r="M4" s="66" t="s">
        <v>871</v>
      </c>
      <c r="N4" s="3">
        <v>367.0</v>
      </c>
      <c r="O4" s="3">
        <v>3568.0</v>
      </c>
      <c r="P4" s="3">
        <v>67.0</v>
      </c>
      <c r="Q4" s="3" t="b">
        <v>1</v>
      </c>
      <c r="R4" s="20" t="s">
        <v>922</v>
      </c>
      <c r="S4" s="3" t="b">
        <v>0</v>
      </c>
      <c r="T4" s="11" t="b">
        <v>0</v>
      </c>
      <c r="U4" s="11"/>
      <c r="V4" s="11" t="b">
        <v>0</v>
      </c>
      <c r="W4" s="11" t="b">
        <v>0</v>
      </c>
      <c r="X4" s="3" t="b">
        <v>0</v>
      </c>
      <c r="Y4" s="11" t="b">
        <v>0</v>
      </c>
      <c r="Z4" s="11" t="b">
        <v>0</v>
      </c>
      <c r="AA4" s="11" t="b">
        <v>0</v>
      </c>
      <c r="AB4" s="11" t="b">
        <v>0</v>
      </c>
      <c r="AC4" s="3" t="b">
        <v>0</v>
      </c>
      <c r="AD4" s="3" t="b">
        <v>0</v>
      </c>
      <c r="AE4" s="3" t="b">
        <v>0</v>
      </c>
      <c r="AF4" s="3" t="b">
        <v>0</v>
      </c>
      <c r="AG4" s="3" t="b">
        <v>0</v>
      </c>
      <c r="AH4" s="3" t="b">
        <v>0</v>
      </c>
      <c r="AI4" s="3"/>
      <c r="AJ4" s="3" t="b">
        <v>0</v>
      </c>
      <c r="AK4" s="11"/>
      <c r="AL4" s="11" t="b">
        <v>0</v>
      </c>
      <c r="AM4" s="52"/>
    </row>
    <row r="5">
      <c r="A5" s="69" t="s">
        <v>923</v>
      </c>
      <c r="B5" s="3" t="s">
        <v>118</v>
      </c>
      <c r="C5" s="6">
        <v>44300.0</v>
      </c>
      <c r="D5" s="54">
        <v>2021.0</v>
      </c>
      <c r="E5" s="3" t="s">
        <v>919</v>
      </c>
      <c r="F5" s="9">
        <v>44649.0</v>
      </c>
      <c r="G5" s="3" t="s">
        <v>920</v>
      </c>
      <c r="H5" s="66" t="s">
        <v>924</v>
      </c>
      <c r="I5" s="70" t="b">
        <v>1</v>
      </c>
      <c r="J5" s="54">
        <v>5.0</v>
      </c>
      <c r="K5" s="54">
        <v>21.0</v>
      </c>
      <c r="L5" s="66" t="s">
        <v>50</v>
      </c>
      <c r="M5" s="66" t="s">
        <v>871</v>
      </c>
      <c r="N5" s="3">
        <v>954.0</v>
      </c>
      <c r="O5" s="3">
        <v>14500.0</v>
      </c>
      <c r="P5" s="3">
        <v>15.0</v>
      </c>
      <c r="Q5" s="3" t="b">
        <v>1</v>
      </c>
      <c r="R5" s="20" t="s">
        <v>922</v>
      </c>
      <c r="S5" s="3" t="b">
        <v>0</v>
      </c>
      <c r="T5" s="11" t="b">
        <v>0</v>
      </c>
      <c r="U5" s="11"/>
      <c r="V5" s="11" t="b">
        <v>0</v>
      </c>
      <c r="W5" s="11" t="b">
        <v>0</v>
      </c>
      <c r="X5" s="3" t="b">
        <v>0</v>
      </c>
      <c r="Y5" s="11" t="b">
        <v>0</v>
      </c>
      <c r="Z5" s="11" t="b">
        <v>0</v>
      </c>
      <c r="AA5" s="11" t="b">
        <v>0</v>
      </c>
      <c r="AB5" s="11" t="b">
        <v>0</v>
      </c>
      <c r="AC5" s="3" t="b">
        <v>0</v>
      </c>
      <c r="AD5" s="3" t="b">
        <v>0</v>
      </c>
      <c r="AE5" s="3" t="b">
        <v>0</v>
      </c>
      <c r="AF5" s="3" t="b">
        <v>0</v>
      </c>
      <c r="AG5" s="3" t="b">
        <v>0</v>
      </c>
      <c r="AH5" s="3" t="b">
        <v>1</v>
      </c>
      <c r="AI5" s="3" t="s">
        <v>53</v>
      </c>
      <c r="AJ5" s="3" t="b">
        <v>0</v>
      </c>
      <c r="AK5" s="11"/>
      <c r="AL5" s="11" t="b">
        <v>0</v>
      </c>
    </row>
    <row r="6">
      <c r="A6" s="69" t="s">
        <v>925</v>
      </c>
      <c r="B6" s="3" t="s">
        <v>100</v>
      </c>
      <c r="C6" s="6">
        <v>44300.0</v>
      </c>
      <c r="D6" s="54">
        <v>2021.0</v>
      </c>
      <c r="E6" s="3" t="s">
        <v>919</v>
      </c>
      <c r="F6" s="9">
        <v>44649.0</v>
      </c>
      <c r="G6" s="3" t="s">
        <v>920</v>
      </c>
      <c r="H6" s="66" t="s">
        <v>926</v>
      </c>
      <c r="I6" s="70" t="b">
        <v>1</v>
      </c>
      <c r="J6" s="54">
        <v>5.0</v>
      </c>
      <c r="K6" s="54">
        <v>22.0</v>
      </c>
      <c r="L6" s="66" t="s">
        <v>50</v>
      </c>
      <c r="M6" s="66" t="s">
        <v>871</v>
      </c>
      <c r="N6" s="3">
        <v>152.0</v>
      </c>
      <c r="O6" s="3">
        <v>4273.0</v>
      </c>
      <c r="P6" s="3">
        <v>2.0</v>
      </c>
      <c r="Q6" s="3" t="b">
        <v>1</v>
      </c>
      <c r="R6" s="20" t="s">
        <v>922</v>
      </c>
      <c r="S6" s="3" t="b">
        <v>0</v>
      </c>
      <c r="T6" s="11" t="b">
        <v>0</v>
      </c>
      <c r="U6" s="11"/>
      <c r="V6" s="11" t="b">
        <v>0</v>
      </c>
      <c r="W6" s="11" t="b">
        <v>0</v>
      </c>
      <c r="X6" s="3" t="b">
        <v>0</v>
      </c>
      <c r="Y6" s="11" t="b">
        <v>0</v>
      </c>
      <c r="Z6" s="11" t="b">
        <v>0</v>
      </c>
      <c r="AA6" s="11" t="b">
        <v>0</v>
      </c>
      <c r="AB6" s="11" t="b">
        <v>0</v>
      </c>
      <c r="AC6" s="3" t="b">
        <v>0</v>
      </c>
      <c r="AD6" s="3" t="b">
        <v>0</v>
      </c>
      <c r="AE6" s="3" t="b">
        <v>0</v>
      </c>
      <c r="AF6" s="3" t="b">
        <v>0</v>
      </c>
      <c r="AG6" s="3" t="b">
        <v>0</v>
      </c>
      <c r="AH6" s="3" t="b">
        <v>1</v>
      </c>
      <c r="AI6" s="3" t="s">
        <v>53</v>
      </c>
      <c r="AJ6" s="3" t="b">
        <v>0</v>
      </c>
      <c r="AK6" s="11"/>
      <c r="AL6" s="11" t="b">
        <v>0</v>
      </c>
    </row>
    <row r="7">
      <c r="A7" s="69" t="s">
        <v>927</v>
      </c>
      <c r="B7" s="3" t="s">
        <v>76</v>
      </c>
      <c r="C7" s="6">
        <v>44301.0</v>
      </c>
      <c r="D7" s="54">
        <v>2021.0</v>
      </c>
      <c r="E7" s="3" t="s">
        <v>919</v>
      </c>
      <c r="F7" s="9">
        <v>44649.0</v>
      </c>
      <c r="G7" s="3" t="s">
        <v>920</v>
      </c>
      <c r="H7" s="66" t="s">
        <v>928</v>
      </c>
      <c r="I7" s="70" t="b">
        <v>1</v>
      </c>
      <c r="J7" s="54">
        <v>5.0</v>
      </c>
      <c r="K7" s="54">
        <v>27.0</v>
      </c>
      <c r="L7" s="66" t="s">
        <v>50</v>
      </c>
      <c r="M7" s="66" t="s">
        <v>871</v>
      </c>
      <c r="N7" s="3">
        <v>185.0</v>
      </c>
      <c r="O7" s="3">
        <v>60700.0</v>
      </c>
      <c r="P7" s="3">
        <v>17.0</v>
      </c>
      <c r="Q7" s="3" t="b">
        <v>1</v>
      </c>
      <c r="R7" s="20" t="s">
        <v>922</v>
      </c>
      <c r="S7" s="3" t="b">
        <v>0</v>
      </c>
      <c r="T7" s="11" t="b">
        <v>0</v>
      </c>
      <c r="U7" s="11"/>
      <c r="V7" s="11" t="b">
        <v>0</v>
      </c>
      <c r="W7" s="11" t="b">
        <v>0</v>
      </c>
      <c r="X7" s="3" t="b">
        <v>0</v>
      </c>
      <c r="Y7" s="11" t="b">
        <v>0</v>
      </c>
      <c r="Z7" s="11" t="b">
        <v>0</v>
      </c>
      <c r="AA7" s="11" t="b">
        <v>0</v>
      </c>
      <c r="AB7" s="11" t="b">
        <v>0</v>
      </c>
      <c r="AC7" s="3" t="b">
        <v>0</v>
      </c>
      <c r="AD7" s="3" t="b">
        <v>0</v>
      </c>
      <c r="AE7" s="3" t="b">
        <v>0</v>
      </c>
      <c r="AF7" s="3" t="b">
        <v>0</v>
      </c>
      <c r="AG7" s="3" t="b">
        <v>0</v>
      </c>
      <c r="AH7" s="3" t="b">
        <v>1</v>
      </c>
      <c r="AI7" s="3" t="s">
        <v>53</v>
      </c>
      <c r="AJ7" s="3" t="b">
        <v>0</v>
      </c>
      <c r="AK7" s="11"/>
      <c r="AL7" s="11" t="b">
        <v>0</v>
      </c>
    </row>
    <row r="8">
      <c r="A8" s="71" t="s">
        <v>929</v>
      </c>
      <c r="B8" s="3" t="s">
        <v>121</v>
      </c>
      <c r="C8" s="6">
        <v>44301.0</v>
      </c>
      <c r="D8" s="54">
        <v>2021.0</v>
      </c>
      <c r="E8" s="3" t="s">
        <v>919</v>
      </c>
      <c r="F8" s="9">
        <v>44649.0</v>
      </c>
      <c r="G8" s="3" t="s">
        <v>920</v>
      </c>
      <c r="H8" s="66" t="s">
        <v>930</v>
      </c>
      <c r="I8" s="70" t="b">
        <v>1</v>
      </c>
      <c r="J8" s="54">
        <v>5.0</v>
      </c>
      <c r="K8" s="54">
        <v>50.0</v>
      </c>
      <c r="L8" s="3" t="s">
        <v>50</v>
      </c>
      <c r="M8" s="3" t="s">
        <v>871</v>
      </c>
      <c r="N8" s="3">
        <v>112.0</v>
      </c>
      <c r="O8" s="3">
        <v>3489.0</v>
      </c>
      <c r="P8" s="3">
        <v>0.0</v>
      </c>
      <c r="Q8" s="3" t="b">
        <v>1</v>
      </c>
      <c r="R8" s="20" t="s">
        <v>922</v>
      </c>
      <c r="S8" s="3" t="b">
        <v>0</v>
      </c>
      <c r="T8" s="11" t="b">
        <v>0</v>
      </c>
      <c r="U8" s="11"/>
      <c r="V8" s="11" t="b">
        <v>0</v>
      </c>
      <c r="W8" s="11" t="b">
        <v>0</v>
      </c>
      <c r="X8" s="3" t="b">
        <v>1</v>
      </c>
      <c r="Y8" s="3" t="b">
        <v>1</v>
      </c>
      <c r="Z8" s="11" t="b">
        <v>0</v>
      </c>
      <c r="AA8" s="11" t="b">
        <v>0</v>
      </c>
      <c r="AB8" s="11" t="b">
        <v>0</v>
      </c>
      <c r="AC8" s="3" t="b">
        <v>0</v>
      </c>
      <c r="AD8" s="3" t="b">
        <v>0</v>
      </c>
      <c r="AE8" s="3" t="b">
        <v>0</v>
      </c>
      <c r="AF8" s="3" t="b">
        <v>0</v>
      </c>
      <c r="AG8" s="3" t="b">
        <v>0</v>
      </c>
      <c r="AH8" s="3" t="b">
        <v>1</v>
      </c>
      <c r="AI8" s="3" t="s">
        <v>54</v>
      </c>
      <c r="AJ8" s="3" t="b">
        <v>0</v>
      </c>
      <c r="AK8" s="11"/>
      <c r="AL8" s="11" t="b">
        <v>0</v>
      </c>
    </row>
    <row r="9">
      <c r="A9" s="18" t="s">
        <v>931</v>
      </c>
      <c r="B9" s="3" t="s">
        <v>118</v>
      </c>
      <c r="C9" s="6">
        <v>44302.0</v>
      </c>
      <c r="D9" s="54">
        <v>2021.0</v>
      </c>
      <c r="E9" s="3" t="s">
        <v>919</v>
      </c>
      <c r="F9" s="9">
        <v>44649.0</v>
      </c>
      <c r="G9" s="3" t="s">
        <v>920</v>
      </c>
      <c r="H9" s="30" t="s">
        <v>932</v>
      </c>
      <c r="I9" s="3" t="b">
        <v>1</v>
      </c>
      <c r="J9" s="3">
        <v>6.0</v>
      </c>
      <c r="K9" s="3">
        <v>28.0</v>
      </c>
      <c r="L9" s="3" t="s">
        <v>50</v>
      </c>
      <c r="M9" s="3" t="s">
        <v>871</v>
      </c>
      <c r="N9" s="3">
        <v>95800.0</v>
      </c>
      <c r="O9" s="3">
        <v>669500.0</v>
      </c>
      <c r="P9" s="3">
        <v>2183.0</v>
      </c>
      <c r="Q9" s="3" t="b">
        <v>1</v>
      </c>
      <c r="R9" s="20" t="s">
        <v>922</v>
      </c>
      <c r="S9" s="3" t="b">
        <v>0</v>
      </c>
      <c r="T9" s="11" t="b">
        <v>0</v>
      </c>
      <c r="U9" s="11"/>
      <c r="V9" s="11" t="b">
        <v>0</v>
      </c>
      <c r="W9" s="11" t="b">
        <v>0</v>
      </c>
      <c r="X9" s="3" t="b">
        <v>0</v>
      </c>
      <c r="Y9" s="11" t="b">
        <v>0</v>
      </c>
      <c r="Z9" s="11" t="b">
        <v>0</v>
      </c>
      <c r="AA9" s="11" t="b">
        <v>0</v>
      </c>
      <c r="AB9" s="11" t="b">
        <v>0</v>
      </c>
      <c r="AC9" s="3" t="b">
        <v>0</v>
      </c>
      <c r="AD9" s="3" t="b">
        <v>0</v>
      </c>
      <c r="AE9" s="3" t="b">
        <v>0</v>
      </c>
      <c r="AF9" s="3" t="b">
        <v>0</v>
      </c>
      <c r="AG9" s="3" t="b">
        <v>0</v>
      </c>
      <c r="AH9" s="3" t="b">
        <v>1</v>
      </c>
      <c r="AI9" s="3" t="s">
        <v>53</v>
      </c>
      <c r="AJ9" s="3" t="b">
        <v>0</v>
      </c>
      <c r="AK9" s="11"/>
      <c r="AL9" s="11" t="b">
        <v>0</v>
      </c>
    </row>
    <row r="10">
      <c r="A10" s="18" t="s">
        <v>933</v>
      </c>
      <c r="B10" s="3" t="s">
        <v>76</v>
      </c>
      <c r="C10" s="6">
        <v>44302.0</v>
      </c>
      <c r="D10" s="54">
        <v>2021.0</v>
      </c>
      <c r="E10" s="3" t="s">
        <v>919</v>
      </c>
      <c r="F10" s="9">
        <v>44649.0</v>
      </c>
      <c r="G10" s="3" t="s">
        <v>920</v>
      </c>
      <c r="H10" s="30" t="s">
        <v>934</v>
      </c>
      <c r="I10" s="3" t="b">
        <v>1</v>
      </c>
      <c r="J10" s="3">
        <v>6.0</v>
      </c>
      <c r="K10" s="3">
        <v>59.0</v>
      </c>
      <c r="L10" s="3" t="s">
        <v>50</v>
      </c>
      <c r="M10" s="3" t="s">
        <v>871</v>
      </c>
      <c r="N10" s="3">
        <v>433.0</v>
      </c>
      <c r="O10" s="3">
        <v>6528.0</v>
      </c>
      <c r="P10" s="3">
        <v>21.0</v>
      </c>
      <c r="Q10" s="3" t="b">
        <v>1</v>
      </c>
      <c r="R10" s="20" t="s">
        <v>922</v>
      </c>
      <c r="S10" s="3" t="b">
        <v>0</v>
      </c>
      <c r="T10" s="11" t="b">
        <v>0</v>
      </c>
      <c r="U10" s="11"/>
      <c r="V10" s="11" t="b">
        <v>0</v>
      </c>
      <c r="W10" s="11" t="b">
        <v>0</v>
      </c>
      <c r="X10" s="3" t="b">
        <v>0</v>
      </c>
      <c r="Y10" s="11" t="b">
        <v>0</v>
      </c>
      <c r="Z10" s="11" t="b">
        <v>0</v>
      </c>
      <c r="AA10" s="11" t="b">
        <v>0</v>
      </c>
      <c r="AB10" s="11" t="b">
        <v>0</v>
      </c>
      <c r="AC10" s="3" t="b">
        <v>0</v>
      </c>
      <c r="AD10" s="3" t="b">
        <v>0</v>
      </c>
      <c r="AE10" s="3" t="b">
        <v>0</v>
      </c>
      <c r="AF10" s="3" t="b">
        <v>0</v>
      </c>
      <c r="AG10" s="3" t="b">
        <v>0</v>
      </c>
      <c r="AH10" s="3" t="b">
        <v>1</v>
      </c>
      <c r="AI10" s="3" t="s">
        <v>53</v>
      </c>
      <c r="AJ10" s="3" t="b">
        <v>0</v>
      </c>
      <c r="AK10" s="11"/>
      <c r="AL10" s="11" t="b">
        <v>0</v>
      </c>
    </row>
    <row r="11">
      <c r="A11" s="18" t="s">
        <v>935</v>
      </c>
      <c r="B11" s="3" t="s">
        <v>76</v>
      </c>
      <c r="C11" s="6">
        <v>44302.0</v>
      </c>
      <c r="D11" s="54">
        <v>2021.0</v>
      </c>
      <c r="E11" s="3" t="s">
        <v>919</v>
      </c>
      <c r="F11" s="9">
        <v>44649.0</v>
      </c>
      <c r="G11" s="3" t="s">
        <v>920</v>
      </c>
      <c r="H11" s="30" t="s">
        <v>936</v>
      </c>
      <c r="I11" s="3" t="b">
        <v>1</v>
      </c>
      <c r="J11" s="3">
        <v>5.0</v>
      </c>
      <c r="K11" s="3">
        <v>25.0</v>
      </c>
      <c r="L11" s="3" t="s">
        <v>50</v>
      </c>
      <c r="M11" s="3" t="s">
        <v>871</v>
      </c>
      <c r="N11" s="3">
        <v>219.0</v>
      </c>
      <c r="O11" s="3">
        <v>3978.0</v>
      </c>
      <c r="P11" s="3">
        <v>4.0</v>
      </c>
      <c r="Q11" s="3" t="b">
        <v>1</v>
      </c>
      <c r="R11" s="20" t="s">
        <v>922</v>
      </c>
      <c r="S11" s="3" t="b">
        <v>0</v>
      </c>
      <c r="T11" s="11" t="b">
        <v>0</v>
      </c>
      <c r="U11" s="11"/>
      <c r="V11" s="11" t="b">
        <v>0</v>
      </c>
      <c r="W11" s="11" t="b">
        <v>0</v>
      </c>
      <c r="X11" s="3" t="b">
        <v>0</v>
      </c>
      <c r="Y11" s="11" t="b">
        <v>0</v>
      </c>
      <c r="Z11" s="11" t="b">
        <v>0</v>
      </c>
      <c r="AA11" s="11" t="b">
        <v>0</v>
      </c>
      <c r="AB11" s="11" t="b">
        <v>0</v>
      </c>
      <c r="AC11" s="3" t="b">
        <v>0</v>
      </c>
      <c r="AD11" s="3" t="b">
        <v>0</v>
      </c>
      <c r="AE11" s="3" t="b">
        <v>0</v>
      </c>
      <c r="AF11" s="3" t="b">
        <v>0</v>
      </c>
      <c r="AG11" s="3" t="b">
        <v>0</v>
      </c>
      <c r="AH11" s="3" t="b">
        <v>1</v>
      </c>
      <c r="AI11" s="3" t="s">
        <v>53</v>
      </c>
      <c r="AJ11" s="3" t="b">
        <v>0</v>
      </c>
      <c r="AK11" s="11"/>
      <c r="AL11" s="11" t="b">
        <v>0</v>
      </c>
    </row>
    <row r="12">
      <c r="A12" s="18" t="s">
        <v>937</v>
      </c>
      <c r="B12" s="3" t="s">
        <v>118</v>
      </c>
      <c r="C12" s="6">
        <v>44303.0</v>
      </c>
      <c r="D12" s="54">
        <v>2021.0</v>
      </c>
      <c r="E12" s="3" t="s">
        <v>919</v>
      </c>
      <c r="F12" s="9">
        <v>44649.0</v>
      </c>
      <c r="G12" s="3" t="s">
        <v>920</v>
      </c>
      <c r="H12" s="30" t="s">
        <v>938</v>
      </c>
      <c r="I12" s="3" t="b">
        <v>1</v>
      </c>
      <c r="J12" s="3">
        <v>3.0</v>
      </c>
      <c r="K12" s="3">
        <v>30.0</v>
      </c>
      <c r="L12" s="3" t="s">
        <v>50</v>
      </c>
      <c r="M12" s="3" t="s">
        <v>871</v>
      </c>
      <c r="N12" s="3">
        <v>262.0</v>
      </c>
      <c r="O12" s="3">
        <v>4467.0</v>
      </c>
      <c r="P12" s="3">
        <v>2.0</v>
      </c>
      <c r="Q12" s="3" t="b">
        <v>1</v>
      </c>
      <c r="R12" s="20" t="s">
        <v>922</v>
      </c>
      <c r="S12" s="3" t="b">
        <v>0</v>
      </c>
      <c r="T12" s="11" t="b">
        <v>0</v>
      </c>
      <c r="U12" s="11"/>
      <c r="V12" s="11" t="b">
        <v>0</v>
      </c>
      <c r="W12" s="11" t="b">
        <v>0</v>
      </c>
      <c r="X12" s="3" t="b">
        <v>0</v>
      </c>
      <c r="Y12" s="11" t="b">
        <v>0</v>
      </c>
      <c r="Z12" s="11" t="b">
        <v>0</v>
      </c>
      <c r="AA12" s="11" t="b">
        <v>0</v>
      </c>
      <c r="AB12" s="11" t="b">
        <v>0</v>
      </c>
      <c r="AC12" s="3" t="b">
        <v>0</v>
      </c>
      <c r="AD12" s="3" t="b">
        <v>0</v>
      </c>
      <c r="AE12" s="3" t="b">
        <v>0</v>
      </c>
      <c r="AF12" s="3" t="b">
        <v>0</v>
      </c>
      <c r="AG12" s="3" t="b">
        <v>0</v>
      </c>
      <c r="AH12" s="3" t="b">
        <v>1</v>
      </c>
      <c r="AI12" s="3" t="s">
        <v>53</v>
      </c>
      <c r="AJ12" s="3" t="b">
        <v>0</v>
      </c>
      <c r="AK12" s="11"/>
      <c r="AL12" s="11" t="b">
        <v>0</v>
      </c>
    </row>
    <row r="13">
      <c r="A13" s="18" t="s">
        <v>939</v>
      </c>
      <c r="B13" s="3" t="s">
        <v>100</v>
      </c>
      <c r="C13" s="6">
        <v>44304.0</v>
      </c>
      <c r="D13" s="54">
        <v>2021.0</v>
      </c>
      <c r="E13" s="3" t="s">
        <v>919</v>
      </c>
      <c r="F13" s="9">
        <v>44649.0</v>
      </c>
      <c r="G13" s="3" t="s">
        <v>920</v>
      </c>
      <c r="H13" s="30" t="s">
        <v>940</v>
      </c>
      <c r="I13" s="3" t="b">
        <v>1</v>
      </c>
      <c r="J13" s="3">
        <v>5.0</v>
      </c>
      <c r="K13" s="3">
        <v>42.0</v>
      </c>
      <c r="L13" s="3" t="s">
        <v>50</v>
      </c>
      <c r="M13" s="3" t="s">
        <v>871</v>
      </c>
      <c r="N13" s="3">
        <v>195.0</v>
      </c>
      <c r="O13" s="3">
        <v>3878.0</v>
      </c>
      <c r="P13" s="3">
        <v>3.0</v>
      </c>
      <c r="Q13" s="3" t="b">
        <v>1</v>
      </c>
      <c r="R13" s="20" t="s">
        <v>922</v>
      </c>
      <c r="S13" s="3" t="b">
        <v>0</v>
      </c>
      <c r="T13" s="11" t="b">
        <v>0</v>
      </c>
      <c r="U13" s="11"/>
      <c r="V13" s="11" t="b">
        <v>0</v>
      </c>
      <c r="W13" s="11" t="b">
        <v>0</v>
      </c>
      <c r="X13" s="3" t="b">
        <v>0</v>
      </c>
      <c r="Y13" s="11" t="b">
        <v>0</v>
      </c>
      <c r="Z13" s="11" t="b">
        <v>0</v>
      </c>
      <c r="AA13" s="11" t="b">
        <v>0</v>
      </c>
      <c r="AB13" s="11" t="b">
        <v>0</v>
      </c>
      <c r="AC13" s="3" t="b">
        <v>0</v>
      </c>
      <c r="AD13" s="3" t="b">
        <v>0</v>
      </c>
      <c r="AE13" s="3" t="b">
        <v>0</v>
      </c>
      <c r="AF13" s="3" t="b">
        <v>0</v>
      </c>
      <c r="AG13" s="3" t="b">
        <v>0</v>
      </c>
      <c r="AH13" s="3" t="b">
        <v>1</v>
      </c>
      <c r="AI13" s="3" t="s">
        <v>88</v>
      </c>
      <c r="AJ13" s="3" t="b">
        <v>0</v>
      </c>
      <c r="AK13" s="11"/>
      <c r="AL13" s="11" t="b">
        <v>0</v>
      </c>
    </row>
    <row r="14">
      <c r="A14" s="18" t="s">
        <v>941</v>
      </c>
      <c r="B14" s="3" t="s">
        <v>76</v>
      </c>
      <c r="C14" s="6">
        <v>44305.0</v>
      </c>
      <c r="D14" s="54">
        <v>2021.0</v>
      </c>
      <c r="E14" s="3" t="s">
        <v>919</v>
      </c>
      <c r="F14" s="9">
        <v>44649.0</v>
      </c>
      <c r="G14" s="3" t="s">
        <v>920</v>
      </c>
      <c r="H14" s="30" t="s">
        <v>942</v>
      </c>
      <c r="I14" s="3" t="b">
        <v>1</v>
      </c>
      <c r="J14" s="3">
        <v>5.0</v>
      </c>
      <c r="K14" s="3">
        <v>59.0</v>
      </c>
      <c r="L14" s="3" t="s">
        <v>50</v>
      </c>
      <c r="M14" s="3" t="s">
        <v>871</v>
      </c>
      <c r="N14" s="3">
        <v>885.0</v>
      </c>
      <c r="O14" s="3">
        <v>24700.0</v>
      </c>
      <c r="P14" s="3">
        <v>31.0</v>
      </c>
      <c r="Q14" s="3" t="b">
        <v>1</v>
      </c>
      <c r="R14" s="20" t="s">
        <v>922</v>
      </c>
      <c r="S14" s="3" t="b">
        <v>0</v>
      </c>
      <c r="T14" s="11" t="b">
        <v>0</v>
      </c>
      <c r="U14" s="11"/>
      <c r="V14" s="11" t="b">
        <v>0</v>
      </c>
      <c r="W14" s="11" t="b">
        <v>0</v>
      </c>
      <c r="X14" s="3" t="b">
        <v>0</v>
      </c>
      <c r="Y14" s="11" t="b">
        <v>0</v>
      </c>
      <c r="Z14" s="11" t="b">
        <v>0</v>
      </c>
      <c r="AA14" s="11" t="b">
        <v>0</v>
      </c>
      <c r="AB14" s="11" t="b">
        <v>0</v>
      </c>
      <c r="AC14" s="3" t="b">
        <v>0</v>
      </c>
      <c r="AD14" s="3" t="b">
        <v>0</v>
      </c>
      <c r="AE14" s="3" t="b">
        <v>0</v>
      </c>
      <c r="AF14" s="3" t="b">
        <v>0</v>
      </c>
      <c r="AG14" s="3" t="b">
        <v>0</v>
      </c>
      <c r="AH14" s="3" t="b">
        <v>1</v>
      </c>
      <c r="AI14" s="3" t="s">
        <v>53</v>
      </c>
      <c r="AJ14" s="3" t="b">
        <v>0</v>
      </c>
      <c r="AK14" s="11"/>
      <c r="AL14" s="11" t="b">
        <v>0</v>
      </c>
    </row>
    <row r="15">
      <c r="A15" s="18" t="s">
        <v>943</v>
      </c>
      <c r="B15" s="3" t="s">
        <v>425</v>
      </c>
      <c r="C15" s="6">
        <v>44305.0</v>
      </c>
      <c r="D15" s="54">
        <v>2021.0</v>
      </c>
      <c r="E15" s="3" t="s">
        <v>919</v>
      </c>
      <c r="F15" s="9">
        <v>44649.0</v>
      </c>
      <c r="G15" s="3" t="s">
        <v>920</v>
      </c>
      <c r="H15" s="30" t="s">
        <v>944</v>
      </c>
      <c r="I15" s="3" t="b">
        <v>1</v>
      </c>
      <c r="J15" s="3">
        <v>4.0</v>
      </c>
      <c r="K15" s="3">
        <v>39.0</v>
      </c>
      <c r="L15" s="3" t="s">
        <v>50</v>
      </c>
      <c r="M15" s="3" t="s">
        <v>871</v>
      </c>
      <c r="N15" s="3">
        <v>415.0</v>
      </c>
      <c r="O15" s="3">
        <v>5221.0</v>
      </c>
      <c r="P15" s="3">
        <v>3.0</v>
      </c>
      <c r="Q15" s="3" t="b">
        <v>1</v>
      </c>
      <c r="R15" s="20" t="s">
        <v>922</v>
      </c>
      <c r="S15" s="3" t="b">
        <v>0</v>
      </c>
      <c r="T15" s="11" t="b">
        <v>0</v>
      </c>
      <c r="U15" s="11"/>
      <c r="V15" s="11" t="b">
        <v>0</v>
      </c>
      <c r="W15" s="11" t="b">
        <v>0</v>
      </c>
      <c r="X15" s="3" t="b">
        <v>1</v>
      </c>
      <c r="Y15" s="3" t="b">
        <v>1</v>
      </c>
      <c r="Z15" s="11" t="b">
        <v>0</v>
      </c>
      <c r="AA15" s="11" t="b">
        <v>0</v>
      </c>
      <c r="AB15" s="11" t="b">
        <v>0</v>
      </c>
      <c r="AC15" s="3" t="b">
        <v>0</v>
      </c>
      <c r="AD15" s="3" t="b">
        <v>0</v>
      </c>
      <c r="AE15" s="3" t="b">
        <v>0</v>
      </c>
      <c r="AF15" s="3" t="b">
        <v>0</v>
      </c>
      <c r="AG15" s="3" t="b">
        <v>0</v>
      </c>
      <c r="AH15" s="3" t="b">
        <v>1</v>
      </c>
      <c r="AI15" s="3" t="s">
        <v>53</v>
      </c>
      <c r="AJ15" s="3" t="b">
        <v>0</v>
      </c>
      <c r="AK15" s="11"/>
      <c r="AL15" s="11" t="b">
        <v>0</v>
      </c>
    </row>
    <row r="16">
      <c r="A16" s="18" t="s">
        <v>945</v>
      </c>
      <c r="B16" s="3" t="s">
        <v>118</v>
      </c>
      <c r="C16" s="6">
        <v>44306.0</v>
      </c>
      <c r="D16" s="54">
        <v>2021.0</v>
      </c>
      <c r="E16" s="3" t="s">
        <v>919</v>
      </c>
      <c r="F16" s="9">
        <v>44649.0</v>
      </c>
      <c r="G16" s="3" t="s">
        <v>920</v>
      </c>
      <c r="H16" s="30" t="s">
        <v>946</v>
      </c>
      <c r="I16" s="3" t="b">
        <v>1</v>
      </c>
      <c r="J16" s="3">
        <v>6.0</v>
      </c>
      <c r="K16" s="3">
        <v>32.0</v>
      </c>
      <c r="L16" s="3" t="s">
        <v>50</v>
      </c>
      <c r="M16" s="3" t="s">
        <v>871</v>
      </c>
      <c r="N16" s="3">
        <v>1636.0</v>
      </c>
      <c r="O16" s="3">
        <v>33700.0</v>
      </c>
      <c r="P16" s="3">
        <v>47.0</v>
      </c>
      <c r="Q16" s="3" t="b">
        <v>1</v>
      </c>
      <c r="R16" s="20" t="s">
        <v>922</v>
      </c>
      <c r="S16" s="3" t="b">
        <v>0</v>
      </c>
      <c r="T16" s="11" t="b">
        <v>0</v>
      </c>
      <c r="U16" s="11"/>
      <c r="V16" s="11" t="b">
        <v>0</v>
      </c>
      <c r="W16" s="11" t="b">
        <v>0</v>
      </c>
      <c r="X16" s="3" t="b">
        <v>0</v>
      </c>
      <c r="Y16" s="11" t="b">
        <v>0</v>
      </c>
      <c r="Z16" s="11" t="b">
        <v>0</v>
      </c>
      <c r="AA16" s="11" t="b">
        <v>0</v>
      </c>
      <c r="AB16" s="11" t="b">
        <v>0</v>
      </c>
      <c r="AC16" s="3" t="b">
        <v>0</v>
      </c>
      <c r="AD16" s="3" t="b">
        <v>0</v>
      </c>
      <c r="AE16" s="3" t="b">
        <v>0</v>
      </c>
      <c r="AF16" s="3" t="b">
        <v>0</v>
      </c>
      <c r="AG16" s="3" t="b">
        <v>0</v>
      </c>
      <c r="AH16" s="3" t="b">
        <v>1</v>
      </c>
      <c r="AI16" s="3" t="s">
        <v>53</v>
      </c>
      <c r="AJ16" s="3" t="b">
        <v>0</v>
      </c>
      <c r="AK16" s="11"/>
      <c r="AL16" s="11" t="b">
        <v>0</v>
      </c>
    </row>
    <row r="17">
      <c r="A17" s="18" t="s">
        <v>947</v>
      </c>
      <c r="B17" s="3" t="s">
        <v>71</v>
      </c>
      <c r="C17" s="6">
        <v>44307.0</v>
      </c>
      <c r="D17" s="54">
        <v>2021.0</v>
      </c>
      <c r="E17" s="3" t="s">
        <v>919</v>
      </c>
      <c r="F17" s="9">
        <v>44649.0</v>
      </c>
      <c r="G17" s="3" t="s">
        <v>920</v>
      </c>
      <c r="H17" s="30" t="s">
        <v>948</v>
      </c>
      <c r="I17" s="3" t="b">
        <v>1</v>
      </c>
      <c r="J17" s="3">
        <v>5.0</v>
      </c>
      <c r="K17" s="3">
        <v>53.0</v>
      </c>
      <c r="L17" s="3" t="s">
        <v>50</v>
      </c>
      <c r="M17" s="3" t="s">
        <v>871</v>
      </c>
      <c r="N17" s="3">
        <v>66900.0</v>
      </c>
      <c r="O17" s="3">
        <v>533700.0</v>
      </c>
      <c r="P17" s="3">
        <v>826.0</v>
      </c>
      <c r="Q17" s="3" t="b">
        <v>1</v>
      </c>
      <c r="R17" s="20" t="s">
        <v>922</v>
      </c>
      <c r="S17" s="3" t="b">
        <v>0</v>
      </c>
      <c r="T17" s="11" t="b">
        <v>0</v>
      </c>
      <c r="U17" s="11"/>
      <c r="V17" s="11" t="b">
        <v>0</v>
      </c>
      <c r="W17" s="11" t="b">
        <v>0</v>
      </c>
      <c r="X17" s="3" t="b">
        <v>1</v>
      </c>
      <c r="Y17" s="3" t="b">
        <v>1</v>
      </c>
      <c r="Z17" s="11" t="b">
        <v>0</v>
      </c>
      <c r="AA17" s="11" t="b">
        <v>0</v>
      </c>
      <c r="AB17" s="11" t="b">
        <v>0</v>
      </c>
      <c r="AC17" s="3" t="b">
        <v>0</v>
      </c>
      <c r="AD17" s="3" t="b">
        <v>0</v>
      </c>
      <c r="AE17" s="3" t="b">
        <v>0</v>
      </c>
      <c r="AF17" s="3" t="b">
        <v>0</v>
      </c>
      <c r="AG17" s="3" t="b">
        <v>0</v>
      </c>
      <c r="AH17" s="3" t="b">
        <v>1</v>
      </c>
      <c r="AI17" s="3" t="s">
        <v>53</v>
      </c>
      <c r="AJ17" s="3" t="b">
        <v>0</v>
      </c>
      <c r="AK17" s="11"/>
      <c r="AL17" s="11" t="b">
        <v>0</v>
      </c>
    </row>
    <row r="18">
      <c r="A18" s="18" t="s">
        <v>949</v>
      </c>
      <c r="B18" s="3" t="s">
        <v>56</v>
      </c>
      <c r="C18" s="6">
        <v>44308.0</v>
      </c>
      <c r="D18" s="54">
        <v>2021.0</v>
      </c>
      <c r="E18" s="3" t="s">
        <v>919</v>
      </c>
      <c r="F18" s="9">
        <v>44649.0</v>
      </c>
      <c r="G18" s="3" t="s">
        <v>920</v>
      </c>
      <c r="H18" s="30" t="s">
        <v>950</v>
      </c>
      <c r="I18" s="3" t="b">
        <v>1</v>
      </c>
      <c r="J18" s="3">
        <v>4.0</v>
      </c>
      <c r="K18" s="3">
        <v>44.0</v>
      </c>
      <c r="L18" s="3" t="s">
        <v>50</v>
      </c>
      <c r="M18" s="3" t="s">
        <v>871</v>
      </c>
      <c r="N18" s="3">
        <v>881.0</v>
      </c>
      <c r="O18" s="3">
        <v>27000.0</v>
      </c>
      <c r="P18" s="3">
        <v>9.0</v>
      </c>
      <c r="Q18" s="3" t="b">
        <v>1</v>
      </c>
      <c r="R18" s="20" t="s">
        <v>922</v>
      </c>
      <c r="S18" s="3" t="b">
        <v>0</v>
      </c>
      <c r="T18" s="11" t="b">
        <v>0</v>
      </c>
      <c r="U18" s="11"/>
      <c r="V18" s="11" t="b">
        <v>0</v>
      </c>
      <c r="W18" s="11" t="b">
        <v>0</v>
      </c>
      <c r="X18" s="3" t="b">
        <v>1</v>
      </c>
      <c r="Y18" s="3" t="b">
        <v>1</v>
      </c>
      <c r="Z18" s="11" t="b">
        <v>0</v>
      </c>
      <c r="AA18" s="11" t="b">
        <v>0</v>
      </c>
      <c r="AB18" s="11" t="b">
        <v>0</v>
      </c>
      <c r="AC18" s="3" t="b">
        <v>0</v>
      </c>
      <c r="AD18" s="3" t="b">
        <v>0</v>
      </c>
      <c r="AE18" s="3" t="b">
        <v>0</v>
      </c>
      <c r="AF18" s="3" t="b">
        <v>0</v>
      </c>
      <c r="AG18" s="3" t="b">
        <v>0</v>
      </c>
      <c r="AH18" s="3" t="b">
        <v>1</v>
      </c>
      <c r="AI18" s="3" t="s">
        <v>53</v>
      </c>
      <c r="AJ18" s="3" t="b">
        <v>0</v>
      </c>
      <c r="AK18" s="11"/>
      <c r="AL18" s="11" t="b">
        <v>0</v>
      </c>
    </row>
    <row r="19">
      <c r="A19" s="18" t="s">
        <v>951</v>
      </c>
      <c r="B19" s="3" t="s">
        <v>140</v>
      </c>
      <c r="C19" s="6">
        <v>44309.0</v>
      </c>
      <c r="D19" s="54">
        <v>2021.0</v>
      </c>
      <c r="E19" s="3" t="s">
        <v>919</v>
      </c>
      <c r="F19" s="9">
        <v>44649.0</v>
      </c>
      <c r="G19" s="3" t="s">
        <v>920</v>
      </c>
      <c r="H19" s="30" t="s">
        <v>952</v>
      </c>
      <c r="I19" s="3" t="b">
        <v>1</v>
      </c>
      <c r="J19" s="3">
        <v>5.0</v>
      </c>
      <c r="K19" s="3">
        <v>58.0</v>
      </c>
      <c r="L19" s="3" t="s">
        <v>50</v>
      </c>
      <c r="M19" s="3" t="s">
        <v>871</v>
      </c>
      <c r="N19" s="3">
        <v>136.0</v>
      </c>
      <c r="O19" s="3">
        <v>4036.0</v>
      </c>
      <c r="P19" s="3">
        <v>1.0</v>
      </c>
      <c r="Q19" s="3" t="b">
        <v>1</v>
      </c>
      <c r="R19" s="20" t="s">
        <v>922</v>
      </c>
      <c r="S19" s="3" t="b">
        <v>0</v>
      </c>
      <c r="T19" s="11" t="b">
        <v>0</v>
      </c>
      <c r="U19" s="11"/>
      <c r="V19" s="11" t="b">
        <v>0</v>
      </c>
      <c r="W19" s="11" t="b">
        <v>0</v>
      </c>
      <c r="X19" s="3" t="b">
        <v>0</v>
      </c>
      <c r="Y19" s="11" t="b">
        <v>0</v>
      </c>
      <c r="Z19" s="11" t="b">
        <v>0</v>
      </c>
      <c r="AA19" s="11" t="b">
        <v>0</v>
      </c>
      <c r="AB19" s="11" t="b">
        <v>0</v>
      </c>
      <c r="AC19" s="3" t="b">
        <v>0</v>
      </c>
      <c r="AD19" s="3" t="b">
        <v>0</v>
      </c>
      <c r="AE19" s="3" t="b">
        <v>0</v>
      </c>
      <c r="AF19" s="3" t="b">
        <v>0</v>
      </c>
      <c r="AG19" s="3" t="b">
        <v>0</v>
      </c>
      <c r="AH19" s="3" t="b">
        <v>1</v>
      </c>
      <c r="AI19" s="3" t="s">
        <v>53</v>
      </c>
      <c r="AJ19" s="3" t="b">
        <v>0</v>
      </c>
      <c r="AK19" s="11"/>
      <c r="AL19" s="11" t="b">
        <v>0</v>
      </c>
    </row>
    <row r="20">
      <c r="A20" s="18" t="s">
        <v>953</v>
      </c>
      <c r="B20" s="3" t="s">
        <v>118</v>
      </c>
      <c r="C20" s="6">
        <v>44310.0</v>
      </c>
      <c r="D20" s="54">
        <v>2021.0</v>
      </c>
      <c r="E20" s="3" t="s">
        <v>919</v>
      </c>
      <c r="F20" s="9">
        <v>44649.0</v>
      </c>
      <c r="G20" s="3" t="s">
        <v>920</v>
      </c>
      <c r="H20" s="30" t="s">
        <v>954</v>
      </c>
      <c r="I20" s="3" t="b">
        <v>1</v>
      </c>
      <c r="J20" s="3">
        <v>6.0</v>
      </c>
      <c r="K20" s="3">
        <v>22.0</v>
      </c>
      <c r="L20" s="3" t="s">
        <v>50</v>
      </c>
      <c r="M20" s="3" t="s">
        <v>871</v>
      </c>
      <c r="N20" s="3">
        <v>615.0</v>
      </c>
      <c r="O20" s="3">
        <v>7795.0</v>
      </c>
      <c r="P20" s="3">
        <v>7.0</v>
      </c>
      <c r="Q20" s="3" t="b">
        <v>1</v>
      </c>
      <c r="R20" s="20" t="s">
        <v>922</v>
      </c>
      <c r="S20" s="3" t="b">
        <v>0</v>
      </c>
      <c r="T20" s="11" t="b">
        <v>0</v>
      </c>
      <c r="U20" s="11"/>
      <c r="V20" s="11" t="b">
        <v>0</v>
      </c>
      <c r="W20" s="11" t="b">
        <v>0</v>
      </c>
      <c r="X20" s="3" t="b">
        <v>0</v>
      </c>
      <c r="Y20" s="11" t="b">
        <v>0</v>
      </c>
      <c r="Z20" s="11" t="b">
        <v>0</v>
      </c>
      <c r="AA20" s="11" t="b">
        <v>0</v>
      </c>
      <c r="AB20" s="11" t="b">
        <v>0</v>
      </c>
      <c r="AC20" s="3" t="b">
        <v>0</v>
      </c>
      <c r="AD20" s="3" t="b">
        <v>0</v>
      </c>
      <c r="AE20" s="3" t="b">
        <v>0</v>
      </c>
      <c r="AF20" s="3" t="b">
        <v>0</v>
      </c>
      <c r="AG20" s="3" t="b">
        <v>0</v>
      </c>
      <c r="AH20" s="3" t="b">
        <v>1</v>
      </c>
      <c r="AI20" s="3" t="s">
        <v>53</v>
      </c>
      <c r="AJ20" s="3" t="b">
        <v>0</v>
      </c>
      <c r="AK20" s="11"/>
      <c r="AL20" s="11" t="b">
        <v>0</v>
      </c>
    </row>
    <row r="21">
      <c r="A21" s="17" t="s">
        <v>955</v>
      </c>
      <c r="B21" s="3" t="s">
        <v>115</v>
      </c>
      <c r="C21" s="6">
        <v>44311.0</v>
      </c>
      <c r="D21" s="54">
        <v>2021.0</v>
      </c>
      <c r="E21" s="3" t="s">
        <v>919</v>
      </c>
      <c r="F21" s="9">
        <v>44649.0</v>
      </c>
      <c r="G21" s="3" t="s">
        <v>920</v>
      </c>
      <c r="H21" s="30" t="s">
        <v>956</v>
      </c>
      <c r="I21" s="3" t="b">
        <v>1</v>
      </c>
      <c r="J21" s="3">
        <v>4.0</v>
      </c>
      <c r="K21" s="3">
        <v>41.0</v>
      </c>
      <c r="L21" s="3" t="s">
        <v>50</v>
      </c>
      <c r="M21" s="3" t="s">
        <v>871</v>
      </c>
      <c r="N21" s="3">
        <v>263.0</v>
      </c>
      <c r="O21" s="3">
        <v>7392.0</v>
      </c>
      <c r="P21" s="3">
        <v>3.0</v>
      </c>
      <c r="Q21" s="3" t="b">
        <v>1</v>
      </c>
      <c r="R21" s="20" t="s">
        <v>922</v>
      </c>
      <c r="S21" s="3" t="b">
        <v>0</v>
      </c>
      <c r="T21" s="11" t="b">
        <v>0</v>
      </c>
      <c r="U21" s="11"/>
      <c r="V21" s="11" t="b">
        <v>0</v>
      </c>
      <c r="W21" s="11" t="b">
        <v>0</v>
      </c>
      <c r="X21" s="3" t="b">
        <v>0</v>
      </c>
      <c r="Y21" s="11" t="b">
        <v>0</v>
      </c>
      <c r="Z21" s="11" t="b">
        <v>0</v>
      </c>
      <c r="AA21" s="11" t="b">
        <v>0</v>
      </c>
      <c r="AB21" s="11" t="b">
        <v>0</v>
      </c>
      <c r="AC21" s="3" t="b">
        <v>0</v>
      </c>
      <c r="AD21" s="3" t="b">
        <v>0</v>
      </c>
      <c r="AE21" s="3" t="b">
        <v>0</v>
      </c>
      <c r="AF21" s="3" t="b">
        <v>0</v>
      </c>
      <c r="AG21" s="3" t="b">
        <v>0</v>
      </c>
      <c r="AH21" s="3" t="b">
        <v>1</v>
      </c>
      <c r="AI21" s="3" t="s">
        <v>53</v>
      </c>
      <c r="AJ21" s="3" t="b">
        <v>0</v>
      </c>
      <c r="AK21" s="11"/>
      <c r="AL21" s="11" t="b">
        <v>0</v>
      </c>
    </row>
    <row r="22">
      <c r="A22" s="18" t="s">
        <v>957</v>
      </c>
      <c r="B22" s="3" t="s">
        <v>100</v>
      </c>
      <c r="C22" s="6">
        <v>44312.0</v>
      </c>
      <c r="D22" s="54">
        <v>2021.0</v>
      </c>
      <c r="E22" s="3" t="s">
        <v>919</v>
      </c>
      <c r="F22" s="9">
        <v>44649.0</v>
      </c>
      <c r="G22" s="3" t="s">
        <v>920</v>
      </c>
      <c r="H22" s="30" t="s">
        <v>958</v>
      </c>
      <c r="I22" s="3" t="b">
        <v>1</v>
      </c>
      <c r="J22" s="3">
        <v>7.0</v>
      </c>
      <c r="K22" s="3">
        <v>55.0</v>
      </c>
      <c r="L22" s="3" t="s">
        <v>50</v>
      </c>
      <c r="M22" s="3" t="s">
        <v>871</v>
      </c>
      <c r="N22" s="3">
        <v>165.0</v>
      </c>
      <c r="O22" s="3">
        <v>4187.0</v>
      </c>
      <c r="P22" s="3">
        <v>0.0</v>
      </c>
      <c r="Q22" s="3" t="b">
        <v>1</v>
      </c>
      <c r="R22" s="20" t="s">
        <v>922</v>
      </c>
      <c r="S22" s="3" t="b">
        <v>0</v>
      </c>
      <c r="T22" s="11" t="b">
        <v>0</v>
      </c>
      <c r="U22" s="11"/>
      <c r="V22" s="11" t="b">
        <v>0</v>
      </c>
      <c r="W22" s="11" t="b">
        <v>0</v>
      </c>
      <c r="X22" s="3" t="b">
        <v>0</v>
      </c>
      <c r="Y22" s="11" t="b">
        <v>0</v>
      </c>
      <c r="Z22" s="11" t="b">
        <v>0</v>
      </c>
      <c r="AA22" s="11" t="b">
        <v>0</v>
      </c>
      <c r="AB22" s="11" t="b">
        <v>0</v>
      </c>
      <c r="AC22" s="3" t="b">
        <v>0</v>
      </c>
      <c r="AD22" s="3" t="b">
        <v>0</v>
      </c>
      <c r="AE22" s="3" t="b">
        <v>0</v>
      </c>
      <c r="AF22" s="3" t="b">
        <v>0</v>
      </c>
      <c r="AG22" s="3" t="b">
        <v>0</v>
      </c>
      <c r="AH22" s="3" t="b">
        <v>1</v>
      </c>
      <c r="AI22" s="3" t="s">
        <v>53</v>
      </c>
      <c r="AJ22" s="3" t="b">
        <v>0</v>
      </c>
      <c r="AK22" s="11"/>
      <c r="AL22" s="11" t="b">
        <v>0</v>
      </c>
    </row>
    <row r="23">
      <c r="A23" s="18" t="s">
        <v>959</v>
      </c>
      <c r="B23" s="3" t="s">
        <v>76</v>
      </c>
      <c r="C23" s="6">
        <v>44312.0</v>
      </c>
      <c r="D23" s="54">
        <v>2021.0</v>
      </c>
      <c r="E23" s="3" t="s">
        <v>919</v>
      </c>
      <c r="F23" s="9">
        <v>44649.0</v>
      </c>
      <c r="G23" s="3" t="s">
        <v>920</v>
      </c>
      <c r="H23" s="30" t="s">
        <v>960</v>
      </c>
      <c r="I23" s="3" t="b">
        <v>1</v>
      </c>
      <c r="J23" s="20">
        <v>6.0</v>
      </c>
      <c r="K23" s="20">
        <v>31.0</v>
      </c>
      <c r="L23" s="3" t="s">
        <v>50</v>
      </c>
      <c r="M23" s="3" t="s">
        <v>871</v>
      </c>
      <c r="N23" s="3">
        <v>242.0</v>
      </c>
      <c r="O23" s="20">
        <v>5428.0</v>
      </c>
      <c r="P23" s="3">
        <v>3.0</v>
      </c>
      <c r="Q23" s="3" t="b">
        <v>1</v>
      </c>
      <c r="R23" s="20" t="s">
        <v>922</v>
      </c>
      <c r="S23" s="3" t="b">
        <v>0</v>
      </c>
      <c r="T23" s="11" t="b">
        <v>0</v>
      </c>
      <c r="U23" s="11"/>
      <c r="V23" s="11" t="b">
        <v>0</v>
      </c>
      <c r="W23" s="11" t="b">
        <v>0</v>
      </c>
      <c r="X23" s="3" t="b">
        <v>0</v>
      </c>
      <c r="Y23" s="11" t="b">
        <v>0</v>
      </c>
      <c r="Z23" s="11" t="b">
        <v>0</v>
      </c>
      <c r="AA23" s="11" t="b">
        <v>0</v>
      </c>
      <c r="AB23" s="11" t="b">
        <v>0</v>
      </c>
      <c r="AC23" s="3" t="b">
        <v>0</v>
      </c>
      <c r="AD23" s="3" t="b">
        <v>0</v>
      </c>
      <c r="AE23" s="3" t="b">
        <v>0</v>
      </c>
      <c r="AF23" s="3" t="b">
        <v>0</v>
      </c>
      <c r="AG23" s="3" t="b">
        <v>0</v>
      </c>
      <c r="AH23" s="3" t="b">
        <v>1</v>
      </c>
      <c r="AI23" s="20" t="s">
        <v>88</v>
      </c>
      <c r="AJ23" s="3" t="b">
        <v>0</v>
      </c>
      <c r="AK23" s="20"/>
      <c r="AL23" s="11" t="b">
        <v>0</v>
      </c>
    </row>
    <row r="24">
      <c r="A24" s="18" t="s">
        <v>961</v>
      </c>
      <c r="B24" s="20" t="s">
        <v>56</v>
      </c>
      <c r="C24" s="6">
        <v>44313.0</v>
      </c>
      <c r="D24" s="54">
        <v>2021.0</v>
      </c>
      <c r="E24" s="3" t="s">
        <v>919</v>
      </c>
      <c r="F24" s="9">
        <v>44649.0</v>
      </c>
      <c r="G24" s="3" t="s">
        <v>920</v>
      </c>
      <c r="H24" s="30" t="s">
        <v>962</v>
      </c>
      <c r="I24" s="3" t="b">
        <v>1</v>
      </c>
      <c r="J24" s="3">
        <v>6.0</v>
      </c>
      <c r="K24" s="20">
        <v>19.0</v>
      </c>
      <c r="L24" s="3" t="s">
        <v>50</v>
      </c>
      <c r="M24" s="3" t="s">
        <v>871</v>
      </c>
      <c r="N24" s="20">
        <v>110.0</v>
      </c>
      <c r="O24" s="20">
        <v>3839.0</v>
      </c>
      <c r="P24" s="20">
        <v>0.0</v>
      </c>
      <c r="Q24" s="3" t="b">
        <v>1</v>
      </c>
      <c r="R24" s="20" t="s">
        <v>922</v>
      </c>
      <c r="S24" s="3" t="b">
        <v>0</v>
      </c>
      <c r="T24" s="11" t="b">
        <v>0</v>
      </c>
      <c r="U24" s="11"/>
      <c r="V24" s="11" t="b">
        <v>0</v>
      </c>
      <c r="W24" s="11" t="b">
        <v>0</v>
      </c>
      <c r="X24" s="3" t="b">
        <v>1</v>
      </c>
      <c r="Y24" s="3" t="b">
        <v>1</v>
      </c>
      <c r="Z24" s="11" t="b">
        <v>0</v>
      </c>
      <c r="AA24" s="11" t="b">
        <v>0</v>
      </c>
      <c r="AB24" s="11" t="b">
        <v>0</v>
      </c>
      <c r="AC24" s="3" t="b">
        <v>0</v>
      </c>
      <c r="AD24" s="3" t="b">
        <v>0</v>
      </c>
      <c r="AE24" s="3" t="b">
        <v>0</v>
      </c>
      <c r="AF24" s="3" t="b">
        <v>0</v>
      </c>
      <c r="AG24" s="3" t="b">
        <v>0</v>
      </c>
      <c r="AH24" s="3" t="b">
        <v>1</v>
      </c>
      <c r="AI24" s="3" t="s">
        <v>53</v>
      </c>
      <c r="AJ24" s="3" t="b">
        <v>0</v>
      </c>
      <c r="AK24" s="20"/>
      <c r="AL24" s="11" t="b">
        <v>0</v>
      </c>
    </row>
    <row r="25">
      <c r="A25" s="18" t="s">
        <v>963</v>
      </c>
      <c r="B25" s="3" t="s">
        <v>118</v>
      </c>
      <c r="C25" s="6">
        <v>44314.0</v>
      </c>
      <c r="D25" s="54">
        <v>2021.0</v>
      </c>
      <c r="E25" s="3" t="s">
        <v>919</v>
      </c>
      <c r="F25" s="9">
        <v>44649.0</v>
      </c>
      <c r="G25" s="3" t="s">
        <v>920</v>
      </c>
      <c r="H25" s="30" t="s">
        <v>964</v>
      </c>
      <c r="I25" s="3" t="b">
        <v>1</v>
      </c>
      <c r="J25" s="20">
        <v>6.0</v>
      </c>
      <c r="K25" s="20">
        <v>20.0</v>
      </c>
      <c r="L25" s="3" t="s">
        <v>50</v>
      </c>
      <c r="M25" s="3" t="s">
        <v>871</v>
      </c>
      <c r="N25" s="3">
        <v>473.0</v>
      </c>
      <c r="O25" s="20">
        <v>12800.0</v>
      </c>
      <c r="P25" s="3">
        <v>4.0</v>
      </c>
      <c r="Q25" s="3" t="b">
        <v>1</v>
      </c>
      <c r="R25" s="20" t="s">
        <v>922</v>
      </c>
      <c r="S25" s="3" t="b">
        <v>0</v>
      </c>
      <c r="T25" s="11" t="b">
        <v>0</v>
      </c>
      <c r="U25" s="11"/>
      <c r="V25" s="11" t="b">
        <v>0</v>
      </c>
      <c r="W25" s="11" t="b">
        <v>0</v>
      </c>
      <c r="X25" s="3" t="b">
        <v>1</v>
      </c>
      <c r="Y25" s="3" t="b">
        <v>1</v>
      </c>
      <c r="Z25" s="11" t="b">
        <v>0</v>
      </c>
      <c r="AA25" s="11" t="b">
        <v>0</v>
      </c>
      <c r="AB25" s="11" t="b">
        <v>0</v>
      </c>
      <c r="AC25" s="3" t="b">
        <v>0</v>
      </c>
      <c r="AD25" s="3" t="b">
        <v>0</v>
      </c>
      <c r="AE25" s="3" t="b">
        <v>0</v>
      </c>
      <c r="AF25" s="3" t="b">
        <v>0</v>
      </c>
      <c r="AG25" s="3" t="b">
        <v>0</v>
      </c>
      <c r="AH25" s="3" t="b">
        <v>1</v>
      </c>
      <c r="AI25" s="3" t="s">
        <v>53</v>
      </c>
      <c r="AJ25" s="3" t="b">
        <v>0</v>
      </c>
      <c r="AK25" s="11"/>
      <c r="AL25" s="11" t="b">
        <v>0</v>
      </c>
      <c r="AM25" s="20"/>
    </row>
    <row r="26">
      <c r="A26" s="18" t="s">
        <v>965</v>
      </c>
      <c r="B26" s="3" t="s">
        <v>56</v>
      </c>
      <c r="C26" s="6">
        <v>44315.0</v>
      </c>
      <c r="D26" s="54">
        <v>2021.0</v>
      </c>
      <c r="E26" s="3" t="s">
        <v>919</v>
      </c>
      <c r="F26" s="9">
        <v>44649.0</v>
      </c>
      <c r="G26" s="3" t="s">
        <v>920</v>
      </c>
      <c r="H26" s="30" t="s">
        <v>966</v>
      </c>
      <c r="I26" s="3" t="b">
        <v>1</v>
      </c>
      <c r="J26" s="20">
        <v>5.0</v>
      </c>
      <c r="K26" s="20">
        <v>59.0</v>
      </c>
      <c r="L26" s="3" t="s">
        <v>50</v>
      </c>
      <c r="M26" s="3" t="s">
        <v>871</v>
      </c>
      <c r="N26" s="3">
        <v>536.0</v>
      </c>
      <c r="O26" s="20">
        <v>7920.0</v>
      </c>
      <c r="P26" s="3">
        <v>12.0</v>
      </c>
      <c r="Q26" s="3" t="b">
        <v>1</v>
      </c>
      <c r="R26" s="20" t="s">
        <v>922</v>
      </c>
      <c r="S26" s="3" t="b">
        <v>0</v>
      </c>
      <c r="T26" s="11" t="b">
        <v>0</v>
      </c>
      <c r="U26" s="11"/>
      <c r="V26" s="11" t="b">
        <v>0</v>
      </c>
      <c r="W26" s="11" t="b">
        <v>0</v>
      </c>
      <c r="X26" s="3" t="b">
        <v>1</v>
      </c>
      <c r="Y26" s="3" t="b">
        <v>1</v>
      </c>
      <c r="Z26" s="11" t="b">
        <v>0</v>
      </c>
      <c r="AA26" s="11" t="b">
        <v>0</v>
      </c>
      <c r="AB26" s="11" t="b">
        <v>0</v>
      </c>
      <c r="AC26" s="3" t="b">
        <v>0</v>
      </c>
      <c r="AD26" s="3" t="b">
        <v>0</v>
      </c>
      <c r="AE26" s="3" t="b">
        <v>0</v>
      </c>
      <c r="AF26" s="3" t="b">
        <v>0</v>
      </c>
      <c r="AG26" s="3" t="b">
        <v>0</v>
      </c>
      <c r="AH26" s="3" t="b">
        <v>1</v>
      </c>
      <c r="AI26" s="20" t="s">
        <v>53</v>
      </c>
      <c r="AJ26" s="3" t="b">
        <v>0</v>
      </c>
      <c r="AK26" s="20"/>
      <c r="AL26" s="11" t="b">
        <v>0</v>
      </c>
    </row>
    <row r="27">
      <c r="A27" s="18" t="s">
        <v>967</v>
      </c>
      <c r="B27" s="3" t="s">
        <v>121</v>
      </c>
      <c r="C27" s="6">
        <v>44316.0</v>
      </c>
      <c r="D27" s="54">
        <v>2021.0</v>
      </c>
      <c r="E27" s="3" t="s">
        <v>919</v>
      </c>
      <c r="F27" s="9">
        <v>44649.0</v>
      </c>
      <c r="G27" s="3" t="s">
        <v>920</v>
      </c>
      <c r="H27" s="30" t="s">
        <v>968</v>
      </c>
      <c r="I27" s="3" t="b">
        <v>1</v>
      </c>
      <c r="J27" s="20">
        <v>3.0</v>
      </c>
      <c r="K27" s="20">
        <v>59.0</v>
      </c>
      <c r="L27" s="3" t="s">
        <v>50</v>
      </c>
      <c r="M27" s="3" t="s">
        <v>871</v>
      </c>
      <c r="N27" s="3">
        <v>135.0</v>
      </c>
      <c r="O27" s="20">
        <v>3481.0</v>
      </c>
      <c r="P27" s="3">
        <v>2.0</v>
      </c>
      <c r="Q27" s="3" t="b">
        <v>1</v>
      </c>
      <c r="R27" s="20" t="s">
        <v>922</v>
      </c>
      <c r="S27" s="3" t="b">
        <v>0</v>
      </c>
      <c r="T27" s="11" t="b">
        <v>0</v>
      </c>
      <c r="U27" s="11"/>
      <c r="V27" s="11" t="b">
        <v>0</v>
      </c>
      <c r="W27" s="11" t="b">
        <v>0</v>
      </c>
      <c r="X27" s="3" t="b">
        <v>0</v>
      </c>
      <c r="Y27" s="11" t="b">
        <v>0</v>
      </c>
      <c r="Z27" s="11" t="b">
        <v>0</v>
      </c>
      <c r="AA27" s="11" t="b">
        <v>0</v>
      </c>
      <c r="AB27" s="11" t="b">
        <v>0</v>
      </c>
      <c r="AC27" s="3" t="b">
        <v>0</v>
      </c>
      <c r="AD27" s="3" t="b">
        <v>0</v>
      </c>
      <c r="AE27" s="3" t="b">
        <v>0</v>
      </c>
      <c r="AF27" s="3" t="b">
        <v>0</v>
      </c>
      <c r="AG27" s="3" t="b">
        <v>0</v>
      </c>
      <c r="AH27" s="3" t="b">
        <v>1</v>
      </c>
      <c r="AI27" s="20" t="s">
        <v>53</v>
      </c>
      <c r="AJ27" s="3" t="b">
        <v>0</v>
      </c>
      <c r="AK27" s="20"/>
      <c r="AL27" s="11" t="b">
        <v>0</v>
      </c>
    </row>
    <row r="28">
      <c r="A28" s="18" t="s">
        <v>969</v>
      </c>
      <c r="B28" s="3" t="s">
        <v>76</v>
      </c>
      <c r="C28" s="6">
        <v>44317.0</v>
      </c>
      <c r="D28" s="54">
        <v>2021.0</v>
      </c>
      <c r="E28" s="3" t="s">
        <v>919</v>
      </c>
      <c r="F28" s="9">
        <v>44649.0</v>
      </c>
      <c r="G28" s="3" t="s">
        <v>920</v>
      </c>
      <c r="H28" s="30" t="s">
        <v>970</v>
      </c>
      <c r="I28" s="3" t="b">
        <v>1</v>
      </c>
      <c r="J28" s="20">
        <v>6.0</v>
      </c>
      <c r="K28" s="20">
        <v>52.0</v>
      </c>
      <c r="L28" s="3" t="s">
        <v>50</v>
      </c>
      <c r="M28" s="3" t="s">
        <v>871</v>
      </c>
      <c r="N28" s="3">
        <v>161.0</v>
      </c>
      <c r="O28" s="20">
        <v>4836.0</v>
      </c>
      <c r="P28" s="3">
        <v>0.0</v>
      </c>
      <c r="Q28" s="3" t="b">
        <v>1</v>
      </c>
      <c r="R28" s="20" t="s">
        <v>922</v>
      </c>
      <c r="S28" s="3" t="b">
        <v>0</v>
      </c>
      <c r="T28" s="11" t="b">
        <v>0</v>
      </c>
      <c r="U28" s="11"/>
      <c r="V28" s="11" t="b">
        <v>0</v>
      </c>
      <c r="W28" s="11" t="b">
        <v>0</v>
      </c>
      <c r="X28" s="3" t="b">
        <v>0</v>
      </c>
      <c r="Y28" s="11" t="b">
        <v>0</v>
      </c>
      <c r="Z28" s="11" t="b">
        <v>0</v>
      </c>
      <c r="AA28" s="11" t="b">
        <v>0</v>
      </c>
      <c r="AB28" s="11" t="b">
        <v>0</v>
      </c>
      <c r="AC28" s="3" t="b">
        <v>0</v>
      </c>
      <c r="AD28" s="3" t="b">
        <v>0</v>
      </c>
      <c r="AE28" s="3" t="b">
        <v>0</v>
      </c>
      <c r="AF28" s="3" t="b">
        <v>0</v>
      </c>
      <c r="AG28" s="3" t="b">
        <v>0</v>
      </c>
      <c r="AH28" s="3" t="b">
        <v>1</v>
      </c>
      <c r="AI28" s="20" t="s">
        <v>53</v>
      </c>
      <c r="AJ28" s="3" t="b">
        <v>0</v>
      </c>
      <c r="AK28" s="20"/>
      <c r="AL28" s="11" t="b">
        <v>0</v>
      </c>
    </row>
    <row r="29">
      <c r="A29" s="17" t="s">
        <v>971</v>
      </c>
      <c r="B29" s="21" t="s">
        <v>118</v>
      </c>
      <c r="C29" s="2">
        <v>44319.0</v>
      </c>
      <c r="D29" s="54">
        <v>2021.0</v>
      </c>
      <c r="E29" s="3" t="s">
        <v>919</v>
      </c>
      <c r="F29" s="9">
        <v>44649.0</v>
      </c>
      <c r="G29" s="3" t="s">
        <v>920</v>
      </c>
      <c r="H29" s="30" t="s">
        <v>972</v>
      </c>
      <c r="I29" s="3" t="b">
        <v>1</v>
      </c>
      <c r="J29" s="20">
        <v>5.0</v>
      </c>
      <c r="K29" s="20">
        <v>59.0</v>
      </c>
      <c r="L29" s="3" t="s">
        <v>50</v>
      </c>
      <c r="M29" s="3" t="s">
        <v>871</v>
      </c>
      <c r="N29" s="20">
        <v>241.0</v>
      </c>
      <c r="O29" s="20">
        <v>5481.0</v>
      </c>
      <c r="P29" s="20">
        <v>0.0</v>
      </c>
      <c r="Q29" s="3" t="b">
        <v>1</v>
      </c>
      <c r="R29" s="20" t="s">
        <v>922</v>
      </c>
      <c r="S29" s="3" t="b">
        <v>0</v>
      </c>
      <c r="T29" s="11" t="b">
        <v>0</v>
      </c>
      <c r="U29" s="11"/>
      <c r="V29" s="11" t="b">
        <v>0</v>
      </c>
      <c r="W29" s="11" t="b">
        <v>0</v>
      </c>
      <c r="X29" s="3" t="b">
        <v>0</v>
      </c>
      <c r="Y29" s="11" t="b">
        <v>0</v>
      </c>
      <c r="Z29" s="11" t="b">
        <v>0</v>
      </c>
      <c r="AA29" s="11" t="b">
        <v>0</v>
      </c>
      <c r="AB29" s="11" t="b">
        <v>0</v>
      </c>
      <c r="AC29" s="3" t="b">
        <v>0</v>
      </c>
      <c r="AD29" s="3" t="b">
        <v>0</v>
      </c>
      <c r="AE29" s="3" t="b">
        <v>0</v>
      </c>
      <c r="AF29" s="3" t="b">
        <v>0</v>
      </c>
      <c r="AG29" s="3" t="b">
        <v>0</v>
      </c>
      <c r="AH29" s="3" t="b">
        <v>1</v>
      </c>
      <c r="AI29" s="3" t="s">
        <v>53</v>
      </c>
      <c r="AJ29" s="3" t="b">
        <v>0</v>
      </c>
      <c r="AK29" s="20"/>
      <c r="AL29" s="11" t="b">
        <v>0</v>
      </c>
    </row>
    <row r="30">
      <c r="A30" s="44" t="s">
        <v>973</v>
      </c>
      <c r="B30" s="3" t="s">
        <v>118</v>
      </c>
      <c r="C30" s="2">
        <v>44320.0</v>
      </c>
      <c r="D30" s="54">
        <v>2021.0</v>
      </c>
      <c r="E30" s="3" t="s">
        <v>919</v>
      </c>
      <c r="F30" s="9">
        <v>44649.0</v>
      </c>
      <c r="G30" s="3" t="s">
        <v>920</v>
      </c>
      <c r="H30" s="33" t="s">
        <v>974</v>
      </c>
      <c r="I30" s="3" t="b">
        <v>1</v>
      </c>
      <c r="J30" s="20">
        <v>0.0</v>
      </c>
      <c r="K30" s="20">
        <v>33.0</v>
      </c>
      <c r="L30" s="3" t="s">
        <v>50</v>
      </c>
      <c r="M30" s="3" t="s">
        <v>871</v>
      </c>
      <c r="N30" s="20">
        <v>551.0</v>
      </c>
      <c r="O30" s="20">
        <v>7919.0</v>
      </c>
      <c r="P30" s="20">
        <v>13.0</v>
      </c>
      <c r="Q30" s="3" t="b">
        <v>1</v>
      </c>
      <c r="R30" s="20" t="s">
        <v>922</v>
      </c>
      <c r="S30" s="3" t="b">
        <v>0</v>
      </c>
      <c r="T30" s="11" t="b">
        <v>0</v>
      </c>
      <c r="U30" s="11"/>
      <c r="V30" s="11" t="b">
        <v>0</v>
      </c>
      <c r="W30" s="11" t="b">
        <v>0</v>
      </c>
      <c r="X30" s="3" t="b">
        <v>0</v>
      </c>
      <c r="Y30" s="11" t="b">
        <v>0</v>
      </c>
      <c r="Z30" s="11" t="b">
        <v>0</v>
      </c>
      <c r="AA30" s="11" t="b">
        <v>0</v>
      </c>
      <c r="AB30" s="11" t="b">
        <v>0</v>
      </c>
      <c r="AC30" s="3" t="b">
        <v>0</v>
      </c>
      <c r="AD30" s="3" t="b">
        <v>0</v>
      </c>
      <c r="AE30" s="3" t="b">
        <v>0</v>
      </c>
      <c r="AF30" s="3" t="b">
        <v>0</v>
      </c>
      <c r="AG30" s="3" t="b">
        <v>0</v>
      </c>
      <c r="AH30" s="3" t="b">
        <v>1</v>
      </c>
      <c r="AI30" s="20" t="s">
        <v>88</v>
      </c>
      <c r="AJ30" s="3" t="b">
        <v>0</v>
      </c>
      <c r="AK30" s="20"/>
      <c r="AL30" s="11" t="b">
        <v>0</v>
      </c>
    </row>
    <row r="31">
      <c r="A31" s="17" t="s">
        <v>975</v>
      </c>
      <c r="B31" s="3" t="s">
        <v>100</v>
      </c>
      <c r="C31" s="2">
        <v>44321.0</v>
      </c>
      <c r="D31" s="54">
        <v>2021.0</v>
      </c>
      <c r="E31" s="3" t="s">
        <v>919</v>
      </c>
      <c r="F31" s="9">
        <v>44649.0</v>
      </c>
      <c r="G31" s="3" t="s">
        <v>920</v>
      </c>
      <c r="H31" s="28" t="s">
        <v>976</v>
      </c>
      <c r="I31" s="3" t="b">
        <v>1</v>
      </c>
      <c r="J31" s="20">
        <v>3.0</v>
      </c>
      <c r="K31" s="20">
        <v>33.0</v>
      </c>
      <c r="L31" s="3" t="s">
        <v>50</v>
      </c>
      <c r="M31" s="3" t="s">
        <v>871</v>
      </c>
      <c r="N31" s="20">
        <v>67200.0</v>
      </c>
      <c r="O31" s="20">
        <v>1300000.0</v>
      </c>
      <c r="P31" s="20">
        <v>1644.0</v>
      </c>
      <c r="Q31" s="3" t="b">
        <v>1</v>
      </c>
      <c r="R31" s="20" t="s">
        <v>922</v>
      </c>
      <c r="S31" s="3" t="b">
        <v>0</v>
      </c>
      <c r="T31" s="11" t="b">
        <v>0</v>
      </c>
      <c r="U31" s="11"/>
      <c r="V31" s="11" t="b">
        <v>0</v>
      </c>
      <c r="W31" s="11" t="b">
        <v>0</v>
      </c>
      <c r="X31" s="3" t="b">
        <v>1</v>
      </c>
      <c r="Y31" s="3" t="b">
        <v>1</v>
      </c>
      <c r="Z31" s="11" t="b">
        <v>0</v>
      </c>
      <c r="AA31" s="11" t="b">
        <v>0</v>
      </c>
      <c r="AB31" s="11" t="b">
        <v>0</v>
      </c>
      <c r="AC31" s="3" t="b">
        <v>0</v>
      </c>
      <c r="AD31" s="3" t="b">
        <v>0</v>
      </c>
      <c r="AE31" s="3" t="b">
        <v>0</v>
      </c>
      <c r="AF31" s="3" t="b">
        <v>0</v>
      </c>
      <c r="AG31" s="3" t="b">
        <v>0</v>
      </c>
      <c r="AH31" s="3" t="b">
        <v>1</v>
      </c>
      <c r="AI31" s="3" t="s">
        <v>53</v>
      </c>
      <c r="AJ31" s="3" t="b">
        <v>0</v>
      </c>
      <c r="AK31" s="20"/>
      <c r="AL31" s="11" t="b">
        <v>0</v>
      </c>
      <c r="AM31" s="22"/>
    </row>
    <row r="32">
      <c r="A32" s="18" t="s">
        <v>977</v>
      </c>
      <c r="B32" s="3" t="s">
        <v>118</v>
      </c>
      <c r="C32" s="2">
        <v>44322.0</v>
      </c>
      <c r="D32" s="54">
        <v>2021.0</v>
      </c>
      <c r="E32" s="3" t="s">
        <v>919</v>
      </c>
      <c r="F32" s="9">
        <v>44649.0</v>
      </c>
      <c r="G32" s="3" t="s">
        <v>920</v>
      </c>
      <c r="H32" s="30" t="s">
        <v>978</v>
      </c>
      <c r="I32" s="3" t="b">
        <v>1</v>
      </c>
      <c r="J32" s="20">
        <v>5.0</v>
      </c>
      <c r="K32" s="20">
        <v>20.0</v>
      </c>
      <c r="L32" s="3" t="s">
        <v>50</v>
      </c>
      <c r="M32" s="3" t="s">
        <v>871</v>
      </c>
      <c r="N32" s="3">
        <v>134.0</v>
      </c>
      <c r="O32" s="20">
        <v>3467.0</v>
      </c>
      <c r="P32" s="20">
        <v>0.0</v>
      </c>
      <c r="Q32" s="3" t="b">
        <v>1</v>
      </c>
      <c r="R32" s="20" t="s">
        <v>922</v>
      </c>
      <c r="S32" s="3" t="b">
        <v>0</v>
      </c>
      <c r="T32" s="11" t="b">
        <v>0</v>
      </c>
      <c r="U32" s="11"/>
      <c r="V32" s="11" t="b">
        <v>0</v>
      </c>
      <c r="W32" s="11" t="b">
        <v>0</v>
      </c>
      <c r="X32" s="3" t="b">
        <v>1</v>
      </c>
      <c r="Y32" s="3" t="b">
        <v>1</v>
      </c>
      <c r="Z32" s="11" t="b">
        <v>0</v>
      </c>
      <c r="AA32" s="11" t="b">
        <v>0</v>
      </c>
      <c r="AB32" s="11" t="b">
        <v>0</v>
      </c>
      <c r="AC32" s="3" t="b">
        <v>0</v>
      </c>
      <c r="AD32" s="3" t="b">
        <v>0</v>
      </c>
      <c r="AE32" s="3" t="b">
        <v>0</v>
      </c>
      <c r="AF32" s="3" t="b">
        <v>0</v>
      </c>
      <c r="AG32" s="3" t="b">
        <v>0</v>
      </c>
      <c r="AH32" s="3" t="b">
        <v>1</v>
      </c>
      <c r="AI32" s="3" t="s">
        <v>53</v>
      </c>
      <c r="AJ32" s="3" t="b">
        <v>0</v>
      </c>
      <c r="AK32" s="11"/>
      <c r="AL32" s="11" t="b">
        <v>0</v>
      </c>
    </row>
    <row r="33">
      <c r="A33" s="18" t="s">
        <v>979</v>
      </c>
      <c r="B33" s="3" t="s">
        <v>76</v>
      </c>
      <c r="C33" s="2">
        <v>44323.0</v>
      </c>
      <c r="D33" s="54">
        <v>2021.0</v>
      </c>
      <c r="E33" s="3" t="s">
        <v>919</v>
      </c>
      <c r="F33" s="9">
        <v>44649.0</v>
      </c>
      <c r="G33" s="3" t="s">
        <v>920</v>
      </c>
      <c r="H33" s="30" t="s">
        <v>980</v>
      </c>
      <c r="I33" s="3" t="b">
        <v>1</v>
      </c>
      <c r="J33" s="20">
        <v>5.0</v>
      </c>
      <c r="K33" s="20">
        <v>52.0</v>
      </c>
      <c r="L33" s="3" t="s">
        <v>50</v>
      </c>
      <c r="M33" s="3" t="s">
        <v>871</v>
      </c>
      <c r="N33" s="23">
        <v>109.0</v>
      </c>
      <c r="O33" s="20">
        <v>2249.0</v>
      </c>
      <c r="P33" s="20">
        <v>3.0</v>
      </c>
      <c r="Q33" s="3" t="b">
        <v>1</v>
      </c>
      <c r="R33" s="20" t="s">
        <v>922</v>
      </c>
      <c r="S33" s="3" t="b">
        <v>0</v>
      </c>
      <c r="T33" s="11" t="b">
        <v>0</v>
      </c>
      <c r="U33" s="11"/>
      <c r="V33" s="11" t="b">
        <v>0</v>
      </c>
      <c r="W33" s="11" t="b">
        <v>0</v>
      </c>
      <c r="X33" s="3" t="b">
        <v>0</v>
      </c>
      <c r="Y33" s="11" t="b">
        <v>0</v>
      </c>
      <c r="Z33" s="11" t="b">
        <v>0</v>
      </c>
      <c r="AA33" s="11" t="b">
        <v>0</v>
      </c>
      <c r="AB33" s="11" t="b">
        <v>0</v>
      </c>
      <c r="AC33" s="3" t="b">
        <v>0</v>
      </c>
      <c r="AD33" s="3" t="b">
        <v>0</v>
      </c>
      <c r="AE33" s="3" t="b">
        <v>0</v>
      </c>
      <c r="AF33" s="3" t="b">
        <v>0</v>
      </c>
      <c r="AG33" s="3" t="b">
        <v>0</v>
      </c>
      <c r="AH33" s="3" t="b">
        <v>1</v>
      </c>
      <c r="AI33" s="20" t="s">
        <v>53</v>
      </c>
      <c r="AJ33" s="3" t="b">
        <v>0</v>
      </c>
      <c r="AK33" s="20"/>
      <c r="AL33" s="11" t="b">
        <v>0</v>
      </c>
    </row>
    <row r="34">
      <c r="A34" s="18" t="s">
        <v>981</v>
      </c>
      <c r="B34" s="3" t="s">
        <v>76</v>
      </c>
      <c r="C34" s="2">
        <v>44324.0</v>
      </c>
      <c r="D34" s="54">
        <v>2021.0</v>
      </c>
      <c r="E34" s="3" t="s">
        <v>919</v>
      </c>
      <c r="F34" s="9">
        <v>44649.0</v>
      </c>
      <c r="G34" s="3" t="s">
        <v>920</v>
      </c>
      <c r="H34" s="28" t="s">
        <v>982</v>
      </c>
      <c r="I34" s="3" t="b">
        <v>1</v>
      </c>
      <c r="J34" s="20">
        <v>2.0</v>
      </c>
      <c r="K34" s="20">
        <v>30.0</v>
      </c>
      <c r="L34" s="3" t="s">
        <v>50</v>
      </c>
      <c r="M34" s="3" t="s">
        <v>871</v>
      </c>
      <c r="N34" s="20">
        <v>622.0</v>
      </c>
      <c r="O34" s="20">
        <v>6055.0</v>
      </c>
      <c r="P34" s="20">
        <v>3.0</v>
      </c>
      <c r="Q34" s="3" t="b">
        <v>1</v>
      </c>
      <c r="R34" s="20" t="s">
        <v>922</v>
      </c>
      <c r="S34" s="3" t="b">
        <v>0</v>
      </c>
      <c r="T34" s="11" t="b">
        <v>0</v>
      </c>
      <c r="U34" s="11"/>
      <c r="V34" s="11" t="b">
        <v>0</v>
      </c>
      <c r="W34" s="11" t="b">
        <v>0</v>
      </c>
      <c r="X34" s="3" t="b">
        <v>0</v>
      </c>
      <c r="Y34" s="11" t="b">
        <v>0</v>
      </c>
      <c r="Z34" s="11" t="b">
        <v>0</v>
      </c>
      <c r="AA34" s="11" t="b">
        <v>0</v>
      </c>
      <c r="AB34" s="11" t="b">
        <v>0</v>
      </c>
      <c r="AC34" s="3" t="b">
        <v>0</v>
      </c>
      <c r="AD34" s="3" t="b">
        <v>0</v>
      </c>
      <c r="AE34" s="3" t="b">
        <v>0</v>
      </c>
      <c r="AF34" s="3" t="b">
        <v>0</v>
      </c>
      <c r="AG34" s="3" t="b">
        <v>0</v>
      </c>
      <c r="AH34" s="3" t="b">
        <v>1</v>
      </c>
      <c r="AI34" s="20" t="s">
        <v>53</v>
      </c>
      <c r="AJ34" s="3" t="b">
        <v>0</v>
      </c>
      <c r="AK34" s="20"/>
      <c r="AL34" s="11" t="b">
        <v>0</v>
      </c>
    </row>
    <row r="35">
      <c r="A35" s="17" t="s">
        <v>983</v>
      </c>
      <c r="B35" s="3" t="s">
        <v>56</v>
      </c>
      <c r="C35" s="2">
        <v>44326.0</v>
      </c>
      <c r="D35" s="54">
        <v>2021.0</v>
      </c>
      <c r="E35" s="3" t="s">
        <v>919</v>
      </c>
      <c r="F35" s="9">
        <v>44649.0</v>
      </c>
      <c r="G35" s="3" t="s">
        <v>920</v>
      </c>
      <c r="H35" s="30" t="s">
        <v>984</v>
      </c>
      <c r="I35" s="3" t="b">
        <v>1</v>
      </c>
      <c r="J35" s="20">
        <v>4.0</v>
      </c>
      <c r="K35" s="20">
        <v>34.0</v>
      </c>
      <c r="L35" s="3" t="s">
        <v>50</v>
      </c>
      <c r="M35" s="3" t="s">
        <v>871</v>
      </c>
      <c r="N35" s="20">
        <v>450.0</v>
      </c>
      <c r="O35" s="20">
        <v>11400.0</v>
      </c>
      <c r="P35" s="20">
        <v>24.0</v>
      </c>
      <c r="Q35" s="3" t="b">
        <v>1</v>
      </c>
      <c r="R35" s="20" t="s">
        <v>922</v>
      </c>
      <c r="S35" s="3" t="b">
        <v>0</v>
      </c>
      <c r="T35" s="11" t="b">
        <v>0</v>
      </c>
      <c r="U35" s="11"/>
      <c r="V35" s="11" t="b">
        <v>0</v>
      </c>
      <c r="W35" s="11" t="b">
        <v>0</v>
      </c>
      <c r="X35" s="3" t="b">
        <v>1</v>
      </c>
      <c r="Y35" s="3" t="b">
        <v>1</v>
      </c>
      <c r="Z35" s="11" t="b">
        <v>0</v>
      </c>
      <c r="AA35" s="11" t="b">
        <v>0</v>
      </c>
      <c r="AB35" s="11" t="b">
        <v>0</v>
      </c>
      <c r="AC35" s="3" t="b">
        <v>0</v>
      </c>
      <c r="AD35" s="3" t="b">
        <v>0</v>
      </c>
      <c r="AE35" s="3" t="b">
        <v>0</v>
      </c>
      <c r="AF35" s="3" t="b">
        <v>0</v>
      </c>
      <c r="AG35" s="3" t="b">
        <v>0</v>
      </c>
      <c r="AH35" s="3" t="b">
        <v>1</v>
      </c>
      <c r="AI35" s="20" t="s">
        <v>53</v>
      </c>
      <c r="AJ35" s="3" t="b">
        <v>0</v>
      </c>
      <c r="AK35" s="20"/>
      <c r="AL35" s="11" t="b">
        <v>0</v>
      </c>
    </row>
    <row r="36">
      <c r="A36" s="18" t="s">
        <v>985</v>
      </c>
      <c r="B36" s="3" t="s">
        <v>76</v>
      </c>
      <c r="C36" s="2">
        <v>44327.0</v>
      </c>
      <c r="D36" s="54">
        <v>2021.0</v>
      </c>
      <c r="E36" s="3" t="s">
        <v>919</v>
      </c>
      <c r="F36" s="9">
        <v>44649.0</v>
      </c>
      <c r="G36" s="3" t="s">
        <v>920</v>
      </c>
      <c r="H36" s="30" t="s">
        <v>986</v>
      </c>
      <c r="I36" s="3" t="b">
        <v>1</v>
      </c>
      <c r="J36" s="20">
        <v>6.0</v>
      </c>
      <c r="K36" s="20">
        <v>53.0</v>
      </c>
      <c r="L36" s="3" t="s">
        <v>50</v>
      </c>
      <c r="M36" s="3" t="s">
        <v>871</v>
      </c>
      <c r="N36" s="20">
        <v>553.0</v>
      </c>
      <c r="O36" s="20">
        <v>4611.0</v>
      </c>
      <c r="P36" s="20">
        <v>9.0</v>
      </c>
      <c r="Q36" s="3" t="b">
        <v>1</v>
      </c>
      <c r="R36" s="20" t="s">
        <v>922</v>
      </c>
      <c r="S36" s="3" t="b">
        <v>0</v>
      </c>
      <c r="T36" s="11" t="b">
        <v>0</v>
      </c>
      <c r="U36" s="11"/>
      <c r="V36" s="11" t="b">
        <v>0</v>
      </c>
      <c r="W36" s="11" t="b">
        <v>0</v>
      </c>
      <c r="X36" s="3" t="b">
        <v>0</v>
      </c>
      <c r="Y36" s="11" t="b">
        <v>0</v>
      </c>
      <c r="Z36" s="11" t="b">
        <v>0</v>
      </c>
      <c r="AA36" s="11" t="b">
        <v>0</v>
      </c>
      <c r="AB36" s="11" t="b">
        <v>0</v>
      </c>
      <c r="AC36" s="3" t="b">
        <v>0</v>
      </c>
      <c r="AD36" s="3" t="b">
        <v>0</v>
      </c>
      <c r="AE36" s="3" t="b">
        <v>0</v>
      </c>
      <c r="AF36" s="3" t="b">
        <v>0</v>
      </c>
      <c r="AG36" s="3" t="b">
        <v>0</v>
      </c>
      <c r="AH36" s="3" t="b">
        <v>1</v>
      </c>
      <c r="AI36" s="20" t="s">
        <v>53</v>
      </c>
      <c r="AJ36" s="3" t="b">
        <v>0</v>
      </c>
      <c r="AK36" s="20"/>
      <c r="AL36" s="11" t="b">
        <v>0</v>
      </c>
    </row>
    <row r="37">
      <c r="A37" s="18" t="s">
        <v>987</v>
      </c>
      <c r="B37" s="3" t="s">
        <v>71</v>
      </c>
      <c r="C37" s="2">
        <v>44328.0</v>
      </c>
      <c r="D37" s="54">
        <v>2021.0</v>
      </c>
      <c r="E37" s="3" t="s">
        <v>919</v>
      </c>
      <c r="F37" s="9">
        <v>44649.0</v>
      </c>
      <c r="G37" s="3" t="s">
        <v>920</v>
      </c>
      <c r="H37" s="30" t="s">
        <v>988</v>
      </c>
      <c r="I37" s="3" t="b">
        <v>1</v>
      </c>
      <c r="J37" s="20">
        <v>4.0</v>
      </c>
      <c r="K37" s="20">
        <v>26.0</v>
      </c>
      <c r="L37" s="3" t="s">
        <v>50</v>
      </c>
      <c r="M37" s="3" t="s">
        <v>871</v>
      </c>
      <c r="N37" s="20">
        <v>3414.0</v>
      </c>
      <c r="O37" s="20">
        <v>43200.0</v>
      </c>
      <c r="P37" s="20">
        <v>14.0</v>
      </c>
      <c r="Q37" s="3" t="b">
        <v>1</v>
      </c>
      <c r="R37" s="20" t="s">
        <v>922</v>
      </c>
      <c r="S37" s="3" t="b">
        <v>0</v>
      </c>
      <c r="T37" s="11" t="b">
        <v>0</v>
      </c>
      <c r="U37" s="11"/>
      <c r="V37" s="11" t="b">
        <v>0</v>
      </c>
      <c r="W37" s="11" t="b">
        <v>0</v>
      </c>
      <c r="X37" s="3" t="b">
        <v>1</v>
      </c>
      <c r="Y37" s="3" t="b">
        <v>1</v>
      </c>
      <c r="Z37" s="11" t="b">
        <v>0</v>
      </c>
      <c r="AA37" s="11" t="b">
        <v>0</v>
      </c>
      <c r="AB37" s="11" t="b">
        <v>0</v>
      </c>
      <c r="AC37" s="3" t="b">
        <v>0</v>
      </c>
      <c r="AD37" s="3" t="b">
        <v>0</v>
      </c>
      <c r="AE37" s="3" t="b">
        <v>0</v>
      </c>
      <c r="AF37" s="3" t="b">
        <v>0</v>
      </c>
      <c r="AG37" s="3" t="b">
        <v>0</v>
      </c>
      <c r="AH37" s="3" t="b">
        <v>1</v>
      </c>
      <c r="AI37" s="3" t="s">
        <v>53</v>
      </c>
      <c r="AJ37" s="3" t="b">
        <v>0</v>
      </c>
      <c r="AK37" s="11"/>
      <c r="AL37" s="11" t="b">
        <v>0</v>
      </c>
    </row>
    <row r="38">
      <c r="A38" s="18" t="s">
        <v>989</v>
      </c>
      <c r="B38" s="3" t="s">
        <v>100</v>
      </c>
      <c r="C38" s="2">
        <v>44329.0</v>
      </c>
      <c r="D38" s="54">
        <v>2021.0</v>
      </c>
      <c r="E38" s="3" t="s">
        <v>919</v>
      </c>
      <c r="F38" s="9">
        <v>44649.0</v>
      </c>
      <c r="G38" s="3" t="s">
        <v>920</v>
      </c>
      <c r="H38" s="30" t="s">
        <v>990</v>
      </c>
      <c r="I38" s="3" t="b">
        <v>1</v>
      </c>
      <c r="J38" s="20">
        <v>2.0</v>
      </c>
      <c r="K38" s="20">
        <v>59.0</v>
      </c>
      <c r="L38" s="3" t="s">
        <v>50</v>
      </c>
      <c r="M38" s="3" t="s">
        <v>871</v>
      </c>
      <c r="N38" s="20">
        <v>115.0</v>
      </c>
      <c r="O38" s="20">
        <v>2830.0</v>
      </c>
      <c r="P38" s="20">
        <v>1.0</v>
      </c>
      <c r="Q38" s="3" t="b">
        <v>1</v>
      </c>
      <c r="R38" s="20" t="s">
        <v>922</v>
      </c>
      <c r="S38" s="3" t="b">
        <v>0</v>
      </c>
      <c r="T38" s="11" t="b">
        <v>0</v>
      </c>
      <c r="U38" s="11"/>
      <c r="V38" s="11" t="b">
        <v>0</v>
      </c>
      <c r="W38" s="11" t="b">
        <v>0</v>
      </c>
      <c r="X38" s="3" t="b">
        <v>1</v>
      </c>
      <c r="Y38" s="3" t="b">
        <v>1</v>
      </c>
      <c r="Z38" s="11" t="b">
        <v>0</v>
      </c>
      <c r="AA38" s="11" t="b">
        <v>0</v>
      </c>
      <c r="AB38" s="11" t="b">
        <v>0</v>
      </c>
      <c r="AC38" s="3" t="b">
        <v>0</v>
      </c>
      <c r="AD38" s="3" t="b">
        <v>0</v>
      </c>
      <c r="AE38" s="3" t="b">
        <v>0</v>
      </c>
      <c r="AF38" s="3" t="b">
        <v>0</v>
      </c>
      <c r="AG38" s="3" t="b">
        <v>0</v>
      </c>
      <c r="AH38" s="3" t="b">
        <v>1</v>
      </c>
      <c r="AI38" s="20" t="s">
        <v>53</v>
      </c>
      <c r="AJ38" s="3" t="b">
        <v>0</v>
      </c>
      <c r="AK38" s="20"/>
      <c r="AL38" s="11" t="b">
        <v>0</v>
      </c>
    </row>
    <row r="39">
      <c r="A39" s="18" t="s">
        <v>991</v>
      </c>
      <c r="B39" s="3" t="s">
        <v>76</v>
      </c>
      <c r="C39" s="2">
        <v>44329.0</v>
      </c>
      <c r="D39" s="54">
        <v>2021.0</v>
      </c>
      <c r="E39" s="3" t="s">
        <v>919</v>
      </c>
      <c r="F39" s="9">
        <v>44649.0</v>
      </c>
      <c r="G39" s="3" t="s">
        <v>920</v>
      </c>
      <c r="H39" s="30" t="s">
        <v>992</v>
      </c>
      <c r="I39" s="3" t="b">
        <v>1</v>
      </c>
      <c r="J39" s="20">
        <v>7.0</v>
      </c>
      <c r="K39" s="20">
        <v>22.0</v>
      </c>
      <c r="L39" s="3" t="s">
        <v>50</v>
      </c>
      <c r="M39" s="3" t="s">
        <v>871</v>
      </c>
      <c r="N39" s="20">
        <v>463.0</v>
      </c>
      <c r="O39" s="20">
        <v>8901.0</v>
      </c>
      <c r="P39" s="20">
        <v>10.0</v>
      </c>
      <c r="Q39" s="3" t="b">
        <v>1</v>
      </c>
      <c r="R39" s="20" t="s">
        <v>922</v>
      </c>
      <c r="S39" s="3" t="b">
        <v>0</v>
      </c>
      <c r="T39" s="11" t="b">
        <v>0</v>
      </c>
      <c r="U39" s="11"/>
      <c r="V39" s="11" t="b">
        <v>0</v>
      </c>
      <c r="W39" s="11" t="b">
        <v>0</v>
      </c>
      <c r="X39" s="3" t="b">
        <v>0</v>
      </c>
      <c r="Y39" s="3" t="b">
        <v>0</v>
      </c>
      <c r="Z39" s="11" t="b">
        <v>0</v>
      </c>
      <c r="AA39" s="11" t="b">
        <v>0</v>
      </c>
      <c r="AB39" s="11" t="b">
        <v>0</v>
      </c>
      <c r="AC39" s="3" t="b">
        <v>0</v>
      </c>
      <c r="AD39" s="3" t="b">
        <v>0</v>
      </c>
      <c r="AE39" s="3" t="b">
        <v>0</v>
      </c>
      <c r="AF39" s="3" t="b">
        <v>0</v>
      </c>
      <c r="AG39" s="3" t="b">
        <v>0</v>
      </c>
      <c r="AH39" s="3" t="b">
        <v>1</v>
      </c>
      <c r="AI39" s="3" t="s">
        <v>53</v>
      </c>
      <c r="AJ39" s="3" t="b">
        <v>0</v>
      </c>
      <c r="AK39" s="20"/>
      <c r="AL39" s="11" t="b">
        <v>0</v>
      </c>
    </row>
    <row r="40">
      <c r="A40" s="18" t="s">
        <v>993</v>
      </c>
      <c r="B40" s="3" t="s">
        <v>100</v>
      </c>
      <c r="C40" s="2">
        <v>44330.0</v>
      </c>
      <c r="D40" s="54">
        <v>2021.0</v>
      </c>
      <c r="E40" s="3" t="s">
        <v>919</v>
      </c>
      <c r="F40" s="9">
        <v>44649.0</v>
      </c>
      <c r="G40" s="3" t="s">
        <v>920</v>
      </c>
      <c r="H40" s="30" t="s">
        <v>994</v>
      </c>
      <c r="I40" s="3" t="b">
        <v>1</v>
      </c>
      <c r="J40" s="20">
        <v>3.0</v>
      </c>
      <c r="K40" s="20">
        <v>31.0</v>
      </c>
      <c r="L40" s="3" t="s">
        <v>50</v>
      </c>
      <c r="M40" s="3" t="s">
        <v>871</v>
      </c>
      <c r="N40" s="20">
        <v>262.0</v>
      </c>
      <c r="O40" s="20">
        <v>4216.0</v>
      </c>
      <c r="P40" s="20">
        <v>2.0</v>
      </c>
      <c r="Q40" s="3" t="b">
        <v>1</v>
      </c>
      <c r="R40" s="20" t="s">
        <v>922</v>
      </c>
      <c r="S40" s="3" t="b">
        <v>0</v>
      </c>
      <c r="T40" s="11" t="b">
        <v>0</v>
      </c>
      <c r="U40" s="11"/>
      <c r="V40" s="11" t="b">
        <v>0</v>
      </c>
      <c r="W40" s="11" t="b">
        <v>0</v>
      </c>
      <c r="X40" s="3" t="b">
        <v>1</v>
      </c>
      <c r="Y40" s="3" t="b">
        <v>1</v>
      </c>
      <c r="Z40" s="11" t="b">
        <v>0</v>
      </c>
      <c r="AA40" s="11" t="b">
        <v>0</v>
      </c>
      <c r="AB40" s="11" t="b">
        <v>0</v>
      </c>
      <c r="AC40" s="3" t="b">
        <v>0</v>
      </c>
      <c r="AD40" s="3" t="b">
        <v>0</v>
      </c>
      <c r="AE40" s="3" t="b">
        <v>0</v>
      </c>
      <c r="AF40" s="3" t="b">
        <v>0</v>
      </c>
      <c r="AG40" s="3" t="b">
        <v>0</v>
      </c>
      <c r="AH40" s="3" t="b">
        <v>1</v>
      </c>
      <c r="AI40" s="3" t="s">
        <v>53</v>
      </c>
      <c r="AJ40" s="3" t="b">
        <v>0</v>
      </c>
      <c r="AK40" s="11"/>
      <c r="AL40" s="11" t="b">
        <v>0</v>
      </c>
    </row>
    <row r="41">
      <c r="A41" s="18" t="s">
        <v>995</v>
      </c>
      <c r="B41" s="3" t="s">
        <v>121</v>
      </c>
      <c r="C41" s="16">
        <v>44333.0</v>
      </c>
      <c r="D41" s="54">
        <v>2021.0</v>
      </c>
      <c r="E41" s="3" t="s">
        <v>919</v>
      </c>
      <c r="F41" s="9">
        <v>44649.0</v>
      </c>
      <c r="G41" s="3" t="s">
        <v>920</v>
      </c>
      <c r="H41" s="30" t="s">
        <v>996</v>
      </c>
      <c r="I41" s="3" t="b">
        <v>1</v>
      </c>
      <c r="J41" s="20">
        <v>6.0</v>
      </c>
      <c r="K41" s="20">
        <v>58.0</v>
      </c>
      <c r="L41" s="3" t="s">
        <v>50</v>
      </c>
      <c r="M41" s="3" t="s">
        <v>871</v>
      </c>
      <c r="N41" s="20">
        <v>186.0</v>
      </c>
      <c r="O41" s="20">
        <v>5682.0</v>
      </c>
      <c r="P41" s="20">
        <v>4.0</v>
      </c>
      <c r="Q41" s="3" t="b">
        <v>1</v>
      </c>
      <c r="R41" s="20" t="s">
        <v>922</v>
      </c>
      <c r="S41" s="3" t="b">
        <v>0</v>
      </c>
      <c r="T41" s="11" t="b">
        <v>0</v>
      </c>
      <c r="U41" s="11"/>
      <c r="V41" s="11" t="b">
        <v>0</v>
      </c>
      <c r="W41" s="11" t="b">
        <v>0</v>
      </c>
      <c r="X41" s="3" t="b">
        <v>1</v>
      </c>
      <c r="Y41" s="3" t="b">
        <v>1</v>
      </c>
      <c r="Z41" s="11" t="b">
        <v>0</v>
      </c>
      <c r="AA41" s="11" t="b">
        <v>0</v>
      </c>
      <c r="AB41" s="11" t="b">
        <v>0</v>
      </c>
      <c r="AC41" s="3" t="b">
        <v>0</v>
      </c>
      <c r="AD41" s="3" t="b">
        <v>0</v>
      </c>
      <c r="AE41" s="3" t="b">
        <v>0</v>
      </c>
      <c r="AF41" s="3" t="b">
        <v>0</v>
      </c>
      <c r="AG41" s="3" t="b">
        <v>0</v>
      </c>
      <c r="AH41" s="3" t="b">
        <v>1</v>
      </c>
      <c r="AI41" s="20" t="s">
        <v>53</v>
      </c>
      <c r="AJ41" s="3" t="b">
        <v>0</v>
      </c>
      <c r="AK41" s="20"/>
      <c r="AL41" s="11" t="b">
        <v>0</v>
      </c>
    </row>
    <row r="42">
      <c r="A42" s="18" t="s">
        <v>997</v>
      </c>
      <c r="B42" s="3" t="s">
        <v>71</v>
      </c>
      <c r="C42" s="16">
        <v>44333.0</v>
      </c>
      <c r="D42" s="54">
        <v>2021.0</v>
      </c>
      <c r="E42" s="3" t="s">
        <v>919</v>
      </c>
      <c r="F42" s="9">
        <v>44649.0</v>
      </c>
      <c r="G42" s="3" t="s">
        <v>920</v>
      </c>
      <c r="H42" s="30" t="s">
        <v>998</v>
      </c>
      <c r="I42" s="3" t="b">
        <v>1</v>
      </c>
      <c r="J42" s="20">
        <v>5.0</v>
      </c>
      <c r="K42" s="20">
        <v>21.0</v>
      </c>
      <c r="L42" s="3" t="s">
        <v>50</v>
      </c>
      <c r="M42" s="3" t="s">
        <v>871</v>
      </c>
      <c r="N42" s="20">
        <v>2597.0</v>
      </c>
      <c r="O42" s="20">
        <v>37400.0</v>
      </c>
      <c r="P42" s="20">
        <v>36.0</v>
      </c>
      <c r="Q42" s="3" t="b">
        <v>1</v>
      </c>
      <c r="R42" s="20" t="s">
        <v>922</v>
      </c>
      <c r="S42" s="3" t="b">
        <v>0</v>
      </c>
      <c r="T42" s="11" t="b">
        <v>0</v>
      </c>
      <c r="U42" s="11"/>
      <c r="V42" s="11" t="b">
        <v>0</v>
      </c>
      <c r="W42" s="11" t="b">
        <v>0</v>
      </c>
      <c r="X42" s="3" t="b">
        <v>1</v>
      </c>
      <c r="Y42" s="3" t="b">
        <v>1</v>
      </c>
      <c r="Z42" s="11" t="b">
        <v>0</v>
      </c>
      <c r="AA42" s="11" t="b">
        <v>0</v>
      </c>
      <c r="AB42" s="11" t="b">
        <v>0</v>
      </c>
      <c r="AC42" s="3" t="b">
        <v>0</v>
      </c>
      <c r="AD42" s="3" t="b">
        <v>0</v>
      </c>
      <c r="AE42" s="3" t="b">
        <v>0</v>
      </c>
      <c r="AF42" s="3" t="b">
        <v>0</v>
      </c>
      <c r="AG42" s="3" t="b">
        <v>0</v>
      </c>
      <c r="AH42" s="3" t="b">
        <v>1</v>
      </c>
      <c r="AI42" s="20" t="s">
        <v>53</v>
      </c>
      <c r="AJ42" s="3" t="b">
        <v>0</v>
      </c>
      <c r="AK42" s="20"/>
      <c r="AL42" s="11" t="b">
        <v>0</v>
      </c>
    </row>
    <row r="43">
      <c r="A43" s="18" t="s">
        <v>999</v>
      </c>
      <c r="B43" s="3" t="s">
        <v>100</v>
      </c>
      <c r="C43" s="16">
        <v>44333.0</v>
      </c>
      <c r="D43" s="54">
        <v>2021.0</v>
      </c>
      <c r="E43" s="3" t="s">
        <v>919</v>
      </c>
      <c r="F43" s="9">
        <v>44649.0</v>
      </c>
      <c r="G43" s="3" t="s">
        <v>920</v>
      </c>
      <c r="H43" s="30" t="s">
        <v>1000</v>
      </c>
      <c r="I43" s="3" t="b">
        <v>1</v>
      </c>
      <c r="J43" s="20">
        <v>5.0</v>
      </c>
      <c r="K43" s="20">
        <v>59.0</v>
      </c>
      <c r="L43" s="3" t="s">
        <v>50</v>
      </c>
      <c r="M43" s="3" t="s">
        <v>871</v>
      </c>
      <c r="N43" s="20">
        <v>322.0</v>
      </c>
      <c r="O43" s="20">
        <v>5242.0</v>
      </c>
      <c r="P43" s="20">
        <v>2.0</v>
      </c>
      <c r="Q43" s="3" t="b">
        <v>1</v>
      </c>
      <c r="R43" s="20" t="s">
        <v>922</v>
      </c>
      <c r="S43" s="3" t="b">
        <v>0</v>
      </c>
      <c r="T43" s="11" t="b">
        <v>0</v>
      </c>
      <c r="U43" s="11"/>
      <c r="V43" s="11" t="b">
        <v>0</v>
      </c>
      <c r="W43" s="11" t="b">
        <v>0</v>
      </c>
      <c r="X43" s="3" t="b">
        <v>0</v>
      </c>
      <c r="Y43" s="3" t="b">
        <v>0</v>
      </c>
      <c r="Z43" s="11" t="b">
        <v>0</v>
      </c>
      <c r="AA43" s="11" t="b">
        <v>0</v>
      </c>
      <c r="AB43" s="11" t="b">
        <v>0</v>
      </c>
      <c r="AC43" s="3" t="b">
        <v>0</v>
      </c>
      <c r="AD43" s="3" t="b">
        <v>0</v>
      </c>
      <c r="AE43" s="3" t="b">
        <v>0</v>
      </c>
      <c r="AF43" s="3" t="b">
        <v>0</v>
      </c>
      <c r="AG43" s="3" t="b">
        <v>0</v>
      </c>
      <c r="AH43" s="3" t="b">
        <v>1</v>
      </c>
      <c r="AI43" s="3" t="s">
        <v>53</v>
      </c>
      <c r="AJ43" s="3" t="b">
        <v>0</v>
      </c>
      <c r="AK43" s="11"/>
      <c r="AL43" s="11" t="b">
        <v>0</v>
      </c>
      <c r="AM43" s="66"/>
    </row>
    <row r="44">
      <c r="A44" s="18" t="s">
        <v>1001</v>
      </c>
      <c r="B44" s="3" t="s">
        <v>100</v>
      </c>
      <c r="C44" s="16">
        <v>44334.0</v>
      </c>
      <c r="D44" s="54">
        <v>2021.0</v>
      </c>
      <c r="E44" s="3" t="s">
        <v>919</v>
      </c>
      <c r="F44" s="9">
        <v>44649.0</v>
      </c>
      <c r="G44" s="3" t="s">
        <v>920</v>
      </c>
      <c r="H44" s="30" t="s">
        <v>1002</v>
      </c>
      <c r="I44" s="3" t="b">
        <v>1</v>
      </c>
      <c r="J44" s="20">
        <v>5.0</v>
      </c>
      <c r="K44" s="20">
        <v>43.0</v>
      </c>
      <c r="L44" s="3" t="s">
        <v>50</v>
      </c>
      <c r="M44" s="3" t="s">
        <v>871</v>
      </c>
      <c r="N44" s="20">
        <v>1042.0</v>
      </c>
      <c r="O44" s="20">
        <v>28400.0</v>
      </c>
      <c r="P44" s="20">
        <v>94.0</v>
      </c>
      <c r="Q44" s="3" t="b">
        <v>1</v>
      </c>
      <c r="R44" s="20" t="s">
        <v>922</v>
      </c>
      <c r="S44" s="3" t="b">
        <v>0</v>
      </c>
      <c r="T44" s="11" t="b">
        <v>0</v>
      </c>
      <c r="U44" s="11"/>
      <c r="V44" s="11" t="b">
        <v>0</v>
      </c>
      <c r="W44" s="11" t="b">
        <v>0</v>
      </c>
      <c r="X44" s="3" t="b">
        <v>1</v>
      </c>
      <c r="Y44" s="3" t="b">
        <v>1</v>
      </c>
      <c r="Z44" s="11" t="b">
        <v>0</v>
      </c>
      <c r="AA44" s="11" t="b">
        <v>0</v>
      </c>
      <c r="AB44" s="11" t="b">
        <v>0</v>
      </c>
      <c r="AC44" s="3" t="b">
        <v>0</v>
      </c>
      <c r="AD44" s="3" t="b">
        <v>0</v>
      </c>
      <c r="AE44" s="3" t="b">
        <v>0</v>
      </c>
      <c r="AF44" s="3" t="b">
        <v>0</v>
      </c>
      <c r="AG44" s="3" t="b">
        <v>0</v>
      </c>
      <c r="AH44" s="3" t="b">
        <v>1</v>
      </c>
      <c r="AI44" s="3" t="s">
        <v>53</v>
      </c>
      <c r="AJ44" s="3" t="b">
        <v>0</v>
      </c>
      <c r="AK44" s="11"/>
      <c r="AL44" s="11" t="b">
        <v>0</v>
      </c>
      <c r="AM44" s="66"/>
    </row>
    <row r="45">
      <c r="A45" s="72" t="s">
        <v>1003</v>
      </c>
      <c r="B45" s="5" t="s">
        <v>76</v>
      </c>
      <c r="C45" s="16">
        <v>44334.0</v>
      </c>
      <c r="D45" s="7">
        <v>2021.0</v>
      </c>
      <c r="E45" s="8" t="s">
        <v>919</v>
      </c>
      <c r="F45" s="6">
        <v>44649.0</v>
      </c>
      <c r="G45" s="8" t="s">
        <v>920</v>
      </c>
      <c r="H45" s="73" t="s">
        <v>1004</v>
      </c>
      <c r="I45" s="10" t="b">
        <v>1</v>
      </c>
      <c r="J45" s="74">
        <v>5.0</v>
      </c>
      <c r="K45" s="74">
        <v>57.0</v>
      </c>
      <c r="L45" s="8" t="s">
        <v>50</v>
      </c>
      <c r="M45" s="8" t="s">
        <v>871</v>
      </c>
      <c r="N45" s="5">
        <v>138.0</v>
      </c>
      <c r="O45" s="74">
        <v>4058.0</v>
      </c>
      <c r="P45" s="5">
        <v>0.0</v>
      </c>
      <c r="Q45" s="10" t="b">
        <v>1</v>
      </c>
      <c r="R45" s="20" t="s">
        <v>922</v>
      </c>
      <c r="S45" s="3" t="b">
        <v>0</v>
      </c>
      <c r="T45" s="11" t="b">
        <v>0</v>
      </c>
      <c r="U45" s="66"/>
      <c r="V45" s="11" t="b">
        <v>0</v>
      </c>
      <c r="W45" s="11" t="b">
        <v>0</v>
      </c>
      <c r="X45" s="3" t="b">
        <v>0</v>
      </c>
      <c r="Y45" s="15" t="b">
        <v>0</v>
      </c>
      <c r="Z45" s="11" t="b">
        <v>0</v>
      </c>
      <c r="AA45" s="11" t="b">
        <v>0</v>
      </c>
      <c r="AB45" s="11" t="b">
        <v>0</v>
      </c>
      <c r="AC45" s="3" t="b">
        <v>0</v>
      </c>
      <c r="AD45" s="3" t="b">
        <v>0</v>
      </c>
      <c r="AE45" s="3" t="b">
        <v>0</v>
      </c>
      <c r="AF45" s="3" t="b">
        <v>0</v>
      </c>
      <c r="AG45" s="3" t="b">
        <v>0</v>
      </c>
      <c r="AH45" s="10" t="b">
        <v>1</v>
      </c>
      <c r="AI45" s="5" t="s">
        <v>53</v>
      </c>
      <c r="AJ45" s="10" t="b">
        <v>0</v>
      </c>
      <c r="AK45" s="8"/>
      <c r="AL45" s="11" t="b">
        <v>0</v>
      </c>
      <c r="AM45" s="66"/>
      <c r="AN45" s="66"/>
      <c r="AO45" s="66"/>
      <c r="AP45" s="66"/>
      <c r="AQ45" s="66"/>
      <c r="AR45" s="66"/>
      <c r="AS45" s="66"/>
      <c r="AT45" s="66"/>
      <c r="AU45" s="66"/>
      <c r="AV45" s="66"/>
      <c r="AW45" s="66"/>
      <c r="AX45" s="66"/>
      <c r="AY45" s="66"/>
      <c r="AZ45" s="66"/>
      <c r="BA45" s="66"/>
      <c r="BB45" s="66"/>
      <c r="BC45" s="66"/>
      <c r="BD45" s="66"/>
      <c r="BE45" s="66"/>
      <c r="BF45" s="66"/>
      <c r="BG45" s="66"/>
      <c r="BH45" s="66"/>
      <c r="BI45" s="66"/>
      <c r="BJ45" s="66"/>
      <c r="BK45" s="66"/>
      <c r="BL45" s="66"/>
      <c r="BM45" s="66"/>
      <c r="BN45" s="66"/>
      <c r="BO45" s="66"/>
      <c r="BP45" s="66"/>
      <c r="BQ45" s="66"/>
      <c r="BR45" s="66"/>
      <c r="BS45" s="66"/>
      <c r="BT45" s="66"/>
      <c r="BU45" s="66"/>
      <c r="BV45" s="66"/>
      <c r="BW45" s="66"/>
      <c r="BX45" s="66"/>
      <c r="BY45" s="66"/>
      <c r="BZ45" s="66"/>
      <c r="CA45" s="66"/>
      <c r="CB45" s="66"/>
      <c r="CC45" s="66"/>
      <c r="CD45" s="66"/>
      <c r="CE45" s="66"/>
      <c r="CF45" s="66"/>
    </row>
    <row r="46">
      <c r="A46" s="69" t="s">
        <v>1005</v>
      </c>
      <c r="B46" s="5" t="s">
        <v>71</v>
      </c>
      <c r="C46" s="16">
        <v>44335.0</v>
      </c>
      <c r="D46" s="54">
        <v>2021.0</v>
      </c>
      <c r="E46" s="8" t="s">
        <v>919</v>
      </c>
      <c r="F46" s="6">
        <v>44649.0</v>
      </c>
      <c r="G46" s="8" t="s">
        <v>920</v>
      </c>
      <c r="H46" s="30" t="s">
        <v>1006</v>
      </c>
      <c r="I46" s="3" t="b">
        <v>1</v>
      </c>
      <c r="J46" s="20">
        <v>7.0</v>
      </c>
      <c r="K46" s="20">
        <v>48.0</v>
      </c>
      <c r="L46" s="3" t="s">
        <v>50</v>
      </c>
      <c r="M46" s="3" t="s">
        <v>871</v>
      </c>
      <c r="N46" s="20">
        <v>254.0</v>
      </c>
      <c r="O46" s="20">
        <v>3394.0</v>
      </c>
      <c r="P46" s="20">
        <v>2.0</v>
      </c>
      <c r="Q46" s="3" t="b">
        <v>1</v>
      </c>
      <c r="R46" s="20" t="s">
        <v>922</v>
      </c>
      <c r="S46" s="3" t="b">
        <v>0</v>
      </c>
      <c r="T46" s="11" t="b">
        <v>0</v>
      </c>
      <c r="U46" s="11"/>
      <c r="V46" s="11" t="b">
        <v>0</v>
      </c>
      <c r="W46" s="11" t="b">
        <v>0</v>
      </c>
      <c r="X46" s="3" t="b">
        <v>0</v>
      </c>
      <c r="Y46" s="3" t="b">
        <v>0</v>
      </c>
      <c r="Z46" s="11" t="b">
        <v>0</v>
      </c>
      <c r="AA46" s="11" t="b">
        <v>0</v>
      </c>
      <c r="AB46" s="11" t="b">
        <v>0</v>
      </c>
      <c r="AC46" s="3" t="b">
        <v>0</v>
      </c>
      <c r="AD46" s="3" t="b">
        <v>0</v>
      </c>
      <c r="AE46" s="3" t="b">
        <v>0</v>
      </c>
      <c r="AF46" s="3" t="b">
        <v>0</v>
      </c>
      <c r="AG46" s="3" t="b">
        <v>0</v>
      </c>
      <c r="AH46" s="3" t="b">
        <v>1</v>
      </c>
      <c r="AI46" s="20" t="s">
        <v>53</v>
      </c>
      <c r="AJ46" s="3" t="b">
        <v>0</v>
      </c>
      <c r="AK46" s="20"/>
      <c r="AL46" s="11" t="b">
        <v>0</v>
      </c>
      <c r="AM46" s="20"/>
    </row>
    <row r="47">
      <c r="A47" s="18" t="s">
        <v>1007</v>
      </c>
      <c r="B47" s="3" t="s">
        <v>118</v>
      </c>
      <c r="C47" s="16">
        <v>44335.0</v>
      </c>
      <c r="D47" s="54">
        <v>2021.0</v>
      </c>
      <c r="E47" s="8" t="s">
        <v>919</v>
      </c>
      <c r="F47" s="9">
        <v>44649.0</v>
      </c>
      <c r="G47" s="3" t="s">
        <v>920</v>
      </c>
      <c r="H47" s="30" t="s">
        <v>1008</v>
      </c>
      <c r="I47" s="3" t="b">
        <v>1</v>
      </c>
      <c r="J47" s="20">
        <v>4.0</v>
      </c>
      <c r="K47" s="20">
        <v>30.0</v>
      </c>
      <c r="L47" s="3" t="s">
        <v>50</v>
      </c>
      <c r="M47" s="3" t="s">
        <v>871</v>
      </c>
      <c r="N47" s="20">
        <v>1829.0</v>
      </c>
      <c r="O47" s="20">
        <v>26800.0</v>
      </c>
      <c r="P47" s="20">
        <v>95.0</v>
      </c>
      <c r="Q47" s="3" t="b">
        <v>1</v>
      </c>
      <c r="R47" s="20" t="s">
        <v>922</v>
      </c>
      <c r="S47" s="3" t="b">
        <v>0</v>
      </c>
      <c r="T47" s="11" t="b">
        <v>0</v>
      </c>
      <c r="U47" s="11"/>
      <c r="V47" s="11" t="b">
        <v>0</v>
      </c>
      <c r="W47" s="11" t="b">
        <v>0</v>
      </c>
      <c r="X47" s="3" t="b">
        <v>1</v>
      </c>
      <c r="Y47" s="3" t="b">
        <v>1</v>
      </c>
      <c r="Z47" s="11" t="b">
        <v>0</v>
      </c>
      <c r="AA47" s="11" t="b">
        <v>0</v>
      </c>
      <c r="AB47" s="11" t="b">
        <v>0</v>
      </c>
      <c r="AC47" s="3" t="b">
        <v>0</v>
      </c>
      <c r="AD47" s="3" t="b">
        <v>0</v>
      </c>
      <c r="AE47" s="3" t="b">
        <v>0</v>
      </c>
      <c r="AF47" s="3" t="b">
        <v>0</v>
      </c>
      <c r="AG47" s="3" t="b">
        <v>0</v>
      </c>
      <c r="AH47" s="3" t="b">
        <v>1</v>
      </c>
      <c r="AI47" s="20" t="s">
        <v>53</v>
      </c>
      <c r="AJ47" s="3" t="b">
        <v>0</v>
      </c>
      <c r="AK47" s="11"/>
      <c r="AL47" s="11" t="b">
        <v>0</v>
      </c>
    </row>
    <row r="48">
      <c r="A48" s="18" t="s">
        <v>1009</v>
      </c>
      <c r="B48" s="3" t="s">
        <v>76</v>
      </c>
      <c r="C48" s="16">
        <v>44335.0</v>
      </c>
      <c r="D48" s="54">
        <v>2021.0</v>
      </c>
      <c r="E48" s="8" t="s">
        <v>919</v>
      </c>
      <c r="F48" s="9">
        <v>44649.0</v>
      </c>
      <c r="G48" s="3" t="s">
        <v>920</v>
      </c>
      <c r="H48" s="30" t="s">
        <v>1010</v>
      </c>
      <c r="I48" s="3" t="b">
        <v>1</v>
      </c>
      <c r="J48" s="20">
        <v>6.0</v>
      </c>
      <c r="K48" s="20">
        <v>50.0</v>
      </c>
      <c r="L48" s="3" t="s">
        <v>50</v>
      </c>
      <c r="M48" s="3" t="s">
        <v>871</v>
      </c>
      <c r="N48" s="20">
        <v>81.0</v>
      </c>
      <c r="O48" s="20">
        <v>3824.0</v>
      </c>
      <c r="P48" s="20">
        <v>0.0</v>
      </c>
      <c r="Q48" s="3" t="b">
        <v>1</v>
      </c>
      <c r="R48" s="20" t="s">
        <v>922</v>
      </c>
      <c r="S48" s="3" t="b">
        <v>0</v>
      </c>
      <c r="T48" s="11" t="b">
        <v>0</v>
      </c>
      <c r="U48" s="11"/>
      <c r="V48" s="11" t="b">
        <v>0</v>
      </c>
      <c r="W48" s="11" t="b">
        <v>0</v>
      </c>
      <c r="X48" s="3" t="b">
        <v>1</v>
      </c>
      <c r="Y48" s="3" t="b">
        <v>1</v>
      </c>
      <c r="Z48" s="11" t="b">
        <v>0</v>
      </c>
      <c r="AA48" s="11" t="b">
        <v>0</v>
      </c>
      <c r="AB48" s="11" t="b">
        <v>0</v>
      </c>
      <c r="AC48" s="3" t="b">
        <v>0</v>
      </c>
      <c r="AD48" s="3" t="b">
        <v>0</v>
      </c>
      <c r="AE48" s="3" t="b">
        <v>0</v>
      </c>
      <c r="AF48" s="3" t="b">
        <v>0</v>
      </c>
      <c r="AG48" s="3" t="b">
        <v>0</v>
      </c>
      <c r="AH48" s="3" t="b">
        <v>1</v>
      </c>
      <c r="AI48" s="3" t="s">
        <v>53</v>
      </c>
      <c r="AJ48" s="3" t="b">
        <v>0</v>
      </c>
      <c r="AK48" s="11"/>
      <c r="AL48" s="11" t="b">
        <v>0</v>
      </c>
    </row>
    <row r="49">
      <c r="A49" s="18" t="s">
        <v>1011</v>
      </c>
      <c r="B49" s="3" t="s">
        <v>425</v>
      </c>
      <c r="C49" s="16">
        <v>44336.0</v>
      </c>
      <c r="D49" s="54">
        <v>2021.0</v>
      </c>
      <c r="E49" s="8" t="s">
        <v>919</v>
      </c>
      <c r="F49" s="9">
        <v>44649.0</v>
      </c>
      <c r="G49" s="3" t="s">
        <v>920</v>
      </c>
      <c r="H49" s="30" t="s">
        <v>1012</v>
      </c>
      <c r="I49" s="3" t="b">
        <v>1</v>
      </c>
      <c r="J49" s="20">
        <v>1.0</v>
      </c>
      <c r="K49" s="20">
        <v>37.0</v>
      </c>
      <c r="L49" s="3" t="s">
        <v>50</v>
      </c>
      <c r="M49" s="3" t="s">
        <v>871</v>
      </c>
      <c r="N49" s="20">
        <v>48900.0</v>
      </c>
      <c r="O49" s="20">
        <v>4276000.0</v>
      </c>
      <c r="P49" s="20">
        <v>1375.0</v>
      </c>
      <c r="Q49" s="3" t="b">
        <v>1</v>
      </c>
      <c r="R49" s="20" t="s">
        <v>922</v>
      </c>
      <c r="S49" s="3" t="b">
        <v>0</v>
      </c>
      <c r="T49" s="11" t="b">
        <v>0</v>
      </c>
      <c r="U49" s="11"/>
      <c r="V49" s="11" t="b">
        <v>0</v>
      </c>
      <c r="W49" s="11" t="b">
        <v>0</v>
      </c>
      <c r="X49" s="3" t="b">
        <v>1</v>
      </c>
      <c r="Y49" s="3" t="b">
        <v>1</v>
      </c>
      <c r="Z49" s="11" t="b">
        <v>0</v>
      </c>
      <c r="AA49" s="11" t="b">
        <v>0</v>
      </c>
      <c r="AB49" s="11" t="b">
        <v>0</v>
      </c>
      <c r="AC49" s="3" t="b">
        <v>0</v>
      </c>
      <c r="AD49" s="3" t="b">
        <v>0</v>
      </c>
      <c r="AE49" s="3" t="b">
        <v>0</v>
      </c>
      <c r="AF49" s="3" t="b">
        <v>0</v>
      </c>
      <c r="AG49" s="3" t="b">
        <v>0</v>
      </c>
      <c r="AH49" s="3" t="b">
        <v>1</v>
      </c>
      <c r="AI49" s="20" t="s">
        <v>53</v>
      </c>
      <c r="AJ49" s="3" t="b">
        <v>0</v>
      </c>
      <c r="AK49" s="20"/>
      <c r="AL49" s="11" t="b">
        <v>0</v>
      </c>
    </row>
    <row r="50">
      <c r="A50" s="17" t="s">
        <v>1013</v>
      </c>
      <c r="B50" s="3" t="s">
        <v>100</v>
      </c>
      <c r="C50" s="16">
        <v>44337.0</v>
      </c>
      <c r="D50" s="54">
        <v>2021.0</v>
      </c>
      <c r="E50" s="8" t="s">
        <v>919</v>
      </c>
      <c r="F50" s="9">
        <v>44655.0</v>
      </c>
      <c r="G50" s="3" t="s">
        <v>920</v>
      </c>
      <c r="H50" s="20" t="s">
        <v>1014</v>
      </c>
      <c r="I50" s="3" t="b">
        <v>1</v>
      </c>
      <c r="J50" s="20">
        <v>3.0</v>
      </c>
      <c r="K50" s="20">
        <v>58.0</v>
      </c>
      <c r="L50" s="3" t="s">
        <v>50</v>
      </c>
      <c r="M50" s="3" t="s">
        <v>871</v>
      </c>
      <c r="N50" s="20">
        <v>371.0</v>
      </c>
      <c r="O50" s="20">
        <v>4123.0</v>
      </c>
      <c r="P50" s="20">
        <v>2.0</v>
      </c>
      <c r="Q50" s="3" t="b">
        <v>1</v>
      </c>
      <c r="R50" s="20" t="s">
        <v>922</v>
      </c>
      <c r="S50" s="3" t="b">
        <v>0</v>
      </c>
      <c r="T50" s="11" t="b">
        <v>0</v>
      </c>
      <c r="U50" s="11"/>
      <c r="V50" s="11" t="b">
        <v>0</v>
      </c>
      <c r="W50" s="11" t="b">
        <v>0</v>
      </c>
      <c r="X50" s="3" t="b">
        <v>1</v>
      </c>
      <c r="Y50" s="3" t="b">
        <v>1</v>
      </c>
      <c r="Z50" s="11" t="b">
        <v>0</v>
      </c>
      <c r="AA50" s="11" t="b">
        <v>0</v>
      </c>
      <c r="AB50" s="11" t="b">
        <v>0</v>
      </c>
      <c r="AC50" s="3" t="b">
        <v>0</v>
      </c>
      <c r="AD50" s="3" t="b">
        <v>0</v>
      </c>
      <c r="AE50" s="3" t="b">
        <v>0</v>
      </c>
      <c r="AF50" s="3" t="b">
        <v>0</v>
      </c>
      <c r="AG50" s="3" t="b">
        <v>0</v>
      </c>
      <c r="AH50" s="3" t="b">
        <v>1</v>
      </c>
      <c r="AI50" s="20" t="s">
        <v>53</v>
      </c>
      <c r="AJ50" s="3" t="b">
        <v>0</v>
      </c>
      <c r="AK50" s="11"/>
      <c r="AL50" s="11" t="b">
        <v>0</v>
      </c>
    </row>
    <row r="51">
      <c r="A51" s="25" t="s">
        <v>1015</v>
      </c>
      <c r="B51" s="20" t="s">
        <v>76</v>
      </c>
      <c r="C51" s="24">
        <v>44337.0</v>
      </c>
      <c r="D51" s="54">
        <v>2021.0</v>
      </c>
      <c r="E51" s="8" t="s">
        <v>919</v>
      </c>
      <c r="F51" s="19">
        <v>44655.0</v>
      </c>
      <c r="G51" s="3" t="s">
        <v>920</v>
      </c>
      <c r="H51" s="20" t="s">
        <v>1016</v>
      </c>
      <c r="I51" s="3" t="b">
        <v>1</v>
      </c>
      <c r="J51" s="20">
        <v>5.0</v>
      </c>
      <c r="K51" s="20">
        <v>31.0</v>
      </c>
      <c r="L51" s="3" t="s">
        <v>50</v>
      </c>
      <c r="M51" s="3" t="s">
        <v>871</v>
      </c>
      <c r="N51" s="20">
        <v>77.0</v>
      </c>
      <c r="O51" s="20">
        <v>2868.0</v>
      </c>
      <c r="P51" s="20">
        <v>1.0</v>
      </c>
      <c r="Q51" s="3" t="b">
        <v>1</v>
      </c>
      <c r="R51" s="20" t="s">
        <v>922</v>
      </c>
      <c r="S51" s="3" t="b">
        <v>0</v>
      </c>
      <c r="T51" s="11" t="b">
        <v>0</v>
      </c>
      <c r="U51" s="11"/>
      <c r="V51" s="11" t="b">
        <v>0</v>
      </c>
      <c r="W51" s="11" t="b">
        <v>0</v>
      </c>
      <c r="X51" s="3" t="b">
        <v>0</v>
      </c>
      <c r="Y51" s="3" t="b">
        <v>0</v>
      </c>
      <c r="Z51" s="11" t="b">
        <v>0</v>
      </c>
      <c r="AA51" s="11" t="b">
        <v>0</v>
      </c>
      <c r="AB51" s="11" t="b">
        <v>0</v>
      </c>
      <c r="AC51" s="3" t="b">
        <v>0</v>
      </c>
      <c r="AD51" s="3" t="b">
        <v>0</v>
      </c>
      <c r="AE51" s="3" t="b">
        <v>0</v>
      </c>
      <c r="AF51" s="3" t="b">
        <v>0</v>
      </c>
      <c r="AG51" s="3" t="b">
        <v>0</v>
      </c>
      <c r="AH51" s="3" t="b">
        <v>0</v>
      </c>
      <c r="AI51" s="11"/>
      <c r="AJ51" s="3" t="b">
        <v>0</v>
      </c>
      <c r="AK51" s="20"/>
      <c r="AL51" s="11" t="b">
        <v>0</v>
      </c>
      <c r="AM51" s="20"/>
    </row>
    <row r="52">
      <c r="A52" s="25" t="s">
        <v>1017</v>
      </c>
      <c r="B52" s="20" t="s">
        <v>76</v>
      </c>
      <c r="C52" s="24">
        <v>44337.0</v>
      </c>
      <c r="D52" s="54">
        <v>2021.0</v>
      </c>
      <c r="E52" s="8" t="s">
        <v>919</v>
      </c>
      <c r="F52" s="19">
        <v>44655.0</v>
      </c>
      <c r="G52" s="3" t="s">
        <v>920</v>
      </c>
      <c r="H52" s="20" t="s">
        <v>1018</v>
      </c>
      <c r="I52" s="3" t="b">
        <v>1</v>
      </c>
      <c r="J52" s="20">
        <v>2.0</v>
      </c>
      <c r="K52" s="20">
        <v>44.0</v>
      </c>
      <c r="L52" s="3" t="s">
        <v>50</v>
      </c>
      <c r="M52" s="3" t="s">
        <v>871</v>
      </c>
      <c r="N52" s="20">
        <v>5382.0</v>
      </c>
      <c r="O52" s="20">
        <v>116400.0</v>
      </c>
      <c r="P52" s="20">
        <v>31.0</v>
      </c>
      <c r="Q52" s="3" t="b">
        <v>1</v>
      </c>
      <c r="R52" s="20" t="s">
        <v>922</v>
      </c>
      <c r="S52" s="3" t="b">
        <v>0</v>
      </c>
      <c r="T52" s="11" t="b">
        <v>0</v>
      </c>
      <c r="U52" s="11"/>
      <c r="V52" s="11" t="b">
        <v>0</v>
      </c>
      <c r="W52" s="11" t="b">
        <v>0</v>
      </c>
      <c r="X52" s="3" t="b">
        <v>1</v>
      </c>
      <c r="Y52" s="3" t="b">
        <v>1</v>
      </c>
      <c r="Z52" s="11" t="b">
        <v>0</v>
      </c>
      <c r="AA52" s="11" t="b">
        <v>0</v>
      </c>
      <c r="AB52" s="11" t="b">
        <v>0</v>
      </c>
      <c r="AC52" s="3" t="b">
        <v>0</v>
      </c>
      <c r="AD52" s="3" t="b">
        <v>0</v>
      </c>
      <c r="AE52" s="3" t="b">
        <v>0</v>
      </c>
      <c r="AF52" s="3" t="b">
        <v>0</v>
      </c>
      <c r="AG52" s="3" t="b">
        <v>0</v>
      </c>
      <c r="AH52" s="3" t="b">
        <v>1</v>
      </c>
      <c r="AI52" s="20" t="s">
        <v>53</v>
      </c>
      <c r="AJ52" s="3" t="b">
        <v>0</v>
      </c>
      <c r="AK52" s="11"/>
      <c r="AL52" s="11" t="b">
        <v>0</v>
      </c>
    </row>
    <row r="53">
      <c r="A53" s="25" t="s">
        <v>1019</v>
      </c>
      <c r="B53" s="20" t="s">
        <v>239</v>
      </c>
      <c r="C53" s="24">
        <v>44338.0</v>
      </c>
      <c r="D53" s="54">
        <v>2021.0</v>
      </c>
      <c r="E53" s="8" t="s">
        <v>919</v>
      </c>
      <c r="F53" s="19">
        <v>44655.0</v>
      </c>
      <c r="G53" s="3" t="s">
        <v>920</v>
      </c>
      <c r="H53" s="20" t="s">
        <v>1020</v>
      </c>
      <c r="I53" s="3" t="b">
        <v>1</v>
      </c>
      <c r="J53" s="20">
        <v>5.0</v>
      </c>
      <c r="K53" s="20">
        <v>57.0</v>
      </c>
      <c r="L53" s="3" t="s">
        <v>50</v>
      </c>
      <c r="M53" s="3" t="s">
        <v>871</v>
      </c>
      <c r="N53" s="20">
        <v>69.0</v>
      </c>
      <c r="O53" s="20">
        <v>2096.0</v>
      </c>
      <c r="P53" s="20">
        <v>0.0</v>
      </c>
      <c r="Q53" s="3" t="b">
        <v>1</v>
      </c>
      <c r="R53" s="20" t="s">
        <v>922</v>
      </c>
      <c r="S53" s="3" t="b">
        <v>0</v>
      </c>
      <c r="T53" s="11" t="b">
        <v>0</v>
      </c>
      <c r="U53" s="11"/>
      <c r="V53" s="11" t="b">
        <v>0</v>
      </c>
      <c r="W53" s="11" t="b">
        <v>0</v>
      </c>
      <c r="X53" s="3" t="b">
        <v>0</v>
      </c>
      <c r="Y53" s="3" t="b">
        <v>0</v>
      </c>
      <c r="Z53" s="11" t="b">
        <v>0</v>
      </c>
      <c r="AA53" s="11" t="b">
        <v>0</v>
      </c>
      <c r="AB53" s="11" t="b">
        <v>0</v>
      </c>
      <c r="AC53" s="3" t="b">
        <v>0</v>
      </c>
      <c r="AD53" s="3" t="b">
        <v>0</v>
      </c>
      <c r="AE53" s="3" t="b">
        <v>0</v>
      </c>
      <c r="AF53" s="3" t="b">
        <v>0</v>
      </c>
      <c r="AG53" s="3" t="b">
        <v>0</v>
      </c>
      <c r="AH53" s="3" t="b">
        <v>1</v>
      </c>
      <c r="AI53" s="20" t="s">
        <v>53</v>
      </c>
      <c r="AJ53" s="3" t="b">
        <v>0</v>
      </c>
      <c r="AK53" s="11"/>
      <c r="AL53" s="11" t="b">
        <v>0</v>
      </c>
      <c r="AM53" s="20"/>
    </row>
    <row r="54">
      <c r="A54" s="25" t="s">
        <v>1021</v>
      </c>
      <c r="B54" s="20" t="s">
        <v>71</v>
      </c>
      <c r="C54" s="24">
        <v>44339.0</v>
      </c>
      <c r="D54" s="54">
        <v>2021.0</v>
      </c>
      <c r="E54" s="8" t="s">
        <v>919</v>
      </c>
      <c r="F54" s="19">
        <v>44655.0</v>
      </c>
      <c r="G54" s="3" t="s">
        <v>920</v>
      </c>
      <c r="H54" s="20" t="s">
        <v>1022</v>
      </c>
      <c r="I54" s="3" t="b">
        <v>1</v>
      </c>
      <c r="J54" s="20">
        <v>1.0</v>
      </c>
      <c r="K54" s="20">
        <v>58.0</v>
      </c>
      <c r="L54" s="3" t="s">
        <v>50</v>
      </c>
      <c r="M54" s="3" t="s">
        <v>871</v>
      </c>
      <c r="N54" s="20">
        <v>247.0</v>
      </c>
      <c r="O54" s="20">
        <v>3837.0</v>
      </c>
      <c r="P54" s="20">
        <v>2.0</v>
      </c>
      <c r="Q54" s="3" t="b">
        <v>1</v>
      </c>
      <c r="R54" s="20" t="s">
        <v>922</v>
      </c>
      <c r="S54" s="3" t="b">
        <v>0</v>
      </c>
      <c r="T54" s="11" t="b">
        <v>0</v>
      </c>
      <c r="U54" s="11"/>
      <c r="V54" s="11" t="b">
        <v>0</v>
      </c>
      <c r="W54" s="11" t="b">
        <v>0</v>
      </c>
      <c r="X54" s="3" t="b">
        <v>1</v>
      </c>
      <c r="Y54" s="3" t="b">
        <v>1</v>
      </c>
      <c r="Z54" s="11" t="b">
        <v>0</v>
      </c>
      <c r="AA54" s="11" t="b">
        <v>0</v>
      </c>
      <c r="AB54" s="11" t="b">
        <v>0</v>
      </c>
      <c r="AC54" s="3" t="b">
        <v>0</v>
      </c>
      <c r="AD54" s="3" t="b">
        <v>0</v>
      </c>
      <c r="AE54" s="3" t="b">
        <v>0</v>
      </c>
      <c r="AF54" s="3" t="b">
        <v>0</v>
      </c>
      <c r="AG54" s="3" t="b">
        <v>0</v>
      </c>
      <c r="AH54" s="3" t="b">
        <v>1</v>
      </c>
      <c r="AI54" s="20" t="s">
        <v>53</v>
      </c>
      <c r="AJ54" s="3" t="b">
        <v>0</v>
      </c>
      <c r="AK54" s="20"/>
      <c r="AL54" s="11" t="b">
        <v>0</v>
      </c>
    </row>
    <row r="55">
      <c r="A55" s="25" t="s">
        <v>1023</v>
      </c>
      <c r="B55" s="20" t="s">
        <v>56</v>
      </c>
      <c r="C55" s="24">
        <v>44340.0</v>
      </c>
      <c r="D55" s="54">
        <v>2021.0</v>
      </c>
      <c r="E55" s="8" t="s">
        <v>919</v>
      </c>
      <c r="F55" s="19">
        <v>44655.0</v>
      </c>
      <c r="G55" s="20" t="s">
        <v>920</v>
      </c>
      <c r="H55" s="20" t="s">
        <v>1024</v>
      </c>
      <c r="I55" s="3" t="b">
        <v>1</v>
      </c>
      <c r="J55" s="20">
        <v>4.0</v>
      </c>
      <c r="K55" s="20">
        <v>25.0</v>
      </c>
      <c r="L55" s="3" t="s">
        <v>50</v>
      </c>
      <c r="M55" s="3" t="s">
        <v>871</v>
      </c>
      <c r="N55" s="20">
        <v>374.0</v>
      </c>
      <c r="O55" s="20">
        <v>11200.0</v>
      </c>
      <c r="P55" s="20">
        <v>3.0</v>
      </c>
      <c r="Q55" s="3" t="b">
        <v>1</v>
      </c>
      <c r="R55" s="20" t="s">
        <v>922</v>
      </c>
      <c r="S55" s="3" t="b">
        <v>0</v>
      </c>
      <c r="T55" s="11" t="b">
        <v>0</v>
      </c>
      <c r="U55" s="11"/>
      <c r="V55" s="11" t="b">
        <v>0</v>
      </c>
      <c r="W55" s="11" t="b">
        <v>0</v>
      </c>
      <c r="X55" s="3" t="b">
        <v>0</v>
      </c>
      <c r="Y55" s="3" t="b">
        <v>0</v>
      </c>
      <c r="Z55" s="11" t="b">
        <v>0</v>
      </c>
      <c r="AA55" s="11" t="b">
        <v>0</v>
      </c>
      <c r="AB55" s="11" t="b">
        <v>0</v>
      </c>
      <c r="AC55" s="3" t="b">
        <v>0</v>
      </c>
      <c r="AD55" s="3" t="b">
        <v>0</v>
      </c>
      <c r="AE55" s="3" t="b">
        <v>0</v>
      </c>
      <c r="AF55" s="3" t="b">
        <v>0</v>
      </c>
      <c r="AG55" s="3" t="b">
        <v>0</v>
      </c>
      <c r="AH55" s="3" t="b">
        <v>1</v>
      </c>
      <c r="AI55" s="20" t="s">
        <v>53</v>
      </c>
      <c r="AJ55" s="3" t="b">
        <v>0</v>
      </c>
      <c r="AK55" s="11"/>
      <c r="AL55" s="11" t="b">
        <v>0</v>
      </c>
    </row>
    <row r="56">
      <c r="A56" s="25" t="s">
        <v>1025</v>
      </c>
      <c r="B56" s="20" t="s">
        <v>76</v>
      </c>
      <c r="C56" s="24">
        <v>44340.0</v>
      </c>
      <c r="D56" s="54">
        <v>2021.0</v>
      </c>
      <c r="E56" s="8" t="s">
        <v>919</v>
      </c>
      <c r="F56" s="19">
        <v>44655.0</v>
      </c>
      <c r="G56" s="20" t="s">
        <v>920</v>
      </c>
      <c r="H56" s="20" t="s">
        <v>1026</v>
      </c>
      <c r="I56" s="3" t="b">
        <v>1</v>
      </c>
      <c r="J56" s="20">
        <v>2.0</v>
      </c>
      <c r="K56" s="20">
        <v>48.0</v>
      </c>
      <c r="L56" s="3" t="s">
        <v>50</v>
      </c>
      <c r="M56" s="3" t="s">
        <v>871</v>
      </c>
      <c r="N56" s="20">
        <v>97.0</v>
      </c>
      <c r="O56" s="20">
        <v>3005.0</v>
      </c>
      <c r="P56" s="20">
        <v>0.0</v>
      </c>
      <c r="Q56" s="3" t="b">
        <v>1</v>
      </c>
      <c r="R56" s="20" t="s">
        <v>922</v>
      </c>
      <c r="S56" s="3" t="b">
        <v>0</v>
      </c>
      <c r="T56" s="11" t="b">
        <v>0</v>
      </c>
      <c r="U56" s="11"/>
      <c r="V56" s="11" t="b">
        <v>0</v>
      </c>
      <c r="W56" s="11" t="b">
        <v>0</v>
      </c>
      <c r="X56" s="3" t="b">
        <v>0</v>
      </c>
      <c r="Y56" s="3" t="b">
        <v>0</v>
      </c>
      <c r="Z56" s="11" t="b">
        <v>0</v>
      </c>
      <c r="AA56" s="11" t="b">
        <v>0</v>
      </c>
      <c r="AB56" s="11" t="b">
        <v>0</v>
      </c>
      <c r="AC56" s="3" t="b">
        <v>0</v>
      </c>
      <c r="AD56" s="3" t="b">
        <v>0</v>
      </c>
      <c r="AE56" s="3" t="b">
        <v>0</v>
      </c>
      <c r="AF56" s="3" t="b">
        <v>0</v>
      </c>
      <c r="AG56" s="3" t="b">
        <v>0</v>
      </c>
      <c r="AH56" s="3" t="b">
        <v>1</v>
      </c>
      <c r="AI56" s="20" t="s">
        <v>53</v>
      </c>
      <c r="AJ56" s="3" t="b">
        <v>0</v>
      </c>
      <c r="AK56" s="11"/>
      <c r="AL56" s="11" t="b">
        <v>0</v>
      </c>
    </row>
    <row r="57">
      <c r="A57" s="25" t="s">
        <v>1027</v>
      </c>
      <c r="B57" s="20" t="s">
        <v>76</v>
      </c>
      <c r="C57" s="24">
        <v>44341.0</v>
      </c>
      <c r="D57" s="54">
        <v>2021.0</v>
      </c>
      <c r="E57" s="8" t="s">
        <v>919</v>
      </c>
      <c r="F57" s="24">
        <v>44655.0</v>
      </c>
      <c r="G57" s="20" t="s">
        <v>920</v>
      </c>
      <c r="H57" s="20" t="s">
        <v>1028</v>
      </c>
      <c r="I57" s="3" t="b">
        <v>1</v>
      </c>
      <c r="J57" s="20">
        <v>5.0</v>
      </c>
      <c r="K57" s="20">
        <v>45.0</v>
      </c>
      <c r="L57" s="3" t="s">
        <v>50</v>
      </c>
      <c r="M57" s="3" t="s">
        <v>871</v>
      </c>
      <c r="N57" s="20">
        <v>14000.0</v>
      </c>
      <c r="O57" s="20">
        <v>149000.0</v>
      </c>
      <c r="P57" s="20">
        <v>49.0</v>
      </c>
      <c r="Q57" s="3" t="b">
        <v>1</v>
      </c>
      <c r="R57" s="20" t="s">
        <v>922</v>
      </c>
      <c r="S57" s="3" t="b">
        <v>0</v>
      </c>
      <c r="T57" s="11" t="b">
        <v>0</v>
      </c>
      <c r="U57" s="3"/>
      <c r="V57" s="11" t="b">
        <v>0</v>
      </c>
      <c r="W57" s="11" t="b">
        <v>0</v>
      </c>
      <c r="X57" s="3" t="b">
        <v>1</v>
      </c>
      <c r="Y57" s="3" t="b">
        <v>1</v>
      </c>
      <c r="Z57" s="11" t="b">
        <v>0</v>
      </c>
      <c r="AA57" s="11" t="b">
        <v>0</v>
      </c>
      <c r="AB57" s="11" t="b">
        <v>0</v>
      </c>
      <c r="AC57" s="3" t="b">
        <v>0</v>
      </c>
      <c r="AD57" s="3" t="b">
        <v>0</v>
      </c>
      <c r="AE57" s="3" t="b">
        <v>0</v>
      </c>
      <c r="AF57" s="3" t="b">
        <v>0</v>
      </c>
      <c r="AG57" s="3" t="b">
        <v>0</v>
      </c>
      <c r="AH57" s="3" t="b">
        <v>1</v>
      </c>
      <c r="AI57" s="20" t="s">
        <v>53</v>
      </c>
      <c r="AJ57" s="3" t="b">
        <v>0</v>
      </c>
      <c r="AK57" s="11"/>
      <c r="AL57" s="11" t="b">
        <v>0</v>
      </c>
      <c r="AM57" s="20"/>
    </row>
    <row r="58">
      <c r="A58" s="25" t="s">
        <v>1029</v>
      </c>
      <c r="B58" s="20" t="s">
        <v>118</v>
      </c>
      <c r="C58" s="24">
        <v>44341.0</v>
      </c>
      <c r="D58" s="54">
        <v>2021.0</v>
      </c>
      <c r="E58" s="8" t="s">
        <v>919</v>
      </c>
      <c r="F58" s="19">
        <v>44655.0</v>
      </c>
      <c r="G58" s="20" t="s">
        <v>920</v>
      </c>
      <c r="H58" s="20" t="s">
        <v>1030</v>
      </c>
      <c r="I58" s="3" t="b">
        <v>1</v>
      </c>
      <c r="J58" s="20">
        <v>5.0</v>
      </c>
      <c r="K58" s="20">
        <v>22.0</v>
      </c>
      <c r="L58" s="3" t="s">
        <v>50</v>
      </c>
      <c r="M58" s="3" t="s">
        <v>871</v>
      </c>
      <c r="N58" s="20">
        <v>10400.0</v>
      </c>
      <c r="O58" s="20">
        <v>287000.0</v>
      </c>
      <c r="P58" s="20">
        <v>187.0</v>
      </c>
      <c r="Q58" s="3" t="b">
        <v>1</v>
      </c>
      <c r="R58" s="20" t="s">
        <v>922</v>
      </c>
      <c r="S58" s="3" t="b">
        <v>0</v>
      </c>
      <c r="T58" s="11" t="b">
        <v>0</v>
      </c>
      <c r="U58" s="11"/>
      <c r="V58" s="11" t="b">
        <v>0</v>
      </c>
      <c r="W58" s="11" t="b">
        <v>0</v>
      </c>
      <c r="X58" s="3" t="b">
        <v>1</v>
      </c>
      <c r="Y58" s="3" t="b">
        <v>1</v>
      </c>
      <c r="Z58" s="11" t="b">
        <v>0</v>
      </c>
      <c r="AA58" s="11" t="b">
        <v>0</v>
      </c>
      <c r="AB58" s="11" t="b">
        <v>0</v>
      </c>
      <c r="AC58" s="3" t="b">
        <v>0</v>
      </c>
      <c r="AD58" s="3" t="b">
        <v>0</v>
      </c>
      <c r="AE58" s="3" t="b">
        <v>0</v>
      </c>
      <c r="AF58" s="3" t="b">
        <v>0</v>
      </c>
      <c r="AG58" s="3" t="b">
        <v>0</v>
      </c>
      <c r="AH58" s="3" t="b">
        <v>1</v>
      </c>
      <c r="AI58" s="20" t="s">
        <v>53</v>
      </c>
      <c r="AJ58" s="3" t="b">
        <v>0</v>
      </c>
      <c r="AK58" s="11"/>
      <c r="AL58" s="11" t="b">
        <v>0</v>
      </c>
    </row>
    <row r="59">
      <c r="A59" s="25" t="s">
        <v>1031</v>
      </c>
      <c r="B59" s="3" t="s">
        <v>1032</v>
      </c>
      <c r="C59" s="24">
        <v>44341.0</v>
      </c>
      <c r="D59" s="54">
        <v>2021.0</v>
      </c>
      <c r="E59" s="8" t="s">
        <v>919</v>
      </c>
      <c r="F59" s="19">
        <v>44655.0</v>
      </c>
      <c r="G59" s="20" t="s">
        <v>920</v>
      </c>
      <c r="H59" s="20" t="s">
        <v>1033</v>
      </c>
      <c r="I59" s="3" t="b">
        <v>1</v>
      </c>
      <c r="J59" s="20">
        <v>4.0</v>
      </c>
      <c r="K59" s="20">
        <v>24.0</v>
      </c>
      <c r="L59" s="20" t="s">
        <v>50</v>
      </c>
      <c r="M59" s="20" t="s">
        <v>871</v>
      </c>
      <c r="N59" s="20">
        <v>715.0</v>
      </c>
      <c r="O59" s="20">
        <v>16500.0</v>
      </c>
      <c r="P59" s="20">
        <v>7.0</v>
      </c>
      <c r="Q59" s="3" t="b">
        <v>1</v>
      </c>
      <c r="R59" s="20" t="s">
        <v>922</v>
      </c>
      <c r="S59" s="3" t="b">
        <v>1</v>
      </c>
      <c r="T59" s="11" t="b">
        <v>0</v>
      </c>
      <c r="U59" s="11"/>
      <c r="V59" s="11" t="b">
        <v>0</v>
      </c>
      <c r="W59" s="11" t="b">
        <v>0</v>
      </c>
      <c r="X59" s="3" t="b">
        <v>1</v>
      </c>
      <c r="Y59" s="3" t="b">
        <v>1</v>
      </c>
      <c r="Z59" s="11" t="b">
        <v>0</v>
      </c>
      <c r="AA59" s="11" t="b">
        <v>0</v>
      </c>
      <c r="AB59" s="11" t="b">
        <v>0</v>
      </c>
      <c r="AC59" s="3" t="b">
        <v>0</v>
      </c>
      <c r="AD59" s="3" t="b">
        <v>0</v>
      </c>
      <c r="AE59" s="3" t="b">
        <v>0</v>
      </c>
      <c r="AF59" s="3" t="b">
        <v>0</v>
      </c>
      <c r="AG59" s="3" t="b">
        <v>0</v>
      </c>
      <c r="AH59" s="3" t="b">
        <v>1</v>
      </c>
      <c r="AI59" s="20" t="s">
        <v>53</v>
      </c>
      <c r="AJ59" s="3" t="b">
        <v>0</v>
      </c>
      <c r="AK59" s="11"/>
      <c r="AL59" s="11" t="b">
        <v>0</v>
      </c>
    </row>
    <row r="60">
      <c r="A60" s="25" t="s">
        <v>1034</v>
      </c>
      <c r="B60" s="20" t="s">
        <v>282</v>
      </c>
      <c r="C60" s="24">
        <v>44341.0</v>
      </c>
      <c r="D60" s="54">
        <v>2021.0</v>
      </c>
      <c r="E60" s="8" t="s">
        <v>919</v>
      </c>
      <c r="F60" s="19">
        <v>44655.0</v>
      </c>
      <c r="G60" s="20" t="s">
        <v>920</v>
      </c>
      <c r="H60" s="20" t="s">
        <v>1035</v>
      </c>
      <c r="I60" s="3" t="b">
        <v>0</v>
      </c>
      <c r="J60" s="20">
        <v>0.0</v>
      </c>
      <c r="K60" s="20">
        <v>58.0</v>
      </c>
      <c r="L60" s="20" t="s">
        <v>50</v>
      </c>
      <c r="M60" s="20" t="s">
        <v>871</v>
      </c>
      <c r="N60" s="20">
        <v>133.0</v>
      </c>
      <c r="O60" s="20">
        <v>3877.0</v>
      </c>
      <c r="P60" s="20">
        <v>1.0</v>
      </c>
      <c r="Q60" s="3" t="b">
        <v>1</v>
      </c>
      <c r="R60" s="20" t="s">
        <v>922</v>
      </c>
      <c r="S60" s="3" t="b">
        <v>0</v>
      </c>
      <c r="T60" s="11" t="b">
        <v>0</v>
      </c>
      <c r="U60" s="11"/>
      <c r="V60" s="11" t="b">
        <v>0</v>
      </c>
      <c r="W60" s="11" t="b">
        <v>0</v>
      </c>
      <c r="X60" s="3" t="b">
        <v>1</v>
      </c>
      <c r="Y60" s="3" t="b">
        <v>1</v>
      </c>
      <c r="Z60" s="11" t="b">
        <v>0</v>
      </c>
      <c r="AA60" s="11" t="b">
        <v>0</v>
      </c>
      <c r="AB60" s="11" t="b">
        <v>0</v>
      </c>
      <c r="AC60" s="3" t="b">
        <v>0</v>
      </c>
      <c r="AD60" s="3" t="b">
        <v>0</v>
      </c>
      <c r="AE60" s="3" t="b">
        <v>0</v>
      </c>
      <c r="AF60" s="3" t="b">
        <v>0</v>
      </c>
      <c r="AG60" s="3" t="b">
        <v>0</v>
      </c>
      <c r="AH60" s="3" t="b">
        <v>1</v>
      </c>
      <c r="AI60" s="20" t="s">
        <v>53</v>
      </c>
      <c r="AJ60" s="3" t="b">
        <v>0</v>
      </c>
      <c r="AK60" s="20"/>
      <c r="AL60" s="11" t="b">
        <v>0</v>
      </c>
    </row>
    <row r="61">
      <c r="A61" s="25" t="s">
        <v>1036</v>
      </c>
      <c r="B61" s="20" t="s">
        <v>100</v>
      </c>
      <c r="C61" s="24">
        <v>44342.0</v>
      </c>
      <c r="D61" s="54">
        <v>2021.0</v>
      </c>
      <c r="E61" s="8" t="s">
        <v>919</v>
      </c>
      <c r="F61" s="19">
        <v>44655.0</v>
      </c>
      <c r="G61" s="20" t="s">
        <v>920</v>
      </c>
      <c r="H61" s="20" t="s">
        <v>1037</v>
      </c>
      <c r="I61" s="3" t="b">
        <v>1</v>
      </c>
      <c r="J61" s="20">
        <v>3.0</v>
      </c>
      <c r="K61" s="20">
        <v>49.0</v>
      </c>
      <c r="L61" s="20" t="s">
        <v>50</v>
      </c>
      <c r="M61" s="20" t="s">
        <v>871</v>
      </c>
      <c r="N61" s="20">
        <v>190.0</v>
      </c>
      <c r="O61" s="20">
        <v>4679.0</v>
      </c>
      <c r="P61" s="20">
        <v>1.0</v>
      </c>
      <c r="Q61" s="3" t="b">
        <v>1</v>
      </c>
      <c r="R61" s="20" t="s">
        <v>922</v>
      </c>
      <c r="S61" s="3" t="b">
        <v>0</v>
      </c>
      <c r="T61" s="11" t="b">
        <v>0</v>
      </c>
      <c r="U61" s="11"/>
      <c r="V61" s="11" t="b">
        <v>0</v>
      </c>
      <c r="W61" s="11" t="b">
        <v>0</v>
      </c>
      <c r="X61" s="3" t="b">
        <v>1</v>
      </c>
      <c r="Y61" s="3" t="b">
        <v>1</v>
      </c>
      <c r="Z61" s="11" t="b">
        <v>0</v>
      </c>
      <c r="AA61" s="11" t="b">
        <v>0</v>
      </c>
      <c r="AB61" s="11" t="b">
        <v>0</v>
      </c>
      <c r="AC61" s="3" t="b">
        <v>0</v>
      </c>
      <c r="AD61" s="3" t="b">
        <v>0</v>
      </c>
      <c r="AE61" s="3" t="b">
        <v>0</v>
      </c>
      <c r="AF61" s="3" t="b">
        <v>0</v>
      </c>
      <c r="AG61" s="3" t="b">
        <v>0</v>
      </c>
      <c r="AH61" s="3" t="b">
        <v>1</v>
      </c>
      <c r="AI61" s="20" t="s">
        <v>53</v>
      </c>
      <c r="AJ61" s="3" t="b">
        <v>0</v>
      </c>
      <c r="AK61" s="11"/>
      <c r="AL61" s="11" t="b">
        <v>0</v>
      </c>
    </row>
    <row r="62">
      <c r="A62" s="25" t="s">
        <v>1038</v>
      </c>
      <c r="B62" s="20" t="s">
        <v>76</v>
      </c>
      <c r="C62" s="24">
        <v>44342.0</v>
      </c>
      <c r="D62" s="54">
        <v>2021.0</v>
      </c>
      <c r="E62" s="8" t="s">
        <v>919</v>
      </c>
      <c r="F62" s="19">
        <v>44655.0</v>
      </c>
      <c r="G62" s="20" t="s">
        <v>920</v>
      </c>
      <c r="H62" s="20" t="s">
        <v>1039</v>
      </c>
      <c r="I62" s="3" t="b">
        <v>1</v>
      </c>
      <c r="J62" s="20">
        <v>5.0</v>
      </c>
      <c r="K62" s="20">
        <v>31.0</v>
      </c>
      <c r="L62" s="20" t="s">
        <v>50</v>
      </c>
      <c r="M62" s="20" t="s">
        <v>871</v>
      </c>
      <c r="N62" s="20">
        <v>168.0</v>
      </c>
      <c r="O62" s="20">
        <v>5096.0</v>
      </c>
      <c r="P62" s="20">
        <v>0.0</v>
      </c>
      <c r="Q62" s="3" t="b">
        <v>1</v>
      </c>
      <c r="R62" s="20" t="s">
        <v>922</v>
      </c>
      <c r="S62" s="3" t="b">
        <v>0</v>
      </c>
      <c r="T62" s="11" t="b">
        <v>0</v>
      </c>
      <c r="U62" s="11"/>
      <c r="V62" s="11" t="b">
        <v>0</v>
      </c>
      <c r="W62" s="11" t="b">
        <v>0</v>
      </c>
      <c r="X62" s="3" t="b">
        <v>0</v>
      </c>
      <c r="Y62" s="3" t="b">
        <v>0</v>
      </c>
      <c r="Z62" s="11" t="b">
        <v>0</v>
      </c>
      <c r="AA62" s="11" t="b">
        <v>0</v>
      </c>
      <c r="AB62" s="11" t="b">
        <v>0</v>
      </c>
      <c r="AC62" s="3" t="b">
        <v>0</v>
      </c>
      <c r="AD62" s="3" t="b">
        <v>0</v>
      </c>
      <c r="AE62" s="3" t="b">
        <v>0</v>
      </c>
      <c r="AF62" s="3" t="b">
        <v>0</v>
      </c>
      <c r="AG62" s="3" t="b">
        <v>0</v>
      </c>
      <c r="AH62" s="3" t="b">
        <v>1</v>
      </c>
      <c r="AI62" s="20" t="s">
        <v>53</v>
      </c>
      <c r="AJ62" s="3" t="b">
        <v>0</v>
      </c>
      <c r="AK62" s="11"/>
      <c r="AL62" s="11" t="b">
        <v>0</v>
      </c>
    </row>
    <row r="63">
      <c r="A63" s="25" t="s">
        <v>1040</v>
      </c>
      <c r="B63" s="20" t="s">
        <v>76</v>
      </c>
      <c r="C63" s="24">
        <v>44343.0</v>
      </c>
      <c r="D63" s="54">
        <v>2021.0</v>
      </c>
      <c r="E63" s="8" t="s">
        <v>919</v>
      </c>
      <c r="F63" s="19">
        <v>44655.0</v>
      </c>
      <c r="G63" s="20" t="s">
        <v>920</v>
      </c>
      <c r="H63" s="20" t="s">
        <v>1041</v>
      </c>
      <c r="I63" s="3" t="b">
        <v>1</v>
      </c>
      <c r="J63" s="20">
        <v>5.0</v>
      </c>
      <c r="K63" s="20">
        <v>22.0</v>
      </c>
      <c r="L63" s="20" t="s">
        <v>50</v>
      </c>
      <c r="M63" s="20" t="s">
        <v>871</v>
      </c>
      <c r="N63" s="20">
        <v>25800.0</v>
      </c>
      <c r="O63" s="20">
        <v>403300.0</v>
      </c>
      <c r="P63" s="20">
        <v>165.0</v>
      </c>
      <c r="Q63" s="3" t="b">
        <v>1</v>
      </c>
      <c r="R63" s="20" t="s">
        <v>922</v>
      </c>
      <c r="S63" s="3" t="b">
        <v>0</v>
      </c>
      <c r="T63" s="11" t="b">
        <v>0</v>
      </c>
      <c r="U63" s="11"/>
      <c r="V63" s="11" t="b">
        <v>0</v>
      </c>
      <c r="W63" s="11" t="b">
        <v>0</v>
      </c>
      <c r="X63" s="3" t="b">
        <v>0</v>
      </c>
      <c r="Y63" s="3" t="b">
        <v>0</v>
      </c>
      <c r="Z63" s="11" t="b">
        <v>0</v>
      </c>
      <c r="AA63" s="11" t="b">
        <v>0</v>
      </c>
      <c r="AB63" s="11" t="b">
        <v>0</v>
      </c>
      <c r="AC63" s="3" t="b">
        <v>0</v>
      </c>
      <c r="AD63" s="3" t="b">
        <v>0</v>
      </c>
      <c r="AE63" s="3" t="b">
        <v>0</v>
      </c>
      <c r="AF63" s="3" t="b">
        <v>0</v>
      </c>
      <c r="AG63" s="3" t="b">
        <v>0</v>
      </c>
      <c r="AH63" s="3" t="b">
        <v>1</v>
      </c>
      <c r="AI63" s="20" t="s">
        <v>53</v>
      </c>
      <c r="AJ63" s="3" t="b">
        <v>0</v>
      </c>
      <c r="AK63" s="11"/>
      <c r="AL63" s="11" t="b">
        <v>0</v>
      </c>
      <c r="AM63" s="20"/>
    </row>
    <row r="64">
      <c r="A64" s="25" t="s">
        <v>1042</v>
      </c>
      <c r="B64" s="20" t="s">
        <v>118</v>
      </c>
      <c r="C64" s="24">
        <v>44343.0</v>
      </c>
      <c r="D64" s="54">
        <v>2021.0</v>
      </c>
      <c r="E64" s="8" t="s">
        <v>919</v>
      </c>
      <c r="F64" s="19">
        <v>44655.0</v>
      </c>
      <c r="G64" s="20" t="s">
        <v>920</v>
      </c>
      <c r="H64" s="20" t="s">
        <v>1043</v>
      </c>
      <c r="I64" s="3" t="b">
        <v>1</v>
      </c>
      <c r="J64" s="20">
        <v>5.0</v>
      </c>
      <c r="K64" s="20">
        <v>57.0</v>
      </c>
      <c r="L64" s="20" t="s">
        <v>50</v>
      </c>
      <c r="M64" s="20" t="s">
        <v>871</v>
      </c>
      <c r="N64" s="20">
        <v>356.0</v>
      </c>
      <c r="O64" s="20">
        <v>4678.0</v>
      </c>
      <c r="P64" s="20">
        <v>1.0</v>
      </c>
      <c r="Q64" s="3" t="b">
        <v>1</v>
      </c>
      <c r="R64" s="20" t="s">
        <v>922</v>
      </c>
      <c r="S64" s="3" t="b">
        <v>0</v>
      </c>
      <c r="T64" s="11" t="b">
        <v>0</v>
      </c>
      <c r="U64" s="11"/>
      <c r="V64" s="11" t="b">
        <v>0</v>
      </c>
      <c r="W64" s="11" t="b">
        <v>0</v>
      </c>
      <c r="X64" s="3" t="b">
        <v>1</v>
      </c>
      <c r="Y64" s="3" t="b">
        <v>1</v>
      </c>
      <c r="Z64" s="11" t="b">
        <v>0</v>
      </c>
      <c r="AA64" s="11" t="b">
        <v>0</v>
      </c>
      <c r="AB64" s="11" t="b">
        <v>0</v>
      </c>
      <c r="AC64" s="3" t="b">
        <v>0</v>
      </c>
      <c r="AD64" s="3" t="b">
        <v>0</v>
      </c>
      <c r="AE64" s="3" t="b">
        <v>0</v>
      </c>
      <c r="AF64" s="3" t="b">
        <v>0</v>
      </c>
      <c r="AG64" s="3" t="b">
        <v>0</v>
      </c>
      <c r="AH64" s="3" t="b">
        <v>1</v>
      </c>
      <c r="AI64" s="20" t="s">
        <v>53</v>
      </c>
      <c r="AJ64" s="3" t="b">
        <v>0</v>
      </c>
      <c r="AK64" s="20"/>
      <c r="AL64" s="11" t="b">
        <v>0</v>
      </c>
    </row>
    <row r="65">
      <c r="A65" s="25" t="s">
        <v>1044</v>
      </c>
      <c r="B65" s="20" t="s">
        <v>46</v>
      </c>
      <c r="C65" s="24">
        <v>44343.0</v>
      </c>
      <c r="D65" s="54">
        <v>2021.0</v>
      </c>
      <c r="E65" s="8" t="s">
        <v>919</v>
      </c>
      <c r="F65" s="19">
        <v>44655.0</v>
      </c>
      <c r="G65" s="20" t="s">
        <v>920</v>
      </c>
      <c r="H65" s="20" t="s">
        <v>1045</v>
      </c>
      <c r="I65" s="3" t="b">
        <v>1</v>
      </c>
      <c r="J65" s="20">
        <v>1.0</v>
      </c>
      <c r="K65" s="20">
        <v>59.0</v>
      </c>
      <c r="L65" s="20" t="s">
        <v>50</v>
      </c>
      <c r="M65" s="20" t="s">
        <v>871</v>
      </c>
      <c r="N65" s="20">
        <v>1625.0</v>
      </c>
      <c r="O65" s="20">
        <v>31400.0</v>
      </c>
      <c r="P65" s="20">
        <v>6.0</v>
      </c>
      <c r="Q65" s="3" t="b">
        <v>1</v>
      </c>
      <c r="R65" s="20" t="s">
        <v>922</v>
      </c>
      <c r="S65" s="3" t="b">
        <v>0</v>
      </c>
      <c r="T65" s="11" t="b">
        <v>0</v>
      </c>
      <c r="U65" s="11"/>
      <c r="V65" s="11" t="b">
        <v>0</v>
      </c>
      <c r="W65" s="11" t="b">
        <v>0</v>
      </c>
      <c r="X65" s="3" t="b">
        <v>0</v>
      </c>
      <c r="Y65" s="3" t="b">
        <v>0</v>
      </c>
      <c r="Z65" s="11" t="b">
        <v>0</v>
      </c>
      <c r="AA65" s="11" t="b">
        <v>0</v>
      </c>
      <c r="AB65" s="11" t="b">
        <v>0</v>
      </c>
      <c r="AC65" s="3" t="b">
        <v>0</v>
      </c>
      <c r="AD65" s="3" t="b">
        <v>0</v>
      </c>
      <c r="AE65" s="3" t="b">
        <v>0</v>
      </c>
      <c r="AF65" s="3" t="b">
        <v>0</v>
      </c>
      <c r="AG65" s="3" t="b">
        <v>0</v>
      </c>
      <c r="AH65" s="3" t="b">
        <v>1</v>
      </c>
      <c r="AI65" s="20" t="s">
        <v>53</v>
      </c>
      <c r="AJ65" s="3" t="b">
        <v>0</v>
      </c>
      <c r="AK65" s="11"/>
      <c r="AL65" s="11" t="b">
        <v>0</v>
      </c>
    </row>
    <row r="66">
      <c r="A66" s="25" t="s">
        <v>1046</v>
      </c>
      <c r="B66" s="20" t="s">
        <v>56</v>
      </c>
      <c r="C66" s="24">
        <v>44344.0</v>
      </c>
      <c r="D66" s="54">
        <v>2021.0</v>
      </c>
      <c r="E66" s="8" t="s">
        <v>919</v>
      </c>
      <c r="F66" s="19">
        <v>44655.0</v>
      </c>
      <c r="G66" s="20" t="s">
        <v>920</v>
      </c>
      <c r="H66" s="20" t="s">
        <v>1047</v>
      </c>
      <c r="I66" s="3" t="b">
        <v>1</v>
      </c>
      <c r="J66" s="20">
        <v>3.0</v>
      </c>
      <c r="K66" s="20">
        <v>78.0</v>
      </c>
      <c r="L66" s="20" t="s">
        <v>50</v>
      </c>
      <c r="M66" s="20" t="s">
        <v>871</v>
      </c>
      <c r="N66" s="20">
        <v>2286.0</v>
      </c>
      <c r="O66" s="20">
        <v>59700.0</v>
      </c>
      <c r="P66" s="20">
        <v>92.0</v>
      </c>
      <c r="Q66" s="3" t="b">
        <v>1</v>
      </c>
      <c r="R66" s="20" t="s">
        <v>922</v>
      </c>
      <c r="S66" s="3" t="b">
        <v>0</v>
      </c>
      <c r="T66" s="11" t="b">
        <v>0</v>
      </c>
      <c r="U66" s="11"/>
      <c r="V66" s="11" t="b">
        <v>0</v>
      </c>
      <c r="W66" s="11" t="b">
        <v>0</v>
      </c>
      <c r="X66" s="3" t="b">
        <v>0</v>
      </c>
      <c r="Y66" s="3" t="b">
        <v>0</v>
      </c>
      <c r="Z66" s="11" t="b">
        <v>0</v>
      </c>
      <c r="AA66" s="11" t="b">
        <v>0</v>
      </c>
      <c r="AB66" s="11" t="b">
        <v>0</v>
      </c>
      <c r="AC66" s="3" t="b">
        <v>0</v>
      </c>
      <c r="AD66" s="3" t="b">
        <v>0</v>
      </c>
      <c r="AE66" s="3" t="b">
        <v>0</v>
      </c>
      <c r="AF66" s="3" t="b">
        <v>0</v>
      </c>
      <c r="AG66" s="3" t="b">
        <v>0</v>
      </c>
      <c r="AH66" s="3" t="b">
        <v>1</v>
      </c>
      <c r="AI66" s="20" t="s">
        <v>53</v>
      </c>
      <c r="AJ66" s="3" t="b">
        <v>0</v>
      </c>
      <c r="AK66" s="20"/>
      <c r="AL66" s="11" t="b">
        <v>0</v>
      </c>
    </row>
    <row r="67">
      <c r="A67" s="25" t="s">
        <v>1048</v>
      </c>
      <c r="B67" s="20" t="s">
        <v>76</v>
      </c>
      <c r="C67" s="24">
        <v>44344.0</v>
      </c>
      <c r="D67" s="54">
        <v>2021.0</v>
      </c>
      <c r="E67" s="8" t="s">
        <v>919</v>
      </c>
      <c r="F67" s="19">
        <v>44655.0</v>
      </c>
      <c r="G67" s="20" t="s">
        <v>920</v>
      </c>
      <c r="H67" s="20" t="s">
        <v>1049</v>
      </c>
      <c r="I67" s="3" t="b">
        <v>1</v>
      </c>
      <c r="J67" s="20">
        <v>5.0</v>
      </c>
      <c r="K67" s="20">
        <v>29.0</v>
      </c>
      <c r="L67" s="20" t="s">
        <v>50</v>
      </c>
      <c r="M67" s="20" t="s">
        <v>871</v>
      </c>
      <c r="N67" s="20">
        <v>145.0</v>
      </c>
      <c r="O67" s="20">
        <v>3769.0</v>
      </c>
      <c r="P67" s="20">
        <v>2.0</v>
      </c>
      <c r="Q67" s="3" t="b">
        <v>1</v>
      </c>
      <c r="R67" s="20" t="s">
        <v>922</v>
      </c>
      <c r="S67" s="3" t="b">
        <v>0</v>
      </c>
      <c r="T67" s="11" t="b">
        <v>0</v>
      </c>
      <c r="U67" s="11"/>
      <c r="V67" s="11" t="b">
        <v>0</v>
      </c>
      <c r="W67" s="11" t="b">
        <v>0</v>
      </c>
      <c r="X67" s="3" t="b">
        <v>0</v>
      </c>
      <c r="Y67" s="3" t="b">
        <v>0</v>
      </c>
      <c r="Z67" s="11" t="b">
        <v>0</v>
      </c>
      <c r="AA67" s="11" t="b">
        <v>0</v>
      </c>
      <c r="AB67" s="11" t="b">
        <v>0</v>
      </c>
      <c r="AC67" s="3" t="b">
        <v>0</v>
      </c>
      <c r="AD67" s="3" t="b">
        <v>0</v>
      </c>
      <c r="AE67" s="3" t="b">
        <v>0</v>
      </c>
      <c r="AF67" s="3" t="b">
        <v>0</v>
      </c>
      <c r="AG67" s="3" t="b">
        <v>0</v>
      </c>
      <c r="AH67" s="3" t="b">
        <v>1</v>
      </c>
      <c r="AI67" s="20" t="s">
        <v>88</v>
      </c>
      <c r="AJ67" s="3" t="b">
        <v>0</v>
      </c>
      <c r="AK67" s="20"/>
      <c r="AL67" s="11" t="b">
        <v>0</v>
      </c>
    </row>
    <row r="68">
      <c r="A68" s="25" t="s">
        <v>1050</v>
      </c>
      <c r="B68" s="20" t="s">
        <v>100</v>
      </c>
      <c r="C68" s="24">
        <v>44344.0</v>
      </c>
      <c r="D68" s="54">
        <v>2021.0</v>
      </c>
      <c r="E68" s="8" t="s">
        <v>919</v>
      </c>
      <c r="F68" s="19">
        <v>44655.0</v>
      </c>
      <c r="G68" s="20" t="s">
        <v>920</v>
      </c>
      <c r="H68" s="20" t="s">
        <v>1051</v>
      </c>
      <c r="I68" s="3" t="b">
        <v>0</v>
      </c>
      <c r="J68" s="20">
        <v>0.0</v>
      </c>
      <c r="K68" s="20">
        <v>69.0</v>
      </c>
      <c r="L68" s="20" t="s">
        <v>50</v>
      </c>
      <c r="M68" s="20" t="s">
        <v>871</v>
      </c>
      <c r="N68" s="20">
        <v>7857.0</v>
      </c>
      <c r="O68" s="20">
        <v>81700.0</v>
      </c>
      <c r="P68" s="20">
        <v>201.0</v>
      </c>
      <c r="Q68" s="3" t="b">
        <v>1</v>
      </c>
      <c r="R68" s="20" t="s">
        <v>922</v>
      </c>
      <c r="S68" s="3" t="b">
        <v>0</v>
      </c>
      <c r="T68" s="11" t="b">
        <v>0</v>
      </c>
      <c r="U68" s="11"/>
      <c r="V68" s="11" t="b">
        <v>0</v>
      </c>
      <c r="W68" s="11" t="b">
        <v>0</v>
      </c>
      <c r="X68" s="3" t="b">
        <v>0</v>
      </c>
      <c r="Y68" s="3" t="b">
        <v>0</v>
      </c>
      <c r="Z68" s="11" t="b">
        <v>0</v>
      </c>
      <c r="AA68" s="11" t="b">
        <v>0</v>
      </c>
      <c r="AB68" s="11" t="b">
        <v>0</v>
      </c>
      <c r="AC68" s="3" t="b">
        <v>0</v>
      </c>
      <c r="AD68" s="3" t="b">
        <v>0</v>
      </c>
      <c r="AE68" s="3" t="b">
        <v>0</v>
      </c>
      <c r="AF68" s="3" t="b">
        <v>0</v>
      </c>
      <c r="AG68" s="3" t="b">
        <v>0</v>
      </c>
      <c r="AH68" s="3" t="b">
        <v>1</v>
      </c>
      <c r="AI68" s="20" t="s">
        <v>53</v>
      </c>
      <c r="AJ68" s="3" t="b">
        <v>0</v>
      </c>
      <c r="AK68" s="20"/>
      <c r="AL68" s="11" t="b">
        <v>0</v>
      </c>
    </row>
    <row r="69">
      <c r="A69" s="25" t="s">
        <v>1052</v>
      </c>
      <c r="B69" s="20" t="s">
        <v>100</v>
      </c>
      <c r="C69" s="24">
        <v>44345.0</v>
      </c>
      <c r="D69" s="54">
        <v>2021.0</v>
      </c>
      <c r="E69" s="8" t="s">
        <v>919</v>
      </c>
      <c r="F69" s="19">
        <v>44655.0</v>
      </c>
      <c r="G69" s="20" t="s">
        <v>920</v>
      </c>
      <c r="H69" s="20" t="s">
        <v>1053</v>
      </c>
      <c r="I69" s="3" t="b">
        <v>1</v>
      </c>
      <c r="J69" s="20">
        <v>5.0</v>
      </c>
      <c r="K69" s="20">
        <v>66.0</v>
      </c>
      <c r="L69" s="20" t="s">
        <v>50</v>
      </c>
      <c r="M69" s="20" t="s">
        <v>871</v>
      </c>
      <c r="N69" s="20">
        <v>31800.0</v>
      </c>
      <c r="O69" s="20">
        <v>232800.0</v>
      </c>
      <c r="P69" s="20">
        <v>78.0</v>
      </c>
      <c r="Q69" s="3" t="b">
        <v>1</v>
      </c>
      <c r="R69" s="20" t="s">
        <v>922</v>
      </c>
      <c r="S69" s="3" t="b">
        <v>0</v>
      </c>
      <c r="T69" s="11" t="b">
        <v>0</v>
      </c>
      <c r="U69" s="11"/>
      <c r="V69" s="11" t="b">
        <v>0</v>
      </c>
      <c r="W69" s="11" t="b">
        <v>0</v>
      </c>
      <c r="X69" s="3" t="b">
        <v>0</v>
      </c>
      <c r="Y69" s="3" t="b">
        <v>0</v>
      </c>
      <c r="Z69" s="11" t="b">
        <v>0</v>
      </c>
      <c r="AA69" s="11" t="b">
        <v>0</v>
      </c>
      <c r="AB69" s="11" t="b">
        <v>0</v>
      </c>
      <c r="AC69" s="3" t="b">
        <v>0</v>
      </c>
      <c r="AD69" s="3" t="b">
        <v>0</v>
      </c>
      <c r="AE69" s="3" t="b">
        <v>0</v>
      </c>
      <c r="AF69" s="3" t="b">
        <v>0</v>
      </c>
      <c r="AG69" s="3" t="b">
        <v>0</v>
      </c>
      <c r="AH69" s="3" t="b">
        <v>1</v>
      </c>
      <c r="AI69" s="20" t="s">
        <v>53</v>
      </c>
      <c r="AJ69" s="3" t="b">
        <v>0</v>
      </c>
      <c r="AK69" s="20"/>
      <c r="AL69" s="11" t="b">
        <v>0</v>
      </c>
      <c r="AM69" s="20"/>
    </row>
    <row r="70">
      <c r="A70" s="25" t="s">
        <v>1054</v>
      </c>
      <c r="B70" s="20" t="s">
        <v>76</v>
      </c>
      <c r="C70" s="24">
        <v>44346.0</v>
      </c>
      <c r="D70" s="54">
        <v>2021.0</v>
      </c>
      <c r="E70" s="8" t="s">
        <v>919</v>
      </c>
      <c r="F70" s="19">
        <v>44655.0</v>
      </c>
      <c r="G70" s="20" t="s">
        <v>920</v>
      </c>
      <c r="H70" s="20" t="s">
        <v>1055</v>
      </c>
      <c r="I70" s="3" t="b">
        <v>1</v>
      </c>
      <c r="J70" s="20">
        <v>1.0</v>
      </c>
      <c r="K70" s="20">
        <v>67.0</v>
      </c>
      <c r="L70" s="20" t="s">
        <v>50</v>
      </c>
      <c r="M70" s="20" t="s">
        <v>871</v>
      </c>
      <c r="N70" s="20">
        <v>84.0</v>
      </c>
      <c r="O70" s="20">
        <v>2570.0</v>
      </c>
      <c r="P70" s="20">
        <v>1.0</v>
      </c>
      <c r="Q70" s="3" t="b">
        <v>1</v>
      </c>
      <c r="R70" s="20" t="s">
        <v>922</v>
      </c>
      <c r="S70" s="3" t="b">
        <v>0</v>
      </c>
      <c r="T70" s="11" t="b">
        <v>0</v>
      </c>
      <c r="U70" s="11"/>
      <c r="V70" s="11" t="b">
        <v>0</v>
      </c>
      <c r="W70" s="11" t="b">
        <v>0</v>
      </c>
      <c r="X70" s="3" t="b">
        <v>0</v>
      </c>
      <c r="Y70" s="3" t="b">
        <v>0</v>
      </c>
      <c r="Z70" s="11" t="b">
        <v>0</v>
      </c>
      <c r="AA70" s="11" t="b">
        <v>0</v>
      </c>
      <c r="AB70" s="11" t="b">
        <v>0</v>
      </c>
      <c r="AC70" s="3" t="b">
        <v>0</v>
      </c>
      <c r="AD70" s="3" t="b">
        <v>0</v>
      </c>
      <c r="AE70" s="3" t="b">
        <v>0</v>
      </c>
      <c r="AF70" s="3" t="b">
        <v>0</v>
      </c>
      <c r="AG70" s="3" t="b">
        <v>0</v>
      </c>
      <c r="AH70" s="3" t="b">
        <v>1</v>
      </c>
      <c r="AI70" s="20" t="s">
        <v>53</v>
      </c>
      <c r="AJ70" s="3" t="b">
        <v>0</v>
      </c>
      <c r="AK70" s="20"/>
      <c r="AL70" s="11" t="b">
        <v>0</v>
      </c>
      <c r="AM70" s="20"/>
    </row>
    <row r="71">
      <c r="A71" s="18" t="s">
        <v>1056</v>
      </c>
      <c r="B71" s="20" t="s">
        <v>121</v>
      </c>
      <c r="C71" s="24">
        <v>44347.0</v>
      </c>
      <c r="D71" s="54">
        <v>2021.0</v>
      </c>
      <c r="E71" s="8" t="s">
        <v>919</v>
      </c>
      <c r="F71" s="19">
        <v>44655.0</v>
      </c>
      <c r="G71" s="20" t="s">
        <v>920</v>
      </c>
      <c r="H71" s="20" t="s">
        <v>1057</v>
      </c>
      <c r="I71" s="3" t="b">
        <v>1</v>
      </c>
      <c r="J71" s="20">
        <v>1.0</v>
      </c>
      <c r="K71" s="20">
        <v>30.0</v>
      </c>
      <c r="L71" s="20" t="s">
        <v>50</v>
      </c>
      <c r="M71" s="20" t="s">
        <v>871</v>
      </c>
      <c r="N71" s="20">
        <v>1448.0</v>
      </c>
      <c r="O71" s="20">
        <v>17700.0</v>
      </c>
      <c r="P71" s="20">
        <v>43.0</v>
      </c>
      <c r="Q71" s="3" t="b">
        <v>1</v>
      </c>
      <c r="R71" s="20" t="s">
        <v>922</v>
      </c>
      <c r="S71" s="3" t="b">
        <v>0</v>
      </c>
      <c r="T71" s="11" t="b">
        <v>0</v>
      </c>
      <c r="U71" s="11"/>
      <c r="V71" s="11" t="b">
        <v>0</v>
      </c>
      <c r="W71" s="11" t="b">
        <v>0</v>
      </c>
      <c r="X71" s="3" t="b">
        <v>0</v>
      </c>
      <c r="Y71" s="3" t="b">
        <v>0</v>
      </c>
      <c r="Z71" s="11" t="b">
        <v>0</v>
      </c>
      <c r="AA71" s="11" t="b">
        <v>0</v>
      </c>
      <c r="AB71" s="11" t="b">
        <v>0</v>
      </c>
      <c r="AC71" s="3" t="b">
        <v>0</v>
      </c>
      <c r="AD71" s="3" t="b">
        <v>0</v>
      </c>
      <c r="AE71" s="3" t="b">
        <v>0</v>
      </c>
      <c r="AF71" s="3" t="b">
        <v>0</v>
      </c>
      <c r="AG71" s="3" t="b">
        <v>0</v>
      </c>
      <c r="AH71" s="3" t="b">
        <v>1</v>
      </c>
      <c r="AI71" s="20" t="s">
        <v>53</v>
      </c>
      <c r="AJ71" s="3" t="b">
        <v>0</v>
      </c>
      <c r="AK71" s="20"/>
      <c r="AL71" s="11" t="b">
        <v>0</v>
      </c>
    </row>
    <row r="72">
      <c r="A72" s="25" t="s">
        <v>1058</v>
      </c>
      <c r="B72" s="20" t="s">
        <v>118</v>
      </c>
      <c r="C72" s="19">
        <v>44347.0</v>
      </c>
      <c r="D72" s="54">
        <v>2021.0</v>
      </c>
      <c r="E72" s="8" t="s">
        <v>919</v>
      </c>
      <c r="F72" s="24">
        <v>44655.0</v>
      </c>
      <c r="G72" s="20" t="s">
        <v>920</v>
      </c>
      <c r="H72" s="20" t="s">
        <v>1059</v>
      </c>
      <c r="I72" s="3" t="b">
        <v>0</v>
      </c>
      <c r="J72" s="3">
        <v>0.0</v>
      </c>
      <c r="K72" s="20">
        <v>117.0</v>
      </c>
      <c r="L72" s="20" t="s">
        <v>50</v>
      </c>
      <c r="M72" s="20" t="s">
        <v>871</v>
      </c>
      <c r="N72" s="20">
        <v>6825.0</v>
      </c>
      <c r="O72" s="20">
        <v>119300.0</v>
      </c>
      <c r="P72" s="20">
        <v>160.0</v>
      </c>
      <c r="Q72" s="3" t="b">
        <v>1</v>
      </c>
      <c r="R72" s="20" t="s">
        <v>922</v>
      </c>
      <c r="S72" s="3" t="b">
        <v>0</v>
      </c>
      <c r="T72" s="11" t="b">
        <v>0</v>
      </c>
      <c r="U72" s="11"/>
      <c r="V72" s="11" t="b">
        <v>0</v>
      </c>
      <c r="W72" s="11" t="b">
        <v>0</v>
      </c>
      <c r="X72" s="3" t="b">
        <v>1</v>
      </c>
      <c r="Y72" s="3" t="b">
        <v>1</v>
      </c>
      <c r="Z72" s="11" t="b">
        <v>0</v>
      </c>
      <c r="AA72" s="11" t="b">
        <v>0</v>
      </c>
      <c r="AB72" s="11" t="b">
        <v>0</v>
      </c>
      <c r="AC72" s="3" t="b">
        <v>0</v>
      </c>
      <c r="AD72" s="3" t="b">
        <v>0</v>
      </c>
      <c r="AE72" s="3" t="b">
        <v>0</v>
      </c>
      <c r="AF72" s="3" t="b">
        <v>0</v>
      </c>
      <c r="AG72" s="3" t="b">
        <v>0</v>
      </c>
      <c r="AH72" s="3" t="b">
        <v>1</v>
      </c>
      <c r="AI72" s="20" t="s">
        <v>53</v>
      </c>
      <c r="AJ72" s="3" t="b">
        <v>0</v>
      </c>
      <c r="AK72" s="11"/>
      <c r="AL72" s="11" t="b">
        <v>0</v>
      </c>
      <c r="AM72" s="20"/>
    </row>
    <row r="73">
      <c r="A73" s="25" t="s">
        <v>1060</v>
      </c>
      <c r="B73" s="20" t="s">
        <v>819</v>
      </c>
      <c r="C73" s="19">
        <v>44348.0</v>
      </c>
      <c r="D73" s="54">
        <v>2021.0</v>
      </c>
      <c r="E73" s="8" t="s">
        <v>919</v>
      </c>
      <c r="F73" s="19">
        <v>44655.0</v>
      </c>
      <c r="G73" s="20" t="s">
        <v>920</v>
      </c>
      <c r="H73" s="20" t="s">
        <v>1061</v>
      </c>
      <c r="I73" s="3" t="b">
        <v>1</v>
      </c>
      <c r="J73" s="20">
        <v>5.0</v>
      </c>
      <c r="K73" s="20">
        <v>65.0</v>
      </c>
      <c r="L73" s="20" t="s">
        <v>50</v>
      </c>
      <c r="M73" s="20" t="s">
        <v>871</v>
      </c>
      <c r="N73" s="20">
        <v>68.0</v>
      </c>
      <c r="O73" s="20">
        <v>2151.0</v>
      </c>
      <c r="P73" s="20">
        <v>4.0</v>
      </c>
      <c r="Q73" s="3" t="b">
        <v>1</v>
      </c>
      <c r="R73" s="20" t="s">
        <v>922</v>
      </c>
      <c r="S73" s="3" t="b">
        <v>0</v>
      </c>
      <c r="T73" s="11" t="b">
        <v>0</v>
      </c>
      <c r="U73" s="11"/>
      <c r="V73" s="11" t="b">
        <v>0</v>
      </c>
      <c r="W73" s="11" t="b">
        <v>0</v>
      </c>
      <c r="X73" s="3" t="b">
        <v>1</v>
      </c>
      <c r="Y73" s="3" t="b">
        <v>1</v>
      </c>
      <c r="Z73" s="11" t="b">
        <v>0</v>
      </c>
      <c r="AA73" s="11" t="b">
        <v>0</v>
      </c>
      <c r="AB73" s="11" t="b">
        <v>0</v>
      </c>
      <c r="AC73" s="3" t="b">
        <v>0</v>
      </c>
      <c r="AD73" s="3" t="b">
        <v>0</v>
      </c>
      <c r="AE73" s="3" t="b">
        <v>0</v>
      </c>
      <c r="AF73" s="3" t="b">
        <v>0</v>
      </c>
      <c r="AG73" s="3" t="b">
        <v>0</v>
      </c>
      <c r="AH73" s="3" t="b">
        <v>1</v>
      </c>
      <c r="AI73" s="20" t="s">
        <v>53</v>
      </c>
      <c r="AJ73" s="3" t="b">
        <v>0</v>
      </c>
      <c r="AK73" s="20"/>
      <c r="AL73" s="11" t="b">
        <v>0</v>
      </c>
    </row>
    <row r="74">
      <c r="A74" s="25" t="s">
        <v>1034</v>
      </c>
      <c r="B74" s="20" t="s">
        <v>76</v>
      </c>
      <c r="C74" s="19">
        <v>44348.0</v>
      </c>
      <c r="D74" s="54">
        <v>2021.0</v>
      </c>
      <c r="E74" s="8" t="s">
        <v>919</v>
      </c>
      <c r="F74" s="19">
        <v>44655.0</v>
      </c>
      <c r="G74" s="20" t="s">
        <v>920</v>
      </c>
      <c r="H74" s="20" t="s">
        <v>1062</v>
      </c>
      <c r="I74" s="3" t="b">
        <v>1</v>
      </c>
      <c r="J74" s="20">
        <v>3.0</v>
      </c>
      <c r="K74" s="20">
        <v>23.0</v>
      </c>
      <c r="L74" s="20" t="s">
        <v>50</v>
      </c>
      <c r="M74" s="20" t="s">
        <v>871</v>
      </c>
      <c r="N74" s="20">
        <v>375.0</v>
      </c>
      <c r="O74" s="20">
        <v>11500.0</v>
      </c>
      <c r="P74" s="20">
        <v>5.0</v>
      </c>
      <c r="Q74" s="3" t="b">
        <v>1</v>
      </c>
      <c r="R74" s="20" t="s">
        <v>922</v>
      </c>
      <c r="S74" s="3" t="b">
        <v>0</v>
      </c>
      <c r="T74" s="11" t="b">
        <v>0</v>
      </c>
      <c r="U74" s="11"/>
      <c r="V74" s="11" t="b">
        <v>0</v>
      </c>
      <c r="W74" s="11" t="b">
        <v>0</v>
      </c>
      <c r="X74" s="3" t="b">
        <v>0</v>
      </c>
      <c r="Y74" s="3" t="b">
        <v>0</v>
      </c>
      <c r="Z74" s="11" t="b">
        <v>0</v>
      </c>
      <c r="AA74" s="11" t="b">
        <v>0</v>
      </c>
      <c r="AB74" s="11" t="b">
        <v>0</v>
      </c>
      <c r="AC74" s="3" t="b">
        <v>0</v>
      </c>
      <c r="AD74" s="3" t="b">
        <v>0</v>
      </c>
      <c r="AE74" s="3" t="b">
        <v>0</v>
      </c>
      <c r="AF74" s="3" t="b">
        <v>0</v>
      </c>
      <c r="AG74" s="3" t="b">
        <v>0</v>
      </c>
      <c r="AH74" s="3" t="b">
        <v>1</v>
      </c>
      <c r="AI74" s="20" t="s">
        <v>53</v>
      </c>
      <c r="AJ74" s="3" t="b">
        <v>0</v>
      </c>
      <c r="AK74" s="20"/>
      <c r="AL74" s="11" t="b">
        <v>0</v>
      </c>
    </row>
    <row r="75">
      <c r="A75" s="25" t="s">
        <v>1063</v>
      </c>
      <c r="B75" s="20" t="s">
        <v>71</v>
      </c>
      <c r="C75" s="19">
        <v>44348.0</v>
      </c>
      <c r="D75" s="54">
        <v>2021.0</v>
      </c>
      <c r="E75" s="8" t="s">
        <v>919</v>
      </c>
      <c r="F75" s="19">
        <v>44655.0</v>
      </c>
      <c r="G75" s="20" t="s">
        <v>920</v>
      </c>
      <c r="H75" s="20" t="s">
        <v>1064</v>
      </c>
      <c r="I75" s="3" t="b">
        <v>1</v>
      </c>
      <c r="J75" s="20">
        <v>3.0</v>
      </c>
      <c r="K75" s="20">
        <v>72.0</v>
      </c>
      <c r="L75" s="20" t="s">
        <v>50</v>
      </c>
      <c r="M75" s="20" t="s">
        <v>871</v>
      </c>
      <c r="N75" s="20">
        <v>663.0</v>
      </c>
      <c r="O75" s="20">
        <v>12500.0</v>
      </c>
      <c r="P75" s="20">
        <v>11.0</v>
      </c>
      <c r="Q75" s="3" t="b">
        <v>1</v>
      </c>
      <c r="R75" s="20" t="s">
        <v>922</v>
      </c>
      <c r="S75" s="3" t="b">
        <v>0</v>
      </c>
      <c r="T75" s="11" t="b">
        <v>0</v>
      </c>
      <c r="U75" s="11"/>
      <c r="V75" s="11" t="b">
        <v>0</v>
      </c>
      <c r="W75" s="11" t="b">
        <v>0</v>
      </c>
      <c r="X75" s="3" t="b">
        <v>1</v>
      </c>
      <c r="Y75" s="3" t="b">
        <v>1</v>
      </c>
      <c r="Z75" s="11" t="b">
        <v>0</v>
      </c>
      <c r="AA75" s="11" t="b">
        <v>0</v>
      </c>
      <c r="AB75" s="11" t="b">
        <v>0</v>
      </c>
      <c r="AC75" s="3" t="b">
        <v>0</v>
      </c>
      <c r="AD75" s="3" t="b">
        <v>0</v>
      </c>
      <c r="AE75" s="3" t="b">
        <v>0</v>
      </c>
      <c r="AF75" s="3" t="b">
        <v>0</v>
      </c>
      <c r="AG75" s="3" t="b">
        <v>0</v>
      </c>
      <c r="AH75" s="3" t="b">
        <v>1</v>
      </c>
      <c r="AI75" s="20" t="s">
        <v>53</v>
      </c>
      <c r="AJ75" s="3" t="b">
        <v>0</v>
      </c>
      <c r="AK75" s="11"/>
      <c r="AL75" s="11" t="b">
        <v>0</v>
      </c>
    </row>
    <row r="76">
      <c r="A76" s="25" t="s">
        <v>1065</v>
      </c>
      <c r="B76" s="20" t="s">
        <v>100</v>
      </c>
      <c r="C76" s="19">
        <v>44349.0</v>
      </c>
      <c r="D76" s="54">
        <v>2021.0</v>
      </c>
      <c r="E76" s="8" t="s">
        <v>919</v>
      </c>
      <c r="F76" s="19">
        <v>44655.0</v>
      </c>
      <c r="G76" s="20" t="s">
        <v>920</v>
      </c>
      <c r="H76" s="20" t="s">
        <v>1066</v>
      </c>
      <c r="I76" s="3" t="b">
        <v>1</v>
      </c>
      <c r="J76" s="20">
        <v>4.0</v>
      </c>
      <c r="K76" s="20">
        <v>60.0</v>
      </c>
      <c r="L76" s="20" t="s">
        <v>50</v>
      </c>
      <c r="M76" s="20" t="s">
        <v>871</v>
      </c>
      <c r="N76" s="20">
        <v>3542.0</v>
      </c>
      <c r="O76" s="20">
        <v>62100.0</v>
      </c>
      <c r="P76" s="20">
        <v>86.0</v>
      </c>
      <c r="Q76" s="3" t="b">
        <v>1</v>
      </c>
      <c r="R76" s="20" t="s">
        <v>922</v>
      </c>
      <c r="S76" s="3" t="b">
        <v>0</v>
      </c>
      <c r="T76" s="11" t="b">
        <v>0</v>
      </c>
      <c r="U76" s="11"/>
      <c r="V76" s="11" t="b">
        <v>0</v>
      </c>
      <c r="W76" s="11" t="b">
        <v>0</v>
      </c>
      <c r="X76" s="3" t="b">
        <v>0</v>
      </c>
      <c r="Y76" s="3" t="b">
        <v>0</v>
      </c>
      <c r="Z76" s="11" t="b">
        <v>0</v>
      </c>
      <c r="AA76" s="11" t="b">
        <v>0</v>
      </c>
      <c r="AB76" s="11" t="b">
        <v>0</v>
      </c>
      <c r="AC76" s="3" t="b">
        <v>0</v>
      </c>
      <c r="AD76" s="3" t="b">
        <v>0</v>
      </c>
      <c r="AE76" s="3" t="b">
        <v>0</v>
      </c>
      <c r="AF76" s="3" t="b">
        <v>0</v>
      </c>
      <c r="AG76" s="3" t="b">
        <v>0</v>
      </c>
      <c r="AH76" s="3" t="b">
        <v>1</v>
      </c>
      <c r="AI76" s="20" t="s">
        <v>53</v>
      </c>
      <c r="AJ76" s="3" t="b">
        <v>0</v>
      </c>
      <c r="AK76" s="20"/>
      <c r="AL76" s="11" t="b">
        <v>0</v>
      </c>
    </row>
    <row r="77">
      <c r="A77" s="25" t="s">
        <v>1067</v>
      </c>
      <c r="B77" s="20" t="s">
        <v>100</v>
      </c>
      <c r="C77" s="19">
        <v>44349.0</v>
      </c>
      <c r="D77" s="54">
        <v>2021.0</v>
      </c>
      <c r="E77" s="8" t="s">
        <v>919</v>
      </c>
      <c r="F77" s="19">
        <v>44655.0</v>
      </c>
      <c r="G77" s="20" t="s">
        <v>920</v>
      </c>
      <c r="H77" s="20" t="s">
        <v>1068</v>
      </c>
      <c r="I77" s="3" t="b">
        <v>1</v>
      </c>
      <c r="J77" s="20">
        <v>3.0</v>
      </c>
      <c r="K77" s="20">
        <v>75.0</v>
      </c>
      <c r="L77" s="20" t="s">
        <v>50</v>
      </c>
      <c r="M77" s="20" t="s">
        <v>871</v>
      </c>
      <c r="N77" s="20">
        <v>2773.0</v>
      </c>
      <c r="O77" s="20">
        <v>47900.0</v>
      </c>
      <c r="P77" s="20">
        <v>57.0</v>
      </c>
      <c r="Q77" s="3" t="b">
        <v>1</v>
      </c>
      <c r="R77" s="20" t="s">
        <v>922</v>
      </c>
      <c r="S77" s="3" t="b">
        <v>0</v>
      </c>
      <c r="T77" s="11" t="b">
        <v>0</v>
      </c>
      <c r="U77" s="11"/>
      <c r="V77" s="11" t="b">
        <v>0</v>
      </c>
      <c r="W77" s="11" t="b">
        <v>0</v>
      </c>
      <c r="X77" s="3" t="b">
        <v>0</v>
      </c>
      <c r="Y77" s="3" t="b">
        <v>0</v>
      </c>
      <c r="Z77" s="11" t="b">
        <v>0</v>
      </c>
      <c r="AA77" s="11" t="b">
        <v>0</v>
      </c>
      <c r="AB77" s="11" t="b">
        <v>0</v>
      </c>
      <c r="AC77" s="3" t="b">
        <v>0</v>
      </c>
      <c r="AD77" s="3" t="b">
        <v>0</v>
      </c>
      <c r="AE77" s="3" t="b">
        <v>0</v>
      </c>
      <c r="AF77" s="3" t="b">
        <v>0</v>
      </c>
      <c r="AG77" s="3" t="b">
        <v>0</v>
      </c>
      <c r="AH77" s="3" t="b">
        <v>1</v>
      </c>
      <c r="AI77" s="20" t="s">
        <v>53</v>
      </c>
      <c r="AJ77" s="3" t="b">
        <v>0</v>
      </c>
      <c r="AK77" s="20"/>
      <c r="AL77" s="11" t="b">
        <v>0</v>
      </c>
    </row>
    <row r="78">
      <c r="A78" s="25" t="s">
        <v>1069</v>
      </c>
      <c r="B78" s="20" t="s">
        <v>121</v>
      </c>
      <c r="C78" s="19">
        <v>44349.0</v>
      </c>
      <c r="D78" s="54">
        <v>2021.0</v>
      </c>
      <c r="E78" s="8" t="s">
        <v>919</v>
      </c>
      <c r="F78" s="24">
        <v>44655.0</v>
      </c>
      <c r="G78" s="20" t="s">
        <v>920</v>
      </c>
      <c r="H78" s="20" t="s">
        <v>1070</v>
      </c>
      <c r="I78" s="3" t="b">
        <v>1</v>
      </c>
      <c r="J78" s="20">
        <v>3.0</v>
      </c>
      <c r="K78" s="20">
        <v>56.0</v>
      </c>
      <c r="L78" s="20" t="s">
        <v>50</v>
      </c>
      <c r="M78" s="20" t="s">
        <v>871</v>
      </c>
      <c r="N78" s="20">
        <v>101.0</v>
      </c>
      <c r="O78" s="20">
        <v>2550.0</v>
      </c>
      <c r="P78" s="20">
        <v>1.0</v>
      </c>
      <c r="Q78" s="3" t="b">
        <v>1</v>
      </c>
      <c r="R78" s="20" t="s">
        <v>922</v>
      </c>
      <c r="S78" s="3" t="b">
        <v>0</v>
      </c>
      <c r="T78" s="11" t="b">
        <v>0</v>
      </c>
      <c r="U78" s="11"/>
      <c r="V78" s="11" t="b">
        <v>0</v>
      </c>
      <c r="W78" s="11" t="b">
        <v>0</v>
      </c>
      <c r="X78" s="3" t="b">
        <v>0</v>
      </c>
      <c r="Y78" s="3" t="b">
        <v>0</v>
      </c>
      <c r="Z78" s="11" t="b">
        <v>0</v>
      </c>
      <c r="AA78" s="11" t="b">
        <v>0</v>
      </c>
      <c r="AB78" s="11" t="b">
        <v>0</v>
      </c>
      <c r="AC78" s="3" t="b">
        <v>0</v>
      </c>
      <c r="AD78" s="3" t="b">
        <v>0</v>
      </c>
      <c r="AE78" s="3" t="b">
        <v>0</v>
      </c>
      <c r="AF78" s="3" t="b">
        <v>0</v>
      </c>
      <c r="AG78" s="3" t="b">
        <v>0</v>
      </c>
      <c r="AH78" s="3" t="b">
        <v>0</v>
      </c>
      <c r="AI78" s="20"/>
      <c r="AJ78" s="3" t="b">
        <v>0</v>
      </c>
      <c r="AK78" s="20"/>
      <c r="AL78" s="11" t="b">
        <v>0</v>
      </c>
      <c r="AM78" s="20"/>
    </row>
    <row r="79">
      <c r="A79" s="25" t="s">
        <v>1071</v>
      </c>
      <c r="B79" s="20" t="s">
        <v>76</v>
      </c>
      <c r="C79" s="19">
        <v>44350.0</v>
      </c>
      <c r="D79" s="54">
        <v>2021.0</v>
      </c>
      <c r="E79" s="8" t="s">
        <v>919</v>
      </c>
      <c r="F79" s="19">
        <v>44655.0</v>
      </c>
      <c r="G79" s="20" t="s">
        <v>920</v>
      </c>
      <c r="H79" s="20" t="s">
        <v>1072</v>
      </c>
      <c r="I79" s="3" t="b">
        <v>1</v>
      </c>
      <c r="J79" s="20">
        <v>4.0</v>
      </c>
      <c r="K79" s="20">
        <v>42.0</v>
      </c>
      <c r="L79" s="20" t="s">
        <v>50</v>
      </c>
      <c r="M79" s="20" t="s">
        <v>871</v>
      </c>
      <c r="N79" s="20">
        <v>463.0</v>
      </c>
      <c r="O79" s="20">
        <v>12700.0</v>
      </c>
      <c r="P79" s="20">
        <v>2.0</v>
      </c>
      <c r="Q79" s="3" t="b">
        <v>1</v>
      </c>
      <c r="R79" s="20" t="s">
        <v>922</v>
      </c>
      <c r="S79" s="3" t="b">
        <v>0</v>
      </c>
      <c r="T79" s="11" t="b">
        <v>0</v>
      </c>
      <c r="U79" s="11"/>
      <c r="V79" s="11" t="b">
        <v>0</v>
      </c>
      <c r="W79" s="11" t="b">
        <v>0</v>
      </c>
      <c r="X79" s="3" t="b">
        <v>1</v>
      </c>
      <c r="Y79" s="3" t="b">
        <v>1</v>
      </c>
      <c r="Z79" s="11" t="b">
        <v>0</v>
      </c>
      <c r="AA79" s="11" t="b">
        <v>0</v>
      </c>
      <c r="AB79" s="11" t="b">
        <v>0</v>
      </c>
      <c r="AC79" s="3" t="b">
        <v>0</v>
      </c>
      <c r="AD79" s="3" t="b">
        <v>0</v>
      </c>
      <c r="AE79" s="3" t="b">
        <v>0</v>
      </c>
      <c r="AF79" s="3" t="b">
        <v>0</v>
      </c>
      <c r="AG79" s="3" t="b">
        <v>0</v>
      </c>
      <c r="AH79" s="3" t="b">
        <v>1</v>
      </c>
      <c r="AI79" s="20" t="s">
        <v>53</v>
      </c>
      <c r="AJ79" s="3" t="b">
        <v>0</v>
      </c>
      <c r="AK79" s="20"/>
      <c r="AL79" s="11" t="b">
        <v>0</v>
      </c>
    </row>
    <row r="80">
      <c r="A80" s="25" t="s">
        <v>1073</v>
      </c>
      <c r="B80" s="20" t="s">
        <v>56</v>
      </c>
      <c r="C80" s="19">
        <v>44350.0</v>
      </c>
      <c r="D80" s="54">
        <v>2021.0</v>
      </c>
      <c r="E80" s="8" t="s">
        <v>919</v>
      </c>
      <c r="F80" s="19">
        <v>44655.0</v>
      </c>
      <c r="G80" s="20" t="s">
        <v>920</v>
      </c>
      <c r="H80" s="20" t="s">
        <v>1074</v>
      </c>
      <c r="I80" s="3" t="b">
        <v>1</v>
      </c>
      <c r="J80" s="20">
        <v>1.0</v>
      </c>
      <c r="K80" s="20">
        <v>120.0</v>
      </c>
      <c r="L80" s="20" t="s">
        <v>50</v>
      </c>
      <c r="M80" s="20" t="s">
        <v>871</v>
      </c>
      <c r="N80" s="20">
        <v>2641.0</v>
      </c>
      <c r="O80" s="20">
        <v>39000.0</v>
      </c>
      <c r="P80" s="20">
        <v>34.0</v>
      </c>
      <c r="Q80" s="3" t="b">
        <v>1</v>
      </c>
      <c r="R80" s="20" t="s">
        <v>922</v>
      </c>
      <c r="S80" s="3" t="b">
        <v>0</v>
      </c>
      <c r="T80" s="11" t="b">
        <v>0</v>
      </c>
      <c r="U80" s="11"/>
      <c r="V80" s="11" t="b">
        <v>0</v>
      </c>
      <c r="W80" s="11" t="b">
        <v>0</v>
      </c>
      <c r="X80" s="3" t="b">
        <v>1</v>
      </c>
      <c r="Y80" s="3" t="b">
        <v>1</v>
      </c>
      <c r="Z80" s="11" t="b">
        <v>0</v>
      </c>
      <c r="AA80" s="11" t="b">
        <v>0</v>
      </c>
      <c r="AB80" s="11" t="b">
        <v>0</v>
      </c>
      <c r="AC80" s="3" t="b">
        <v>0</v>
      </c>
      <c r="AD80" s="3" t="b">
        <v>0</v>
      </c>
      <c r="AE80" s="3" t="b">
        <v>0</v>
      </c>
      <c r="AF80" s="3" t="b">
        <v>0</v>
      </c>
      <c r="AG80" s="3" t="b">
        <v>0</v>
      </c>
      <c r="AH80" s="3" t="b">
        <v>1</v>
      </c>
      <c r="AI80" s="20" t="s">
        <v>53</v>
      </c>
      <c r="AJ80" s="3" t="b">
        <v>0</v>
      </c>
      <c r="AK80" s="20"/>
      <c r="AL80" s="11" t="b">
        <v>0</v>
      </c>
    </row>
    <row r="81">
      <c r="A81" s="25" t="s">
        <v>1075</v>
      </c>
      <c r="B81" s="20" t="s">
        <v>100</v>
      </c>
      <c r="C81" s="19">
        <v>44350.0</v>
      </c>
      <c r="D81" s="54">
        <v>2021.0</v>
      </c>
      <c r="E81" s="8" t="s">
        <v>919</v>
      </c>
      <c r="F81" s="19">
        <v>44655.0</v>
      </c>
      <c r="G81" s="20" t="s">
        <v>920</v>
      </c>
      <c r="H81" s="20" t="s">
        <v>1076</v>
      </c>
      <c r="I81" s="3" t="b">
        <v>1</v>
      </c>
      <c r="J81" s="20">
        <v>4.0</v>
      </c>
      <c r="K81" s="20">
        <v>45.0</v>
      </c>
      <c r="L81" s="20" t="s">
        <v>50</v>
      </c>
      <c r="M81" s="20" t="s">
        <v>871</v>
      </c>
      <c r="N81" s="20">
        <v>26800.0</v>
      </c>
      <c r="O81" s="20">
        <v>515700.0</v>
      </c>
      <c r="P81" s="20">
        <v>520.0</v>
      </c>
      <c r="Q81" s="3" t="b">
        <v>1</v>
      </c>
      <c r="R81" s="20" t="s">
        <v>922</v>
      </c>
      <c r="S81" s="3" t="b">
        <v>0</v>
      </c>
      <c r="T81" s="11" t="b">
        <v>0</v>
      </c>
      <c r="U81" s="11"/>
      <c r="V81" s="11" t="b">
        <v>0</v>
      </c>
      <c r="W81" s="11" t="b">
        <v>0</v>
      </c>
      <c r="X81" s="3" t="b">
        <v>1</v>
      </c>
      <c r="Y81" s="3" t="b">
        <v>1</v>
      </c>
      <c r="Z81" s="11" t="b">
        <v>0</v>
      </c>
      <c r="AA81" s="11" t="b">
        <v>0</v>
      </c>
      <c r="AB81" s="11" t="b">
        <v>0</v>
      </c>
      <c r="AC81" s="3" t="b">
        <v>0</v>
      </c>
      <c r="AD81" s="3" t="b">
        <v>0</v>
      </c>
      <c r="AE81" s="3" t="b">
        <v>0</v>
      </c>
      <c r="AF81" s="3" t="b">
        <v>0</v>
      </c>
      <c r="AG81" s="3" t="b">
        <v>0</v>
      </c>
      <c r="AH81" s="3" t="b">
        <v>1</v>
      </c>
      <c r="AI81" s="20" t="s">
        <v>53</v>
      </c>
      <c r="AJ81" s="3" t="b">
        <v>0</v>
      </c>
      <c r="AK81" s="20"/>
      <c r="AL81" s="11" t="b">
        <v>0</v>
      </c>
      <c r="AM81" s="20"/>
    </row>
    <row r="82">
      <c r="A82" s="25" t="s">
        <v>1077</v>
      </c>
      <c r="B82" s="20" t="s">
        <v>100</v>
      </c>
      <c r="C82" s="19">
        <v>44351.0</v>
      </c>
      <c r="D82" s="54">
        <v>2021.0</v>
      </c>
      <c r="E82" s="8" t="s">
        <v>919</v>
      </c>
      <c r="F82" s="19">
        <v>44655.0</v>
      </c>
      <c r="G82" s="20" t="s">
        <v>920</v>
      </c>
      <c r="H82" s="26" t="s">
        <v>1078</v>
      </c>
      <c r="I82" s="3" t="b">
        <v>1</v>
      </c>
      <c r="J82" s="20">
        <v>2.0</v>
      </c>
      <c r="K82" s="20">
        <v>68.0</v>
      </c>
      <c r="L82" s="20" t="s">
        <v>50</v>
      </c>
      <c r="M82" s="20" t="s">
        <v>871</v>
      </c>
      <c r="N82" s="20">
        <v>241.0</v>
      </c>
      <c r="O82" s="20">
        <v>2900.0</v>
      </c>
      <c r="P82" s="20">
        <v>0.0</v>
      </c>
      <c r="Q82" s="3" t="b">
        <v>1</v>
      </c>
      <c r="R82" s="20" t="s">
        <v>922</v>
      </c>
      <c r="S82" s="3" t="b">
        <v>0</v>
      </c>
      <c r="T82" s="11" t="b">
        <v>0</v>
      </c>
      <c r="U82" s="11"/>
      <c r="V82" s="11" t="b">
        <v>0</v>
      </c>
      <c r="W82" s="11" t="b">
        <v>0</v>
      </c>
      <c r="X82" s="3" t="b">
        <v>1</v>
      </c>
      <c r="Y82" s="3" t="b">
        <v>1</v>
      </c>
      <c r="Z82" s="11" t="b">
        <v>0</v>
      </c>
      <c r="AA82" s="11" t="b">
        <v>0</v>
      </c>
      <c r="AB82" s="11" t="b">
        <v>0</v>
      </c>
      <c r="AC82" s="3" t="b">
        <v>0</v>
      </c>
      <c r="AD82" s="3" t="b">
        <v>0</v>
      </c>
      <c r="AE82" s="3" t="b">
        <v>0</v>
      </c>
      <c r="AF82" s="3" t="b">
        <v>0</v>
      </c>
      <c r="AG82" s="3" t="b">
        <v>0</v>
      </c>
      <c r="AH82" s="3" t="b">
        <v>1</v>
      </c>
      <c r="AI82" s="20" t="s">
        <v>53</v>
      </c>
      <c r="AJ82" s="3" t="b">
        <v>0</v>
      </c>
      <c r="AK82" s="20"/>
      <c r="AL82" s="11" t="b">
        <v>0</v>
      </c>
    </row>
    <row r="83">
      <c r="A83" s="25" t="s">
        <v>1079</v>
      </c>
      <c r="B83" s="20" t="s">
        <v>118</v>
      </c>
      <c r="C83" s="19">
        <v>44351.0</v>
      </c>
      <c r="D83" s="54">
        <v>2021.0</v>
      </c>
      <c r="E83" s="8" t="s">
        <v>919</v>
      </c>
      <c r="F83" s="19">
        <v>44655.0</v>
      </c>
      <c r="G83" s="20" t="s">
        <v>920</v>
      </c>
      <c r="H83" s="20" t="s">
        <v>1080</v>
      </c>
      <c r="I83" s="3" t="b">
        <v>1</v>
      </c>
      <c r="J83" s="20">
        <v>3.0</v>
      </c>
      <c r="K83" s="20">
        <v>59.0</v>
      </c>
      <c r="L83" s="20" t="s">
        <v>50</v>
      </c>
      <c r="M83" s="20" t="s">
        <v>871</v>
      </c>
      <c r="N83" s="20">
        <v>3445.0</v>
      </c>
      <c r="O83" s="20">
        <v>44600.0</v>
      </c>
      <c r="P83" s="20">
        <v>31.0</v>
      </c>
      <c r="Q83" s="3" t="b">
        <v>1</v>
      </c>
      <c r="R83" s="20" t="s">
        <v>922</v>
      </c>
      <c r="S83" s="3" t="b">
        <v>0</v>
      </c>
      <c r="T83" s="11" t="b">
        <v>0</v>
      </c>
      <c r="U83" s="11"/>
      <c r="V83" s="11" t="b">
        <v>0</v>
      </c>
      <c r="W83" s="11" t="b">
        <v>0</v>
      </c>
      <c r="X83" s="3" t="b">
        <v>0</v>
      </c>
      <c r="Y83" s="3" t="b">
        <v>0</v>
      </c>
      <c r="Z83" s="11" t="b">
        <v>0</v>
      </c>
      <c r="AA83" s="11" t="b">
        <v>0</v>
      </c>
      <c r="AB83" s="11" t="b">
        <v>0</v>
      </c>
      <c r="AC83" s="3" t="b">
        <v>0</v>
      </c>
      <c r="AD83" s="3" t="b">
        <v>0</v>
      </c>
      <c r="AE83" s="3" t="b">
        <v>0</v>
      </c>
      <c r="AF83" s="3" t="b">
        <v>0</v>
      </c>
      <c r="AG83" s="3" t="b">
        <v>0</v>
      </c>
      <c r="AH83" s="3" t="b">
        <v>1</v>
      </c>
      <c r="AI83" s="20" t="s">
        <v>53</v>
      </c>
      <c r="AJ83" s="3" t="b">
        <v>0</v>
      </c>
      <c r="AK83" s="20"/>
      <c r="AL83" s="11" t="b">
        <v>0</v>
      </c>
    </row>
    <row r="84">
      <c r="A84" s="25" t="s">
        <v>1081</v>
      </c>
      <c r="B84" s="20" t="s">
        <v>100</v>
      </c>
      <c r="C84" s="19">
        <v>44352.0</v>
      </c>
      <c r="D84" s="54">
        <v>2021.0</v>
      </c>
      <c r="E84" s="8" t="s">
        <v>919</v>
      </c>
      <c r="F84" s="19">
        <v>44655.0</v>
      </c>
      <c r="G84" s="20" t="s">
        <v>920</v>
      </c>
      <c r="H84" s="20" t="s">
        <v>1082</v>
      </c>
      <c r="I84" s="3" t="b">
        <v>0</v>
      </c>
      <c r="J84" s="20">
        <v>0.0</v>
      </c>
      <c r="K84" s="20">
        <v>58.0</v>
      </c>
      <c r="L84" s="20" t="s">
        <v>50</v>
      </c>
      <c r="M84" s="20" t="s">
        <v>871</v>
      </c>
      <c r="N84" s="20">
        <v>259.0</v>
      </c>
      <c r="O84" s="20">
        <v>5153.0</v>
      </c>
      <c r="P84" s="20">
        <v>6.0</v>
      </c>
      <c r="Q84" s="3" t="b">
        <v>1</v>
      </c>
      <c r="R84" s="20" t="s">
        <v>922</v>
      </c>
      <c r="S84" s="3" t="b">
        <v>0</v>
      </c>
      <c r="T84" s="11" t="b">
        <v>0</v>
      </c>
      <c r="U84" s="11"/>
      <c r="V84" s="11" t="b">
        <v>0</v>
      </c>
      <c r="W84" s="11" t="b">
        <v>0</v>
      </c>
      <c r="X84" s="3" t="b">
        <v>0</v>
      </c>
      <c r="Y84" s="3" t="b">
        <v>0</v>
      </c>
      <c r="Z84" s="11" t="b">
        <v>0</v>
      </c>
      <c r="AA84" s="11" t="b">
        <v>0</v>
      </c>
      <c r="AB84" s="11" t="b">
        <v>0</v>
      </c>
      <c r="AC84" s="3" t="b">
        <v>0</v>
      </c>
      <c r="AD84" s="3" t="b">
        <v>0</v>
      </c>
      <c r="AE84" s="3" t="b">
        <v>0</v>
      </c>
      <c r="AF84" s="3" t="b">
        <v>0</v>
      </c>
      <c r="AG84" s="3" t="b">
        <v>0</v>
      </c>
      <c r="AH84" s="3" t="b">
        <v>1</v>
      </c>
      <c r="AI84" s="20" t="s">
        <v>53</v>
      </c>
      <c r="AJ84" s="3" t="b">
        <v>0</v>
      </c>
      <c r="AK84" s="20"/>
      <c r="AL84" s="11" t="b">
        <v>0</v>
      </c>
      <c r="AM84" s="20"/>
    </row>
    <row r="85">
      <c r="A85" s="25" t="s">
        <v>1083</v>
      </c>
      <c r="B85" s="20" t="s">
        <v>46</v>
      </c>
      <c r="C85" s="19">
        <v>44353.0</v>
      </c>
      <c r="D85" s="54">
        <v>2021.0</v>
      </c>
      <c r="E85" s="8" t="s">
        <v>919</v>
      </c>
      <c r="F85" s="19">
        <v>44655.0</v>
      </c>
      <c r="G85" s="20" t="s">
        <v>920</v>
      </c>
      <c r="H85" s="20" t="s">
        <v>1084</v>
      </c>
      <c r="I85" s="3" t="b">
        <v>1</v>
      </c>
      <c r="J85" s="20">
        <v>1.0</v>
      </c>
      <c r="K85" s="20">
        <v>72.0</v>
      </c>
      <c r="L85" s="20" t="s">
        <v>50</v>
      </c>
      <c r="M85" s="20" t="s">
        <v>871</v>
      </c>
      <c r="N85" s="20">
        <v>85.0</v>
      </c>
      <c r="O85" s="20">
        <v>2243.0</v>
      </c>
      <c r="P85" s="20">
        <v>1.0</v>
      </c>
      <c r="Q85" s="3" t="b">
        <v>1</v>
      </c>
      <c r="R85" s="20" t="s">
        <v>922</v>
      </c>
      <c r="S85" s="3" t="b">
        <v>0</v>
      </c>
      <c r="T85" s="11" t="b">
        <v>0</v>
      </c>
      <c r="U85" s="11"/>
      <c r="V85" s="11" t="b">
        <v>0</v>
      </c>
      <c r="W85" s="11" t="b">
        <v>0</v>
      </c>
      <c r="X85" s="3" t="b">
        <v>1</v>
      </c>
      <c r="Y85" s="3" t="b">
        <v>1</v>
      </c>
      <c r="Z85" s="11" t="b">
        <v>0</v>
      </c>
      <c r="AA85" s="11" t="b">
        <v>0</v>
      </c>
      <c r="AB85" s="11" t="b">
        <v>0</v>
      </c>
      <c r="AC85" s="3" t="b">
        <v>0</v>
      </c>
      <c r="AD85" s="3" t="b">
        <v>0</v>
      </c>
      <c r="AE85" s="3" t="b">
        <v>0</v>
      </c>
      <c r="AF85" s="3" t="b">
        <v>0</v>
      </c>
      <c r="AG85" s="3" t="b">
        <v>0</v>
      </c>
      <c r="AH85" s="3" t="b">
        <v>1</v>
      </c>
      <c r="AI85" s="20" t="s">
        <v>53</v>
      </c>
      <c r="AJ85" s="3" t="b">
        <v>0</v>
      </c>
      <c r="AK85" s="20"/>
      <c r="AL85" s="11" t="b">
        <v>0</v>
      </c>
      <c r="AM85" s="20"/>
    </row>
    <row r="86">
      <c r="A86" s="25" t="s">
        <v>1034</v>
      </c>
      <c r="B86" s="20" t="s">
        <v>76</v>
      </c>
      <c r="C86" s="19">
        <v>44354.0</v>
      </c>
      <c r="D86" s="54">
        <v>2021.0</v>
      </c>
      <c r="E86" s="8" t="s">
        <v>919</v>
      </c>
      <c r="F86" s="19">
        <v>44655.0</v>
      </c>
      <c r="G86" s="20" t="s">
        <v>920</v>
      </c>
      <c r="H86" s="20" t="s">
        <v>1085</v>
      </c>
      <c r="I86" s="3" t="b">
        <v>1</v>
      </c>
      <c r="J86" s="20">
        <v>5.0</v>
      </c>
      <c r="K86" s="20">
        <v>77.0</v>
      </c>
      <c r="L86" s="20" t="s">
        <v>50</v>
      </c>
      <c r="M86" s="20" t="s">
        <v>871</v>
      </c>
      <c r="N86" s="20">
        <v>119.0</v>
      </c>
      <c r="O86" s="20">
        <v>2478.0</v>
      </c>
      <c r="P86" s="20">
        <v>4.0</v>
      </c>
      <c r="Q86" s="3" t="b">
        <v>1</v>
      </c>
      <c r="R86" s="20" t="s">
        <v>922</v>
      </c>
      <c r="S86" s="3" t="b">
        <v>0</v>
      </c>
      <c r="T86" s="11" t="b">
        <v>0</v>
      </c>
      <c r="U86" s="11"/>
      <c r="V86" s="11" t="b">
        <v>0</v>
      </c>
      <c r="W86" s="11" t="b">
        <v>0</v>
      </c>
      <c r="X86" s="3" t="b">
        <v>0</v>
      </c>
      <c r="Y86" s="3" t="b">
        <v>0</v>
      </c>
      <c r="Z86" s="11" t="b">
        <v>0</v>
      </c>
      <c r="AA86" s="11" t="b">
        <v>0</v>
      </c>
      <c r="AB86" s="11" t="b">
        <v>0</v>
      </c>
      <c r="AC86" s="3" t="b">
        <v>0</v>
      </c>
      <c r="AD86" s="3" t="b">
        <v>0</v>
      </c>
      <c r="AE86" s="3" t="b">
        <v>0</v>
      </c>
      <c r="AF86" s="3" t="b">
        <v>0</v>
      </c>
      <c r="AG86" s="3" t="b">
        <v>0</v>
      </c>
      <c r="AH86" s="3" t="b">
        <v>1</v>
      </c>
      <c r="AI86" s="20" t="s">
        <v>53</v>
      </c>
      <c r="AJ86" s="3" t="b">
        <v>0</v>
      </c>
      <c r="AK86" s="20"/>
      <c r="AL86" s="11" t="b">
        <v>0</v>
      </c>
    </row>
    <row r="87">
      <c r="A87" s="25" t="s">
        <v>1086</v>
      </c>
      <c r="B87" s="20" t="s">
        <v>100</v>
      </c>
      <c r="C87" s="19">
        <v>44354.0</v>
      </c>
      <c r="D87" s="54">
        <v>2021.0</v>
      </c>
      <c r="E87" s="8" t="s">
        <v>919</v>
      </c>
      <c r="F87" s="19">
        <v>44655.0</v>
      </c>
      <c r="G87" s="20" t="s">
        <v>920</v>
      </c>
      <c r="H87" s="20" t="s">
        <v>1087</v>
      </c>
      <c r="I87" s="3" t="b">
        <v>1</v>
      </c>
      <c r="J87" s="20">
        <v>1.0</v>
      </c>
      <c r="K87" s="20">
        <v>84.0</v>
      </c>
      <c r="L87" s="20" t="s">
        <v>50</v>
      </c>
      <c r="M87" s="20" t="s">
        <v>871</v>
      </c>
      <c r="N87" s="20">
        <v>1172.0</v>
      </c>
      <c r="O87" s="20">
        <v>15000.0</v>
      </c>
      <c r="P87" s="20">
        <v>24.0</v>
      </c>
      <c r="Q87" s="3" t="b">
        <v>1</v>
      </c>
      <c r="R87" s="20" t="s">
        <v>922</v>
      </c>
      <c r="S87" s="3" t="b">
        <v>0</v>
      </c>
      <c r="T87" s="11" t="b">
        <v>0</v>
      </c>
      <c r="U87" s="11"/>
      <c r="V87" s="11" t="b">
        <v>0</v>
      </c>
      <c r="W87" s="11" t="b">
        <v>0</v>
      </c>
      <c r="X87" s="3" t="b">
        <v>0</v>
      </c>
      <c r="Y87" s="3" t="b">
        <v>0</v>
      </c>
      <c r="Z87" s="11" t="b">
        <v>0</v>
      </c>
      <c r="AA87" s="11" t="b">
        <v>0</v>
      </c>
      <c r="AB87" s="11" t="b">
        <v>0</v>
      </c>
      <c r="AC87" s="3" t="b">
        <v>0</v>
      </c>
      <c r="AD87" s="3" t="b">
        <v>0</v>
      </c>
      <c r="AE87" s="3" t="b">
        <v>0</v>
      </c>
      <c r="AF87" s="3" t="b">
        <v>0</v>
      </c>
      <c r="AG87" s="3" t="b">
        <v>0</v>
      </c>
      <c r="AH87" s="3" t="b">
        <v>1</v>
      </c>
      <c r="AI87" s="20" t="s">
        <v>53</v>
      </c>
      <c r="AJ87" s="3" t="b">
        <v>0</v>
      </c>
      <c r="AK87" s="20"/>
      <c r="AL87" s="11" t="b">
        <v>0</v>
      </c>
      <c r="AM87" s="20"/>
    </row>
    <row r="88">
      <c r="A88" s="25" t="s">
        <v>1088</v>
      </c>
      <c r="B88" s="20" t="s">
        <v>100</v>
      </c>
      <c r="C88" s="19">
        <v>44354.0</v>
      </c>
      <c r="D88" s="54">
        <v>2021.0</v>
      </c>
      <c r="E88" s="8" t="s">
        <v>919</v>
      </c>
      <c r="F88" s="19">
        <v>44655.0</v>
      </c>
      <c r="G88" s="20" t="s">
        <v>920</v>
      </c>
      <c r="H88" s="20" t="s">
        <v>1089</v>
      </c>
      <c r="I88" s="3" t="b">
        <v>1</v>
      </c>
      <c r="J88" s="20">
        <v>1.0</v>
      </c>
      <c r="K88" s="20">
        <v>64.0</v>
      </c>
      <c r="L88" s="20" t="s">
        <v>50</v>
      </c>
      <c r="M88" s="20" t="s">
        <v>871</v>
      </c>
      <c r="N88" s="20">
        <v>154.0</v>
      </c>
      <c r="O88" s="20">
        <v>2329.0</v>
      </c>
      <c r="P88" s="20">
        <v>1.0</v>
      </c>
      <c r="Q88" s="3" t="b">
        <v>1</v>
      </c>
      <c r="R88" s="20" t="s">
        <v>922</v>
      </c>
      <c r="S88" s="3" t="b">
        <v>0</v>
      </c>
      <c r="T88" s="11" t="b">
        <v>0</v>
      </c>
      <c r="U88" s="11"/>
      <c r="V88" s="11" t="b">
        <v>0</v>
      </c>
      <c r="W88" s="11" t="b">
        <v>0</v>
      </c>
      <c r="X88" s="3" t="b">
        <v>0</v>
      </c>
      <c r="Y88" s="3" t="b">
        <v>0</v>
      </c>
      <c r="Z88" s="11" t="b">
        <v>0</v>
      </c>
      <c r="AA88" s="11" t="b">
        <v>0</v>
      </c>
      <c r="AB88" s="11" t="b">
        <v>0</v>
      </c>
      <c r="AC88" s="3" t="b">
        <v>0</v>
      </c>
      <c r="AD88" s="3" t="b">
        <v>0</v>
      </c>
      <c r="AE88" s="3" t="b">
        <v>0</v>
      </c>
      <c r="AF88" s="3" t="b">
        <v>0</v>
      </c>
      <c r="AG88" s="3" t="b">
        <v>0</v>
      </c>
      <c r="AH88" s="3" t="b">
        <v>1</v>
      </c>
      <c r="AI88" s="20" t="s">
        <v>53</v>
      </c>
      <c r="AJ88" s="3" t="b">
        <v>0</v>
      </c>
      <c r="AK88" s="20"/>
      <c r="AL88" s="11" t="b">
        <v>0</v>
      </c>
    </row>
    <row r="89">
      <c r="A89" s="25" t="s">
        <v>1090</v>
      </c>
      <c r="B89" s="20" t="s">
        <v>76</v>
      </c>
      <c r="C89" s="19">
        <v>44355.0</v>
      </c>
      <c r="D89" s="54">
        <v>2021.0</v>
      </c>
      <c r="E89" s="8" t="s">
        <v>919</v>
      </c>
      <c r="F89" s="19">
        <v>44655.0</v>
      </c>
      <c r="G89" s="20" t="s">
        <v>920</v>
      </c>
      <c r="H89" s="20" t="s">
        <v>1091</v>
      </c>
      <c r="I89" s="3" t="b">
        <v>1</v>
      </c>
      <c r="J89" s="20">
        <v>1.0</v>
      </c>
      <c r="K89" s="20">
        <v>63.0</v>
      </c>
      <c r="L89" s="20" t="s">
        <v>50</v>
      </c>
      <c r="M89" s="20" t="s">
        <v>871</v>
      </c>
      <c r="N89" s="20">
        <v>153.0</v>
      </c>
      <c r="O89" s="20">
        <v>2255.0</v>
      </c>
      <c r="P89" s="20">
        <v>1.0</v>
      </c>
      <c r="Q89" s="3" t="b">
        <v>1</v>
      </c>
      <c r="R89" s="20" t="s">
        <v>922</v>
      </c>
      <c r="S89" s="3" t="b">
        <v>0</v>
      </c>
      <c r="T89" s="11" t="b">
        <v>0</v>
      </c>
      <c r="U89" s="11"/>
      <c r="V89" s="11" t="b">
        <v>0</v>
      </c>
      <c r="W89" s="11" t="b">
        <v>0</v>
      </c>
      <c r="X89" s="3" t="b">
        <v>0</v>
      </c>
      <c r="Y89" s="3" t="b">
        <v>0</v>
      </c>
      <c r="Z89" s="11" t="b">
        <v>0</v>
      </c>
      <c r="AA89" s="11" t="b">
        <v>0</v>
      </c>
      <c r="AB89" s="11" t="b">
        <v>0</v>
      </c>
      <c r="AC89" s="3" t="b">
        <v>0</v>
      </c>
      <c r="AD89" s="3" t="b">
        <v>0</v>
      </c>
      <c r="AE89" s="3" t="b">
        <v>0</v>
      </c>
      <c r="AF89" s="3" t="b">
        <v>0</v>
      </c>
      <c r="AG89" s="3" t="b">
        <v>0</v>
      </c>
      <c r="AH89" s="3" t="b">
        <v>1</v>
      </c>
      <c r="AI89" s="20" t="s">
        <v>53</v>
      </c>
      <c r="AJ89" s="3" t="b">
        <v>0</v>
      </c>
      <c r="AK89" s="20"/>
      <c r="AL89" s="11" t="b">
        <v>0</v>
      </c>
    </row>
    <row r="90">
      <c r="A90" s="25" t="s">
        <v>1092</v>
      </c>
      <c r="B90" s="20" t="s">
        <v>100</v>
      </c>
      <c r="C90" s="19">
        <v>44355.0</v>
      </c>
      <c r="D90" s="54">
        <v>2021.0</v>
      </c>
      <c r="E90" s="8" t="s">
        <v>919</v>
      </c>
      <c r="F90" s="19">
        <v>44655.0</v>
      </c>
      <c r="G90" s="20" t="s">
        <v>920</v>
      </c>
      <c r="H90" s="20" t="s">
        <v>1093</v>
      </c>
      <c r="I90" s="3" t="b">
        <v>1</v>
      </c>
      <c r="J90" s="20">
        <v>2.0</v>
      </c>
      <c r="K90" s="20">
        <v>60.0</v>
      </c>
      <c r="L90" s="20" t="s">
        <v>50</v>
      </c>
      <c r="M90" s="20" t="s">
        <v>871</v>
      </c>
      <c r="N90" s="20">
        <v>117.0</v>
      </c>
      <c r="O90" s="20">
        <v>3248.0</v>
      </c>
      <c r="P90" s="20">
        <v>2.0</v>
      </c>
      <c r="Q90" s="3" t="b">
        <v>1</v>
      </c>
      <c r="R90" s="20" t="s">
        <v>922</v>
      </c>
      <c r="S90" s="3" t="b">
        <v>0</v>
      </c>
      <c r="T90" s="11" t="b">
        <v>0</v>
      </c>
      <c r="U90" s="11"/>
      <c r="V90" s="11" t="b">
        <v>0</v>
      </c>
      <c r="W90" s="11" t="b">
        <v>0</v>
      </c>
      <c r="X90" s="3" t="b">
        <v>1</v>
      </c>
      <c r="Y90" s="3" t="b">
        <v>1</v>
      </c>
      <c r="Z90" s="11" t="b">
        <v>0</v>
      </c>
      <c r="AA90" s="11" t="b">
        <v>0</v>
      </c>
      <c r="AB90" s="11" t="b">
        <v>0</v>
      </c>
      <c r="AC90" s="3" t="b">
        <v>0</v>
      </c>
      <c r="AD90" s="3" t="b">
        <v>0</v>
      </c>
      <c r="AE90" s="3" t="b">
        <v>0</v>
      </c>
      <c r="AF90" s="3" t="b">
        <v>0</v>
      </c>
      <c r="AG90" s="3" t="b">
        <v>0</v>
      </c>
      <c r="AH90" s="3" t="b">
        <v>1</v>
      </c>
      <c r="AI90" s="20" t="s">
        <v>53</v>
      </c>
      <c r="AJ90" s="3" t="b">
        <v>0</v>
      </c>
      <c r="AK90" s="20"/>
      <c r="AL90" s="11" t="b">
        <v>0</v>
      </c>
    </row>
    <row r="91">
      <c r="A91" s="25" t="s">
        <v>1094</v>
      </c>
      <c r="B91" s="20" t="s">
        <v>118</v>
      </c>
      <c r="C91" s="19">
        <v>44355.0</v>
      </c>
      <c r="D91" s="54">
        <v>2021.0</v>
      </c>
      <c r="E91" s="8" t="s">
        <v>919</v>
      </c>
      <c r="F91" s="19">
        <v>44655.0</v>
      </c>
      <c r="G91" s="20" t="s">
        <v>920</v>
      </c>
      <c r="H91" s="20" t="s">
        <v>1095</v>
      </c>
      <c r="I91" s="3" t="b">
        <v>1</v>
      </c>
      <c r="J91" s="20">
        <v>3.0</v>
      </c>
      <c r="K91" s="20">
        <v>52.0</v>
      </c>
      <c r="L91" s="20" t="s">
        <v>50</v>
      </c>
      <c r="M91" s="20" t="s">
        <v>871</v>
      </c>
      <c r="N91" s="20">
        <v>5032.0</v>
      </c>
      <c r="O91" s="20">
        <v>98200.0</v>
      </c>
      <c r="P91" s="20">
        <v>47.0</v>
      </c>
      <c r="Q91" s="3" t="b">
        <v>1</v>
      </c>
      <c r="R91" s="20" t="s">
        <v>922</v>
      </c>
      <c r="S91" s="3" t="b">
        <v>0</v>
      </c>
      <c r="T91" s="11" t="b">
        <v>0</v>
      </c>
      <c r="U91" s="11"/>
      <c r="V91" s="11" t="b">
        <v>0</v>
      </c>
      <c r="W91" s="11" t="b">
        <v>0</v>
      </c>
      <c r="X91" s="3" t="b">
        <v>0</v>
      </c>
      <c r="Y91" s="3" t="b">
        <v>0</v>
      </c>
      <c r="Z91" s="11" t="b">
        <v>0</v>
      </c>
      <c r="AA91" s="11" t="b">
        <v>0</v>
      </c>
      <c r="AB91" s="11" t="b">
        <v>0</v>
      </c>
      <c r="AC91" s="3" t="b">
        <v>0</v>
      </c>
      <c r="AD91" s="3" t="b">
        <v>0</v>
      </c>
      <c r="AE91" s="3" t="b">
        <v>0</v>
      </c>
      <c r="AF91" s="3" t="b">
        <v>0</v>
      </c>
      <c r="AG91" s="3" t="b">
        <v>0</v>
      </c>
      <c r="AH91" s="3" t="b">
        <v>1</v>
      </c>
      <c r="AI91" s="20" t="s">
        <v>53</v>
      </c>
      <c r="AJ91" s="3" t="b">
        <v>0</v>
      </c>
      <c r="AK91" s="20"/>
      <c r="AL91" s="11" t="b">
        <v>0</v>
      </c>
    </row>
    <row r="92">
      <c r="A92" s="25" t="s">
        <v>1096</v>
      </c>
      <c r="B92" s="20" t="s">
        <v>118</v>
      </c>
      <c r="C92" s="19">
        <v>44356.0</v>
      </c>
      <c r="D92" s="54">
        <v>2021.0</v>
      </c>
      <c r="E92" s="8" t="s">
        <v>919</v>
      </c>
      <c r="F92" s="19">
        <v>44655.0</v>
      </c>
      <c r="G92" s="20" t="s">
        <v>920</v>
      </c>
      <c r="H92" s="75" t="s">
        <v>1097</v>
      </c>
      <c r="I92" s="3" t="b">
        <v>1</v>
      </c>
      <c r="J92" s="20">
        <v>4.0</v>
      </c>
      <c r="K92" s="20">
        <v>59.0</v>
      </c>
      <c r="L92" s="20" t="s">
        <v>50</v>
      </c>
      <c r="M92" s="20" t="s">
        <v>871</v>
      </c>
      <c r="N92" s="20">
        <v>9295.0</v>
      </c>
      <c r="O92" s="20">
        <v>75300.0</v>
      </c>
      <c r="P92" s="20">
        <v>139.0</v>
      </c>
      <c r="Q92" s="3" t="b">
        <v>1</v>
      </c>
      <c r="R92" s="20" t="s">
        <v>922</v>
      </c>
      <c r="S92" s="3" t="b">
        <v>0</v>
      </c>
      <c r="T92" s="11" t="b">
        <v>0</v>
      </c>
      <c r="U92" s="11"/>
      <c r="V92" s="11" t="b">
        <v>0</v>
      </c>
      <c r="W92" s="11" t="b">
        <v>0</v>
      </c>
      <c r="X92" s="3" t="b">
        <v>1</v>
      </c>
      <c r="Y92" s="3" t="b">
        <v>1</v>
      </c>
      <c r="Z92" s="11" t="b">
        <v>0</v>
      </c>
      <c r="AA92" s="11" t="b">
        <v>0</v>
      </c>
      <c r="AB92" s="11" t="b">
        <v>0</v>
      </c>
      <c r="AC92" s="3" t="b">
        <v>0</v>
      </c>
      <c r="AD92" s="3" t="b">
        <v>0</v>
      </c>
      <c r="AE92" s="3" t="b">
        <v>0</v>
      </c>
      <c r="AF92" s="3" t="b">
        <v>0</v>
      </c>
      <c r="AG92" s="3" t="b">
        <v>0</v>
      </c>
      <c r="AH92" s="3" t="b">
        <v>1</v>
      </c>
      <c r="AI92" s="20" t="s">
        <v>53</v>
      </c>
      <c r="AJ92" s="3" t="b">
        <v>0</v>
      </c>
      <c r="AK92" s="20"/>
      <c r="AL92" s="11" t="b">
        <v>0</v>
      </c>
    </row>
    <row r="93">
      <c r="A93" s="25" t="s">
        <v>1098</v>
      </c>
      <c r="B93" s="20" t="s">
        <v>100</v>
      </c>
      <c r="C93" s="19">
        <v>44356.0</v>
      </c>
      <c r="D93" s="54">
        <v>2021.0</v>
      </c>
      <c r="E93" s="8" t="s">
        <v>919</v>
      </c>
      <c r="F93" s="24">
        <v>44655.0</v>
      </c>
      <c r="G93" s="20" t="s">
        <v>920</v>
      </c>
      <c r="H93" s="20" t="s">
        <v>1099</v>
      </c>
      <c r="I93" s="3" t="b">
        <v>1</v>
      </c>
      <c r="J93" s="20">
        <v>2.0</v>
      </c>
      <c r="K93" s="20">
        <v>57.0</v>
      </c>
      <c r="L93" s="20" t="s">
        <v>50</v>
      </c>
      <c r="M93" s="20" t="s">
        <v>871</v>
      </c>
      <c r="N93" s="20">
        <v>2930.0</v>
      </c>
      <c r="O93" s="20">
        <v>54000.0</v>
      </c>
      <c r="P93" s="20">
        <v>58.0</v>
      </c>
      <c r="Q93" s="3" t="b">
        <v>1</v>
      </c>
      <c r="R93" s="20" t="s">
        <v>922</v>
      </c>
      <c r="S93" s="3" t="b">
        <v>0</v>
      </c>
      <c r="T93" s="11" t="b">
        <v>0</v>
      </c>
      <c r="U93" s="11"/>
      <c r="V93" s="11" t="b">
        <v>0</v>
      </c>
      <c r="W93" s="11" t="b">
        <v>0</v>
      </c>
      <c r="X93" s="3" t="b">
        <v>1</v>
      </c>
      <c r="Y93" s="3" t="b">
        <v>1</v>
      </c>
      <c r="Z93" s="11" t="b">
        <v>0</v>
      </c>
      <c r="AA93" s="11" t="b">
        <v>0</v>
      </c>
      <c r="AB93" s="11" t="b">
        <v>0</v>
      </c>
      <c r="AC93" s="3" t="b">
        <v>0</v>
      </c>
      <c r="AD93" s="3" t="b">
        <v>0</v>
      </c>
      <c r="AE93" s="3" t="b">
        <v>0</v>
      </c>
      <c r="AF93" s="3" t="b">
        <v>0</v>
      </c>
      <c r="AG93" s="3" t="b">
        <v>0</v>
      </c>
      <c r="AH93" s="3" t="b">
        <v>1</v>
      </c>
      <c r="AI93" s="20" t="s">
        <v>53</v>
      </c>
      <c r="AJ93" s="3" t="b">
        <v>0</v>
      </c>
      <c r="AK93" s="20"/>
      <c r="AL93" s="11" t="b">
        <v>0</v>
      </c>
    </row>
    <row r="94">
      <c r="A94" s="25" t="s">
        <v>1100</v>
      </c>
      <c r="B94" s="20" t="s">
        <v>56</v>
      </c>
      <c r="C94" s="19">
        <v>44357.0</v>
      </c>
      <c r="D94" s="54">
        <v>2021.0</v>
      </c>
      <c r="E94" s="8" t="s">
        <v>919</v>
      </c>
      <c r="F94" s="24">
        <v>44655.0</v>
      </c>
      <c r="G94" s="20" t="s">
        <v>920</v>
      </c>
      <c r="H94" s="20" t="s">
        <v>1101</v>
      </c>
      <c r="I94" s="3" t="b">
        <v>1</v>
      </c>
      <c r="J94" s="20">
        <v>1.0</v>
      </c>
      <c r="K94" s="20">
        <v>58.0</v>
      </c>
      <c r="L94" s="20" t="s">
        <v>50</v>
      </c>
      <c r="M94" s="20" t="s">
        <v>871</v>
      </c>
      <c r="N94" s="20">
        <v>3635.0</v>
      </c>
      <c r="O94" s="20">
        <v>41700.0</v>
      </c>
      <c r="P94" s="20">
        <v>17.0</v>
      </c>
      <c r="Q94" s="3" t="b">
        <v>1</v>
      </c>
      <c r="R94" s="20" t="s">
        <v>922</v>
      </c>
      <c r="S94" s="3" t="b">
        <v>0</v>
      </c>
      <c r="T94" s="11" t="b">
        <v>0</v>
      </c>
      <c r="U94" s="11"/>
      <c r="V94" s="11" t="b">
        <v>0</v>
      </c>
      <c r="W94" s="11" t="b">
        <v>0</v>
      </c>
      <c r="X94" s="3" t="b">
        <v>1</v>
      </c>
      <c r="Y94" s="3" t="b">
        <v>1</v>
      </c>
      <c r="Z94" s="11" t="b">
        <v>0</v>
      </c>
      <c r="AA94" s="11" t="b">
        <v>0</v>
      </c>
      <c r="AB94" s="11" t="b">
        <v>0</v>
      </c>
      <c r="AC94" s="3" t="b">
        <v>0</v>
      </c>
      <c r="AD94" s="3" t="b">
        <v>0</v>
      </c>
      <c r="AE94" s="3" t="b">
        <v>0</v>
      </c>
      <c r="AF94" s="3" t="b">
        <v>0</v>
      </c>
      <c r="AG94" s="3" t="b">
        <v>0</v>
      </c>
      <c r="AH94" s="3" t="b">
        <v>1</v>
      </c>
      <c r="AI94" s="20" t="s">
        <v>53</v>
      </c>
      <c r="AJ94" s="3" t="b">
        <v>0</v>
      </c>
      <c r="AK94" s="20"/>
      <c r="AL94" s="11" t="b">
        <v>0</v>
      </c>
    </row>
    <row r="95">
      <c r="A95" s="25" t="s">
        <v>1102</v>
      </c>
      <c r="B95" s="20" t="s">
        <v>76</v>
      </c>
      <c r="C95" s="19">
        <v>44357.0</v>
      </c>
      <c r="D95" s="54">
        <v>2021.0</v>
      </c>
      <c r="E95" s="8" t="s">
        <v>919</v>
      </c>
      <c r="F95" s="24">
        <v>44655.0</v>
      </c>
      <c r="G95" s="20" t="s">
        <v>920</v>
      </c>
      <c r="H95" s="20" t="s">
        <v>1103</v>
      </c>
      <c r="I95" s="3" t="b">
        <v>1</v>
      </c>
      <c r="J95" s="20">
        <v>1.0</v>
      </c>
      <c r="K95" s="20">
        <v>31.0</v>
      </c>
      <c r="L95" s="20" t="s">
        <v>50</v>
      </c>
      <c r="M95" s="20" t="s">
        <v>871</v>
      </c>
      <c r="N95" s="20">
        <v>1807.0</v>
      </c>
      <c r="O95" s="20">
        <v>18800.0</v>
      </c>
      <c r="P95" s="20">
        <v>25.0</v>
      </c>
      <c r="Q95" s="3" t="b">
        <v>1</v>
      </c>
      <c r="R95" s="20" t="s">
        <v>922</v>
      </c>
      <c r="S95" s="3" t="b">
        <v>0</v>
      </c>
      <c r="T95" s="11" t="b">
        <v>0</v>
      </c>
      <c r="U95" s="11"/>
      <c r="V95" s="11" t="b">
        <v>0</v>
      </c>
      <c r="W95" s="11" t="b">
        <v>0</v>
      </c>
      <c r="X95" s="3" t="b">
        <v>1</v>
      </c>
      <c r="Y95" s="3" t="b">
        <v>1</v>
      </c>
      <c r="Z95" s="11" t="b">
        <v>0</v>
      </c>
      <c r="AA95" s="11" t="b">
        <v>0</v>
      </c>
      <c r="AB95" s="11" t="b">
        <v>0</v>
      </c>
      <c r="AC95" s="3" t="b">
        <v>0</v>
      </c>
      <c r="AD95" s="3" t="b">
        <v>0</v>
      </c>
      <c r="AE95" s="3" t="b">
        <v>0</v>
      </c>
      <c r="AF95" s="3" t="b">
        <v>0</v>
      </c>
      <c r="AG95" s="3" t="b">
        <v>0</v>
      </c>
      <c r="AH95" s="3" t="b">
        <v>1</v>
      </c>
      <c r="AI95" s="20" t="s">
        <v>53</v>
      </c>
      <c r="AJ95" s="3" t="b">
        <v>0</v>
      </c>
      <c r="AK95" s="20"/>
      <c r="AL95" s="11" t="b">
        <v>0</v>
      </c>
    </row>
    <row r="96">
      <c r="A96" s="25" t="s">
        <v>1104</v>
      </c>
      <c r="B96" s="20" t="s">
        <v>76</v>
      </c>
      <c r="C96" s="19">
        <v>44357.0</v>
      </c>
      <c r="D96" s="54">
        <v>2021.0</v>
      </c>
      <c r="E96" s="8" t="s">
        <v>919</v>
      </c>
      <c r="F96" s="24">
        <v>44655.0</v>
      </c>
      <c r="G96" s="20" t="s">
        <v>920</v>
      </c>
      <c r="H96" s="20" t="s">
        <v>1105</v>
      </c>
      <c r="I96" s="3" t="b">
        <v>1</v>
      </c>
      <c r="J96" s="20">
        <v>4.0</v>
      </c>
      <c r="K96" s="20">
        <v>57.0</v>
      </c>
      <c r="L96" s="20" t="s">
        <v>50</v>
      </c>
      <c r="M96" s="20" t="s">
        <v>871</v>
      </c>
      <c r="N96" s="20">
        <v>111.0</v>
      </c>
      <c r="O96" s="20">
        <v>2920.0</v>
      </c>
      <c r="P96" s="20">
        <v>1.0</v>
      </c>
      <c r="Q96" s="3" t="b">
        <v>1</v>
      </c>
      <c r="R96" s="20" t="s">
        <v>922</v>
      </c>
      <c r="S96" s="3" t="b">
        <v>0</v>
      </c>
      <c r="T96" s="11" t="b">
        <v>0</v>
      </c>
      <c r="U96" s="11"/>
      <c r="V96" s="11" t="b">
        <v>0</v>
      </c>
      <c r="W96" s="11" t="b">
        <v>0</v>
      </c>
      <c r="X96" s="3" t="b">
        <v>0</v>
      </c>
      <c r="Y96" s="3" t="b">
        <v>0</v>
      </c>
      <c r="Z96" s="11" t="b">
        <v>0</v>
      </c>
      <c r="AA96" s="11" t="b">
        <v>0</v>
      </c>
      <c r="AB96" s="11" t="b">
        <v>0</v>
      </c>
      <c r="AC96" s="3" t="b">
        <v>0</v>
      </c>
      <c r="AD96" s="3" t="b">
        <v>0</v>
      </c>
      <c r="AE96" s="3" t="b">
        <v>0</v>
      </c>
      <c r="AF96" s="3" t="b">
        <v>0</v>
      </c>
      <c r="AG96" s="3" t="b">
        <v>0</v>
      </c>
      <c r="AH96" s="3" t="b">
        <v>1</v>
      </c>
      <c r="AI96" s="20" t="s">
        <v>53</v>
      </c>
      <c r="AJ96" s="3" t="b">
        <v>0</v>
      </c>
      <c r="AK96" s="20"/>
      <c r="AL96" s="11" t="b">
        <v>0</v>
      </c>
      <c r="AM96" s="20"/>
    </row>
    <row r="97">
      <c r="A97" s="25" t="s">
        <v>1106</v>
      </c>
      <c r="B97" s="20" t="s">
        <v>118</v>
      </c>
      <c r="C97" s="19">
        <v>44358.0</v>
      </c>
      <c r="D97" s="54">
        <v>2021.0</v>
      </c>
      <c r="E97" s="8" t="s">
        <v>919</v>
      </c>
      <c r="F97" s="24">
        <v>44655.0</v>
      </c>
      <c r="G97" s="20" t="s">
        <v>920</v>
      </c>
      <c r="H97" s="20" t="s">
        <v>1107</v>
      </c>
      <c r="I97" s="3" t="b">
        <v>1</v>
      </c>
      <c r="J97" s="20">
        <v>1.0</v>
      </c>
      <c r="K97" s="20">
        <v>69.0</v>
      </c>
      <c r="L97" s="20" t="s">
        <v>50</v>
      </c>
      <c r="M97" s="20" t="s">
        <v>871</v>
      </c>
      <c r="N97" s="20">
        <v>452.0</v>
      </c>
      <c r="O97" s="20">
        <v>9637.0</v>
      </c>
      <c r="P97" s="20">
        <v>18.0</v>
      </c>
      <c r="Q97" s="3" t="b">
        <v>1</v>
      </c>
      <c r="R97" s="20" t="s">
        <v>922</v>
      </c>
      <c r="S97" s="3" t="b">
        <v>0</v>
      </c>
      <c r="T97" s="11" t="b">
        <v>0</v>
      </c>
      <c r="U97" s="11"/>
      <c r="V97" s="11" t="b">
        <v>0</v>
      </c>
      <c r="W97" s="11" t="b">
        <v>0</v>
      </c>
      <c r="X97" s="3" t="b">
        <v>0</v>
      </c>
      <c r="Y97" s="3" t="b">
        <v>0</v>
      </c>
      <c r="Z97" s="11" t="b">
        <v>0</v>
      </c>
      <c r="AA97" s="11" t="b">
        <v>0</v>
      </c>
      <c r="AB97" s="11" t="b">
        <v>0</v>
      </c>
      <c r="AC97" s="3" t="b">
        <v>0</v>
      </c>
      <c r="AD97" s="3" t="b">
        <v>0</v>
      </c>
      <c r="AE97" s="3" t="b">
        <v>0</v>
      </c>
      <c r="AF97" s="3" t="b">
        <v>0</v>
      </c>
      <c r="AG97" s="3" t="b">
        <v>0</v>
      </c>
      <c r="AH97" s="3" t="b">
        <v>1</v>
      </c>
      <c r="AI97" s="20" t="s">
        <v>53</v>
      </c>
      <c r="AJ97" s="3" t="b">
        <v>0</v>
      </c>
      <c r="AK97" s="20"/>
      <c r="AL97" s="11" t="b">
        <v>0</v>
      </c>
    </row>
    <row r="98">
      <c r="A98" s="25" t="s">
        <v>1108</v>
      </c>
      <c r="B98" s="20" t="s">
        <v>425</v>
      </c>
      <c r="C98" s="19">
        <v>44358.0</v>
      </c>
      <c r="D98" s="54">
        <v>2021.0</v>
      </c>
      <c r="E98" s="8" t="s">
        <v>919</v>
      </c>
      <c r="F98" s="24">
        <v>44655.0</v>
      </c>
      <c r="G98" s="20" t="s">
        <v>920</v>
      </c>
      <c r="H98" s="20" t="s">
        <v>1109</v>
      </c>
      <c r="I98" s="3" t="b">
        <v>0</v>
      </c>
      <c r="J98" s="20">
        <v>0.0</v>
      </c>
      <c r="K98" s="20">
        <v>60.0</v>
      </c>
      <c r="L98" s="20" t="s">
        <v>50</v>
      </c>
      <c r="M98" s="20" t="s">
        <v>871</v>
      </c>
      <c r="N98" s="20">
        <v>81800.0</v>
      </c>
      <c r="O98" s="20">
        <v>631300.0</v>
      </c>
      <c r="P98" s="20">
        <v>303.0</v>
      </c>
      <c r="Q98" s="3" t="b">
        <v>1</v>
      </c>
      <c r="R98" s="20" t="s">
        <v>922</v>
      </c>
      <c r="S98" s="3" t="b">
        <v>0</v>
      </c>
      <c r="T98" s="11" t="b">
        <v>0</v>
      </c>
      <c r="U98" s="11"/>
      <c r="V98" s="11" t="b">
        <v>0</v>
      </c>
      <c r="W98" s="11" t="b">
        <v>0</v>
      </c>
      <c r="X98" s="3" t="b">
        <v>1</v>
      </c>
      <c r="Y98" s="3" t="b">
        <v>1</v>
      </c>
      <c r="Z98" s="11" t="b">
        <v>0</v>
      </c>
      <c r="AA98" s="11" t="b">
        <v>0</v>
      </c>
      <c r="AB98" s="11" t="b">
        <v>0</v>
      </c>
      <c r="AC98" s="3" t="b">
        <v>0</v>
      </c>
      <c r="AD98" s="3" t="b">
        <v>0</v>
      </c>
      <c r="AE98" s="3" t="b">
        <v>0</v>
      </c>
      <c r="AF98" s="3" t="b">
        <v>0</v>
      </c>
      <c r="AG98" s="3" t="b">
        <v>0</v>
      </c>
      <c r="AH98" s="3" t="b">
        <v>1</v>
      </c>
      <c r="AI98" s="20" t="s">
        <v>53</v>
      </c>
      <c r="AJ98" s="3" t="b">
        <v>0</v>
      </c>
      <c r="AK98" s="20"/>
      <c r="AL98" s="11" t="b">
        <v>0</v>
      </c>
      <c r="AM98" s="20"/>
    </row>
    <row r="99">
      <c r="A99" s="25" t="s">
        <v>1110</v>
      </c>
      <c r="B99" s="20" t="s">
        <v>66</v>
      </c>
      <c r="C99" s="19">
        <v>44359.0</v>
      </c>
      <c r="D99" s="54">
        <v>2021.0</v>
      </c>
      <c r="E99" s="8" t="s">
        <v>919</v>
      </c>
      <c r="F99" s="24">
        <v>44655.0</v>
      </c>
      <c r="G99" s="20" t="s">
        <v>920</v>
      </c>
      <c r="H99" s="20" t="s">
        <v>1111</v>
      </c>
      <c r="I99" s="3" t="b">
        <v>1</v>
      </c>
      <c r="J99" s="20">
        <v>3.0</v>
      </c>
      <c r="K99" s="20">
        <v>60.0</v>
      </c>
      <c r="L99" s="20" t="s">
        <v>50</v>
      </c>
      <c r="M99" s="20" t="s">
        <v>871</v>
      </c>
      <c r="N99" s="20">
        <v>73.0</v>
      </c>
      <c r="O99" s="20">
        <v>2392.0</v>
      </c>
      <c r="P99" s="20">
        <v>2.0</v>
      </c>
      <c r="Q99" s="3" t="b">
        <v>1</v>
      </c>
      <c r="R99" s="20" t="s">
        <v>922</v>
      </c>
      <c r="S99" s="3" t="b">
        <v>0</v>
      </c>
      <c r="T99" s="11" t="b">
        <v>0</v>
      </c>
      <c r="U99" s="11"/>
      <c r="V99" s="11" t="b">
        <v>0</v>
      </c>
      <c r="W99" s="11" t="b">
        <v>0</v>
      </c>
      <c r="X99" s="3" t="b">
        <v>0</v>
      </c>
      <c r="Y99" s="3" t="b">
        <v>0</v>
      </c>
      <c r="Z99" s="11" t="b">
        <v>0</v>
      </c>
      <c r="AA99" s="11" t="b">
        <v>0</v>
      </c>
      <c r="AB99" s="11" t="b">
        <v>0</v>
      </c>
      <c r="AC99" s="3" t="b">
        <v>0</v>
      </c>
      <c r="AD99" s="3" t="b">
        <v>0</v>
      </c>
      <c r="AE99" s="3" t="b">
        <v>0</v>
      </c>
      <c r="AF99" s="3" t="b">
        <v>0</v>
      </c>
      <c r="AG99" s="3" t="b">
        <v>0</v>
      </c>
      <c r="AH99" s="3" t="b">
        <v>1</v>
      </c>
      <c r="AI99" s="20" t="s">
        <v>54</v>
      </c>
      <c r="AJ99" s="3" t="b">
        <v>0</v>
      </c>
      <c r="AK99" s="20"/>
      <c r="AL99" s="11" t="b">
        <v>0</v>
      </c>
    </row>
    <row r="100">
      <c r="A100" s="25" t="s">
        <v>1112</v>
      </c>
      <c r="B100" s="20" t="s">
        <v>76</v>
      </c>
      <c r="C100" s="19">
        <v>44360.0</v>
      </c>
      <c r="D100" s="54">
        <v>2021.0</v>
      </c>
      <c r="E100" s="8" t="s">
        <v>919</v>
      </c>
      <c r="F100" s="24">
        <v>44655.0</v>
      </c>
      <c r="G100" s="20" t="s">
        <v>920</v>
      </c>
      <c r="H100" s="20" t="s">
        <v>1113</v>
      </c>
      <c r="I100" s="3" t="b">
        <v>1</v>
      </c>
      <c r="J100" s="20">
        <v>3.0</v>
      </c>
      <c r="K100" s="20">
        <v>30.0</v>
      </c>
      <c r="L100" s="20" t="s">
        <v>50</v>
      </c>
      <c r="M100" s="20" t="s">
        <v>871</v>
      </c>
      <c r="N100" s="20">
        <v>139.0</v>
      </c>
      <c r="O100" s="20">
        <v>3391.0</v>
      </c>
      <c r="P100" s="20">
        <v>1.0</v>
      </c>
      <c r="Q100" s="3" t="b">
        <v>1</v>
      </c>
      <c r="R100" s="20" t="s">
        <v>922</v>
      </c>
      <c r="S100" s="3" t="b">
        <v>0</v>
      </c>
      <c r="T100" s="11" t="b">
        <v>0</v>
      </c>
      <c r="U100" s="11"/>
      <c r="V100" s="11" t="b">
        <v>0</v>
      </c>
      <c r="W100" s="11" t="b">
        <v>0</v>
      </c>
      <c r="X100" s="3" t="b">
        <v>0</v>
      </c>
      <c r="Y100" s="3" t="b">
        <v>0</v>
      </c>
      <c r="Z100" s="11" t="b">
        <v>0</v>
      </c>
      <c r="AA100" s="11" t="b">
        <v>0</v>
      </c>
      <c r="AB100" s="11" t="b">
        <v>0</v>
      </c>
      <c r="AC100" s="3" t="b">
        <v>0</v>
      </c>
      <c r="AD100" s="3" t="b">
        <v>0</v>
      </c>
      <c r="AE100" s="3" t="b">
        <v>0</v>
      </c>
      <c r="AF100" s="3" t="b">
        <v>0</v>
      </c>
      <c r="AG100" s="3" t="b">
        <v>0</v>
      </c>
      <c r="AH100" s="3" t="b">
        <v>0</v>
      </c>
      <c r="AI100" s="20"/>
      <c r="AJ100" s="3" t="b">
        <v>0</v>
      </c>
      <c r="AK100" s="20"/>
      <c r="AL100" s="11" t="b">
        <v>0</v>
      </c>
      <c r="AM100" s="20"/>
    </row>
    <row r="101">
      <c r="A101" s="25" t="s">
        <v>1114</v>
      </c>
      <c r="B101" s="20" t="s">
        <v>100</v>
      </c>
      <c r="C101" s="19">
        <v>44361.0</v>
      </c>
      <c r="D101" s="54">
        <v>2021.0</v>
      </c>
      <c r="E101" s="8" t="s">
        <v>919</v>
      </c>
      <c r="F101" s="24">
        <v>44655.0</v>
      </c>
      <c r="G101" s="20" t="s">
        <v>920</v>
      </c>
      <c r="H101" s="20" t="s">
        <v>1115</v>
      </c>
      <c r="I101" s="3" t="b">
        <v>1</v>
      </c>
      <c r="J101" s="20">
        <v>1.0</v>
      </c>
      <c r="K101" s="20">
        <v>76.0</v>
      </c>
      <c r="L101" s="20" t="s">
        <v>50</v>
      </c>
      <c r="M101" s="20" t="s">
        <v>871</v>
      </c>
      <c r="N101" s="20">
        <v>676.0</v>
      </c>
      <c r="O101" s="20">
        <v>9004.0</v>
      </c>
      <c r="P101" s="20">
        <v>16.0</v>
      </c>
      <c r="Q101" s="3" t="b">
        <v>1</v>
      </c>
      <c r="R101" s="20" t="s">
        <v>922</v>
      </c>
      <c r="S101" s="3" t="b">
        <v>0</v>
      </c>
      <c r="T101" s="11" t="b">
        <v>0</v>
      </c>
      <c r="U101" s="11"/>
      <c r="V101" s="11" t="b">
        <v>0</v>
      </c>
      <c r="W101" s="11" t="b">
        <v>0</v>
      </c>
      <c r="X101" s="3" t="b">
        <v>1</v>
      </c>
      <c r="Y101" s="3" t="b">
        <v>1</v>
      </c>
      <c r="Z101" s="11" t="b">
        <v>0</v>
      </c>
      <c r="AA101" s="11" t="b">
        <v>0</v>
      </c>
      <c r="AB101" s="11" t="b">
        <v>0</v>
      </c>
      <c r="AC101" s="3" t="b">
        <v>0</v>
      </c>
      <c r="AD101" s="3" t="b">
        <v>0</v>
      </c>
      <c r="AE101" s="3" t="b">
        <v>0</v>
      </c>
      <c r="AF101" s="3" t="b">
        <v>0</v>
      </c>
      <c r="AG101" s="3" t="b">
        <v>0</v>
      </c>
      <c r="AH101" s="3" t="b">
        <v>1</v>
      </c>
      <c r="AI101" s="20" t="s">
        <v>53</v>
      </c>
      <c r="AJ101" s="3" t="b">
        <v>0</v>
      </c>
      <c r="AK101" s="20"/>
      <c r="AL101" s="11" t="b">
        <v>0</v>
      </c>
      <c r="AM101" s="20"/>
    </row>
    <row r="102">
      <c r="A102" s="25" t="s">
        <v>1116</v>
      </c>
      <c r="B102" s="20" t="s">
        <v>71</v>
      </c>
      <c r="C102" s="19">
        <v>44362.0</v>
      </c>
      <c r="D102" s="54">
        <v>2021.0</v>
      </c>
      <c r="E102" s="8" t="s">
        <v>919</v>
      </c>
      <c r="F102" s="24">
        <v>44655.0</v>
      </c>
      <c r="G102" s="20" t="s">
        <v>920</v>
      </c>
      <c r="H102" s="20" t="s">
        <v>1117</v>
      </c>
      <c r="I102" s="3" t="b">
        <v>1</v>
      </c>
      <c r="J102" s="20">
        <v>4.0</v>
      </c>
      <c r="K102" s="20">
        <v>64.0</v>
      </c>
      <c r="L102" s="20" t="s">
        <v>50</v>
      </c>
      <c r="M102" s="20" t="s">
        <v>871</v>
      </c>
      <c r="N102" s="20">
        <v>323.0</v>
      </c>
      <c r="O102" s="20">
        <v>3506.0</v>
      </c>
      <c r="P102" s="20">
        <v>1.0</v>
      </c>
      <c r="Q102" s="3" t="b">
        <v>1</v>
      </c>
      <c r="R102" s="20" t="s">
        <v>922</v>
      </c>
      <c r="S102" s="3" t="b">
        <v>0</v>
      </c>
      <c r="T102" s="11" t="b">
        <v>0</v>
      </c>
      <c r="U102" s="11"/>
      <c r="V102" s="11" t="b">
        <v>0</v>
      </c>
      <c r="W102" s="11" t="b">
        <v>0</v>
      </c>
      <c r="X102" s="3" t="b">
        <v>1</v>
      </c>
      <c r="Y102" s="3" t="b">
        <v>1</v>
      </c>
      <c r="Z102" s="11" t="b">
        <v>0</v>
      </c>
      <c r="AA102" s="11" t="b">
        <v>0</v>
      </c>
      <c r="AB102" s="11" t="b">
        <v>0</v>
      </c>
      <c r="AC102" s="3" t="b">
        <v>0</v>
      </c>
      <c r="AD102" s="3" t="b">
        <v>0</v>
      </c>
      <c r="AE102" s="3" t="b">
        <v>0</v>
      </c>
      <c r="AF102" s="3" t="b">
        <v>0</v>
      </c>
      <c r="AG102" s="3" t="b">
        <v>0</v>
      </c>
      <c r="AH102" s="3" t="b">
        <v>1</v>
      </c>
      <c r="AI102" s="20" t="s">
        <v>53</v>
      </c>
      <c r="AJ102" s="3" t="b">
        <v>0</v>
      </c>
      <c r="AK102" s="20"/>
      <c r="AL102" s="11" t="b">
        <v>0</v>
      </c>
    </row>
    <row r="103">
      <c r="A103" s="25" t="s">
        <v>1118</v>
      </c>
      <c r="B103" s="20" t="s">
        <v>100</v>
      </c>
      <c r="C103" s="19">
        <v>44362.0</v>
      </c>
      <c r="D103" s="54">
        <v>2021.0</v>
      </c>
      <c r="E103" s="8" t="s">
        <v>919</v>
      </c>
      <c r="F103" s="24">
        <v>44655.0</v>
      </c>
      <c r="G103" s="20" t="s">
        <v>920</v>
      </c>
      <c r="H103" s="20" t="s">
        <v>1119</v>
      </c>
      <c r="I103" s="3" t="b">
        <v>1</v>
      </c>
      <c r="J103" s="20">
        <v>3.0</v>
      </c>
      <c r="K103" s="20">
        <v>66.0</v>
      </c>
      <c r="L103" s="20" t="s">
        <v>50</v>
      </c>
      <c r="M103" s="20" t="s">
        <v>871</v>
      </c>
      <c r="N103" s="20">
        <v>631.0</v>
      </c>
      <c r="O103" s="20">
        <v>8402.0</v>
      </c>
      <c r="P103" s="20">
        <v>12.0</v>
      </c>
      <c r="Q103" s="3" t="b">
        <v>1</v>
      </c>
      <c r="R103" s="20" t="s">
        <v>922</v>
      </c>
      <c r="S103" s="3" t="b">
        <v>0</v>
      </c>
      <c r="T103" s="11" t="b">
        <v>0</v>
      </c>
      <c r="U103" s="11"/>
      <c r="V103" s="11" t="b">
        <v>0</v>
      </c>
      <c r="W103" s="11" t="b">
        <v>0</v>
      </c>
      <c r="X103" s="3" t="b">
        <v>0</v>
      </c>
      <c r="Y103" s="3" t="b">
        <v>0</v>
      </c>
      <c r="Z103" s="11" t="b">
        <v>0</v>
      </c>
      <c r="AA103" s="11" t="b">
        <v>0</v>
      </c>
      <c r="AB103" s="11" t="b">
        <v>0</v>
      </c>
      <c r="AC103" s="3" t="b">
        <v>0</v>
      </c>
      <c r="AD103" s="3" t="b">
        <v>0</v>
      </c>
      <c r="AE103" s="3" t="b">
        <v>0</v>
      </c>
      <c r="AF103" s="3" t="b">
        <v>0</v>
      </c>
      <c r="AG103" s="3" t="b">
        <v>0</v>
      </c>
      <c r="AH103" s="3" t="b">
        <v>1</v>
      </c>
      <c r="AI103" s="20" t="s">
        <v>53</v>
      </c>
      <c r="AJ103" s="3" t="b">
        <v>0</v>
      </c>
      <c r="AK103" s="20"/>
      <c r="AL103" s="11" t="b">
        <v>0</v>
      </c>
    </row>
    <row r="104">
      <c r="A104" s="25" t="s">
        <v>1120</v>
      </c>
      <c r="B104" s="20" t="s">
        <v>140</v>
      </c>
      <c r="C104" s="19">
        <v>44363.0</v>
      </c>
      <c r="D104" s="54">
        <v>2021.0</v>
      </c>
      <c r="E104" s="8" t="s">
        <v>919</v>
      </c>
      <c r="F104" s="24">
        <v>44655.0</v>
      </c>
      <c r="G104" s="20" t="s">
        <v>920</v>
      </c>
      <c r="H104" s="20" t="s">
        <v>1121</v>
      </c>
      <c r="I104" s="3" t="b">
        <v>1</v>
      </c>
      <c r="J104" s="20">
        <v>1.0</v>
      </c>
      <c r="K104" s="20">
        <v>139.0</v>
      </c>
      <c r="L104" s="20" t="s">
        <v>50</v>
      </c>
      <c r="M104" s="20" t="s">
        <v>871</v>
      </c>
      <c r="N104" s="20">
        <v>17600.0</v>
      </c>
      <c r="O104" s="20">
        <v>164200.0</v>
      </c>
      <c r="P104" s="20">
        <v>394.0</v>
      </c>
      <c r="Q104" s="3" t="b">
        <v>1</v>
      </c>
      <c r="R104" s="20" t="s">
        <v>922</v>
      </c>
      <c r="S104" s="3" t="b">
        <v>0</v>
      </c>
      <c r="T104" s="11" t="b">
        <v>0</v>
      </c>
      <c r="U104" s="11"/>
      <c r="V104" s="11" t="b">
        <v>0</v>
      </c>
      <c r="W104" s="11" t="b">
        <v>0</v>
      </c>
      <c r="X104" s="3" t="b">
        <v>1</v>
      </c>
      <c r="Y104" s="3" t="b">
        <v>1</v>
      </c>
      <c r="Z104" s="11" t="b">
        <v>0</v>
      </c>
      <c r="AA104" s="11" t="b">
        <v>0</v>
      </c>
      <c r="AB104" s="11" t="b">
        <v>0</v>
      </c>
      <c r="AC104" s="3" t="b">
        <v>0</v>
      </c>
      <c r="AD104" s="3" t="b">
        <v>0</v>
      </c>
      <c r="AE104" s="3" t="b">
        <v>0</v>
      </c>
      <c r="AF104" s="3" t="b">
        <v>0</v>
      </c>
      <c r="AG104" s="3" t="b">
        <v>0</v>
      </c>
      <c r="AH104" s="3" t="b">
        <v>1</v>
      </c>
      <c r="AI104" s="20" t="s">
        <v>53</v>
      </c>
      <c r="AJ104" s="3" t="b">
        <v>0</v>
      </c>
      <c r="AK104" s="20"/>
      <c r="AL104" s="11" t="b">
        <v>0</v>
      </c>
      <c r="AM104" s="20"/>
    </row>
    <row r="105">
      <c r="A105" s="25" t="s">
        <v>1122</v>
      </c>
      <c r="B105" s="20" t="s">
        <v>76</v>
      </c>
      <c r="C105" s="19">
        <v>44364.0</v>
      </c>
      <c r="D105" s="54">
        <v>2021.0</v>
      </c>
      <c r="E105" s="8" t="s">
        <v>919</v>
      </c>
      <c r="F105" s="24">
        <v>44655.0</v>
      </c>
      <c r="G105" s="20" t="s">
        <v>920</v>
      </c>
      <c r="H105" s="20" t="s">
        <v>1123</v>
      </c>
      <c r="I105" s="3" t="b">
        <v>1</v>
      </c>
      <c r="J105" s="20">
        <v>3.0</v>
      </c>
      <c r="K105" s="20">
        <v>64.0</v>
      </c>
      <c r="L105" s="20" t="s">
        <v>50</v>
      </c>
      <c r="M105" s="20" t="s">
        <v>871</v>
      </c>
      <c r="N105" s="20">
        <v>75.0</v>
      </c>
      <c r="O105" s="20">
        <v>2699.0</v>
      </c>
      <c r="P105" s="20">
        <v>1.0</v>
      </c>
      <c r="Q105" s="3" t="b">
        <v>1</v>
      </c>
      <c r="R105" s="20" t="s">
        <v>922</v>
      </c>
      <c r="S105" s="3" t="b">
        <v>0</v>
      </c>
      <c r="T105" s="11" t="b">
        <v>0</v>
      </c>
      <c r="U105" s="11"/>
      <c r="V105" s="11" t="b">
        <v>0</v>
      </c>
      <c r="W105" s="11" t="b">
        <v>0</v>
      </c>
      <c r="X105" s="3" t="b">
        <v>0</v>
      </c>
      <c r="Y105" s="3" t="b">
        <v>0</v>
      </c>
      <c r="Z105" s="11" t="b">
        <v>0</v>
      </c>
      <c r="AA105" s="11" t="b">
        <v>0</v>
      </c>
      <c r="AB105" s="11" t="b">
        <v>0</v>
      </c>
      <c r="AC105" s="3" t="b">
        <v>0</v>
      </c>
      <c r="AD105" s="3" t="b">
        <v>0</v>
      </c>
      <c r="AE105" s="3" t="b">
        <v>0</v>
      </c>
      <c r="AF105" s="3" t="b">
        <v>0</v>
      </c>
      <c r="AG105" s="3" t="b">
        <v>0</v>
      </c>
      <c r="AH105" s="3" t="b">
        <v>1</v>
      </c>
      <c r="AI105" s="20" t="s">
        <v>53</v>
      </c>
      <c r="AJ105" s="3" t="b">
        <v>0</v>
      </c>
      <c r="AK105" s="20"/>
      <c r="AL105" s="11" t="b">
        <v>0</v>
      </c>
    </row>
    <row r="106">
      <c r="A106" s="25" t="s">
        <v>1124</v>
      </c>
      <c r="B106" s="20" t="s">
        <v>100</v>
      </c>
      <c r="C106" s="19">
        <v>44365.0</v>
      </c>
      <c r="D106" s="54">
        <v>2021.0</v>
      </c>
      <c r="E106" s="8" t="s">
        <v>919</v>
      </c>
      <c r="F106" s="24">
        <v>44655.0</v>
      </c>
      <c r="G106" s="20" t="s">
        <v>920</v>
      </c>
      <c r="H106" s="20" t="s">
        <v>1125</v>
      </c>
      <c r="I106" s="3" t="b">
        <v>1</v>
      </c>
      <c r="J106" s="20">
        <v>1.0</v>
      </c>
      <c r="K106" s="20">
        <v>67.0</v>
      </c>
      <c r="L106" s="20" t="s">
        <v>50</v>
      </c>
      <c r="M106" s="20" t="s">
        <v>871</v>
      </c>
      <c r="N106" s="20">
        <v>69.0</v>
      </c>
      <c r="O106" s="20">
        <v>2684.0</v>
      </c>
      <c r="P106" s="20">
        <v>2.0</v>
      </c>
      <c r="Q106" s="3" t="b">
        <v>1</v>
      </c>
      <c r="R106" s="20" t="s">
        <v>922</v>
      </c>
      <c r="S106" s="3" t="b">
        <v>0</v>
      </c>
      <c r="T106" s="11" t="b">
        <v>0</v>
      </c>
      <c r="U106" s="11"/>
      <c r="V106" s="11" t="b">
        <v>0</v>
      </c>
      <c r="W106" s="11" t="b">
        <v>0</v>
      </c>
      <c r="X106" s="3" t="b">
        <v>0</v>
      </c>
      <c r="Y106" s="3" t="b">
        <v>0</v>
      </c>
      <c r="Z106" s="11" t="b">
        <v>0</v>
      </c>
      <c r="AA106" s="11" t="b">
        <v>0</v>
      </c>
      <c r="AB106" s="11" t="b">
        <v>0</v>
      </c>
      <c r="AC106" s="3" t="b">
        <v>0</v>
      </c>
      <c r="AD106" s="3" t="b">
        <v>0</v>
      </c>
      <c r="AE106" s="3" t="b">
        <v>0</v>
      </c>
      <c r="AF106" s="3" t="b">
        <v>0</v>
      </c>
      <c r="AG106" s="3" t="b">
        <v>0</v>
      </c>
      <c r="AH106" s="3" t="b">
        <v>1</v>
      </c>
      <c r="AI106" s="20" t="s">
        <v>53</v>
      </c>
      <c r="AJ106" s="3" t="b">
        <v>0</v>
      </c>
      <c r="AK106" s="11"/>
      <c r="AL106" s="11" t="b">
        <v>0</v>
      </c>
      <c r="AM106" s="20"/>
    </row>
    <row r="107">
      <c r="A107" s="25" t="s">
        <v>1126</v>
      </c>
      <c r="B107" s="20" t="s">
        <v>121</v>
      </c>
      <c r="C107" s="19">
        <v>44366.0</v>
      </c>
      <c r="D107" s="54">
        <v>2021.0</v>
      </c>
      <c r="E107" s="8" t="s">
        <v>919</v>
      </c>
      <c r="F107" s="24">
        <v>44655.0</v>
      </c>
      <c r="G107" s="20" t="s">
        <v>920</v>
      </c>
      <c r="H107" s="20" t="s">
        <v>1127</v>
      </c>
      <c r="I107" s="3" t="b">
        <v>1</v>
      </c>
      <c r="J107" s="20">
        <v>1.0</v>
      </c>
      <c r="K107" s="20">
        <v>46.0</v>
      </c>
      <c r="L107" s="20" t="s">
        <v>50</v>
      </c>
      <c r="M107" s="20" t="s">
        <v>871</v>
      </c>
      <c r="N107" s="20">
        <v>88.0</v>
      </c>
      <c r="O107" s="20">
        <v>2831.0</v>
      </c>
      <c r="P107" s="20">
        <v>0.0</v>
      </c>
      <c r="Q107" s="3" t="b">
        <v>1</v>
      </c>
      <c r="R107" s="20" t="s">
        <v>922</v>
      </c>
      <c r="S107" s="3" t="b">
        <v>0</v>
      </c>
      <c r="T107" s="11" t="b">
        <v>0</v>
      </c>
      <c r="U107" s="11"/>
      <c r="V107" s="11" t="b">
        <v>0</v>
      </c>
      <c r="W107" s="11" t="b">
        <v>0</v>
      </c>
      <c r="X107" s="3" t="b">
        <v>0</v>
      </c>
      <c r="Y107" s="3" t="b">
        <v>0</v>
      </c>
      <c r="Z107" s="11" t="b">
        <v>0</v>
      </c>
      <c r="AA107" s="11" t="b">
        <v>0</v>
      </c>
      <c r="AB107" s="11" t="b">
        <v>0</v>
      </c>
      <c r="AC107" s="3" t="b">
        <v>0</v>
      </c>
      <c r="AD107" s="3" t="b">
        <v>0</v>
      </c>
      <c r="AE107" s="3" t="b">
        <v>0</v>
      </c>
      <c r="AF107" s="3" t="b">
        <v>0</v>
      </c>
      <c r="AG107" s="3" t="b">
        <v>0</v>
      </c>
      <c r="AH107" s="3" t="b">
        <v>1</v>
      </c>
      <c r="AI107" s="20" t="s">
        <v>53</v>
      </c>
      <c r="AJ107" s="3" t="b">
        <v>0</v>
      </c>
      <c r="AK107" s="20"/>
      <c r="AL107" s="11" t="b">
        <v>0</v>
      </c>
    </row>
    <row r="108">
      <c r="A108" s="25" t="s">
        <v>1128</v>
      </c>
      <c r="B108" s="20" t="s">
        <v>76</v>
      </c>
      <c r="C108" s="19">
        <v>44367.0</v>
      </c>
      <c r="D108" s="54">
        <v>2021.0</v>
      </c>
      <c r="E108" s="8" t="s">
        <v>919</v>
      </c>
      <c r="F108" s="24">
        <v>44655.0</v>
      </c>
      <c r="G108" s="20" t="s">
        <v>920</v>
      </c>
      <c r="H108" s="34" t="s">
        <v>1129</v>
      </c>
      <c r="I108" s="3" t="b">
        <v>1</v>
      </c>
      <c r="J108" s="20">
        <v>1.0</v>
      </c>
      <c r="K108" s="20">
        <v>48.0</v>
      </c>
      <c r="L108" s="20" t="s">
        <v>50</v>
      </c>
      <c r="M108" s="20" t="s">
        <v>871</v>
      </c>
      <c r="N108" s="20">
        <v>188.0</v>
      </c>
      <c r="O108" s="20">
        <v>4311.0</v>
      </c>
      <c r="P108" s="20">
        <v>2.0</v>
      </c>
      <c r="Q108" s="3" t="b">
        <v>1</v>
      </c>
      <c r="R108" s="20" t="s">
        <v>922</v>
      </c>
      <c r="S108" s="3" t="b">
        <v>0</v>
      </c>
      <c r="T108" s="11" t="b">
        <v>0</v>
      </c>
      <c r="U108" s="11"/>
      <c r="V108" s="11" t="b">
        <v>0</v>
      </c>
      <c r="W108" s="11" t="b">
        <v>0</v>
      </c>
      <c r="X108" s="3" t="b">
        <v>0</v>
      </c>
      <c r="Y108" s="3" t="b">
        <v>0</v>
      </c>
      <c r="Z108" s="11" t="b">
        <v>0</v>
      </c>
      <c r="AA108" s="11" t="b">
        <v>0</v>
      </c>
      <c r="AB108" s="11" t="b">
        <v>0</v>
      </c>
      <c r="AC108" s="3" t="b">
        <v>0</v>
      </c>
      <c r="AD108" s="3" t="b">
        <v>0</v>
      </c>
      <c r="AE108" s="3" t="b">
        <v>0</v>
      </c>
      <c r="AF108" s="3" t="b">
        <v>0</v>
      </c>
      <c r="AG108" s="3" t="b">
        <v>0</v>
      </c>
      <c r="AH108" s="3" t="b">
        <v>1</v>
      </c>
      <c r="AI108" s="20" t="s">
        <v>53</v>
      </c>
      <c r="AJ108" s="3" t="b">
        <v>0</v>
      </c>
      <c r="AK108" s="20"/>
      <c r="AL108" s="11" t="b">
        <v>0</v>
      </c>
    </row>
    <row r="109">
      <c r="A109" s="25" t="s">
        <v>1130</v>
      </c>
      <c r="B109" s="20" t="s">
        <v>425</v>
      </c>
      <c r="C109" s="19">
        <v>44368.0</v>
      </c>
      <c r="D109" s="54">
        <v>2021.0</v>
      </c>
      <c r="E109" s="8" t="s">
        <v>919</v>
      </c>
      <c r="F109" s="24">
        <v>44655.0</v>
      </c>
      <c r="G109" s="20" t="s">
        <v>920</v>
      </c>
      <c r="H109" s="20" t="s">
        <v>1131</v>
      </c>
      <c r="I109" s="3" t="b">
        <v>0</v>
      </c>
      <c r="J109" s="20">
        <v>0.0</v>
      </c>
      <c r="K109" s="20">
        <v>69.0</v>
      </c>
      <c r="L109" s="20" t="s">
        <v>50</v>
      </c>
      <c r="M109" s="20" t="s">
        <v>871</v>
      </c>
      <c r="N109" s="20">
        <v>159.0</v>
      </c>
      <c r="O109" s="20">
        <v>4245.0</v>
      </c>
      <c r="P109" s="20">
        <v>1.0</v>
      </c>
      <c r="Q109" s="3" t="b">
        <v>1</v>
      </c>
      <c r="R109" s="20" t="s">
        <v>922</v>
      </c>
      <c r="S109" s="3" t="b">
        <v>0</v>
      </c>
      <c r="T109" s="11" t="b">
        <v>0</v>
      </c>
      <c r="U109" s="11"/>
      <c r="V109" s="11" t="b">
        <v>0</v>
      </c>
      <c r="W109" s="11" t="b">
        <v>0</v>
      </c>
      <c r="X109" s="3" t="b">
        <v>1</v>
      </c>
      <c r="Y109" s="3" t="b">
        <v>1</v>
      </c>
      <c r="Z109" s="11" t="b">
        <v>0</v>
      </c>
      <c r="AA109" s="11" t="b">
        <v>0</v>
      </c>
      <c r="AB109" s="11" t="b">
        <v>0</v>
      </c>
      <c r="AC109" s="3" t="b">
        <v>0</v>
      </c>
      <c r="AD109" s="3" t="b">
        <v>0</v>
      </c>
      <c r="AE109" s="3" t="b">
        <v>0</v>
      </c>
      <c r="AF109" s="3" t="b">
        <v>0</v>
      </c>
      <c r="AG109" s="3" t="b">
        <v>0</v>
      </c>
      <c r="AH109" s="3" t="b">
        <v>1</v>
      </c>
      <c r="AI109" s="20" t="s">
        <v>53</v>
      </c>
      <c r="AJ109" s="3" t="b">
        <v>0</v>
      </c>
      <c r="AK109" s="20"/>
      <c r="AL109" s="11" t="b">
        <v>0</v>
      </c>
    </row>
    <row r="110">
      <c r="A110" s="25" t="s">
        <v>1132</v>
      </c>
      <c r="B110" s="20" t="s">
        <v>71</v>
      </c>
      <c r="C110" s="19">
        <v>44368.0</v>
      </c>
      <c r="D110" s="54">
        <v>2021.0</v>
      </c>
      <c r="E110" s="8" t="s">
        <v>919</v>
      </c>
      <c r="F110" s="24">
        <v>44655.0</v>
      </c>
      <c r="G110" s="20" t="s">
        <v>920</v>
      </c>
      <c r="H110" s="20" t="s">
        <v>1133</v>
      </c>
      <c r="I110" s="3" t="b">
        <v>1</v>
      </c>
      <c r="J110" s="20">
        <v>1.0</v>
      </c>
      <c r="K110" s="20">
        <v>94.0</v>
      </c>
      <c r="L110" s="20" t="s">
        <v>50</v>
      </c>
      <c r="M110" s="20" t="s">
        <v>871</v>
      </c>
      <c r="N110" s="20">
        <v>176.0</v>
      </c>
      <c r="O110" s="20">
        <v>9051.0</v>
      </c>
      <c r="P110" s="20">
        <v>1.0</v>
      </c>
      <c r="Q110" s="3" t="b">
        <v>1</v>
      </c>
      <c r="R110" s="20" t="s">
        <v>922</v>
      </c>
      <c r="S110" s="3" t="b">
        <v>0</v>
      </c>
      <c r="T110" s="11" t="b">
        <v>0</v>
      </c>
      <c r="U110" s="11"/>
      <c r="V110" s="11" t="b">
        <v>0</v>
      </c>
      <c r="W110" s="11" t="b">
        <v>0</v>
      </c>
      <c r="X110" s="3" t="b">
        <v>1</v>
      </c>
      <c r="Y110" s="3" t="b">
        <v>1</v>
      </c>
      <c r="Z110" s="11" t="b">
        <v>0</v>
      </c>
      <c r="AA110" s="11" t="b">
        <v>0</v>
      </c>
      <c r="AB110" s="11" t="b">
        <v>0</v>
      </c>
      <c r="AC110" s="3" t="b">
        <v>0</v>
      </c>
      <c r="AD110" s="3" t="b">
        <v>0</v>
      </c>
      <c r="AE110" s="3" t="b">
        <v>0</v>
      </c>
      <c r="AF110" s="3" t="b">
        <v>0</v>
      </c>
      <c r="AG110" s="3" t="b">
        <v>0</v>
      </c>
      <c r="AH110" s="3" t="b">
        <v>1</v>
      </c>
      <c r="AI110" s="20" t="s">
        <v>53</v>
      </c>
      <c r="AJ110" s="3" t="b">
        <v>0</v>
      </c>
      <c r="AK110" s="20"/>
      <c r="AL110" s="11" t="b">
        <v>0</v>
      </c>
    </row>
    <row r="111">
      <c r="A111" s="25" t="s">
        <v>1134</v>
      </c>
      <c r="B111" s="20" t="s">
        <v>71</v>
      </c>
      <c r="C111" s="19">
        <v>44369.0</v>
      </c>
      <c r="D111" s="54">
        <v>2021.0</v>
      </c>
      <c r="E111" s="8" t="s">
        <v>919</v>
      </c>
      <c r="F111" s="24">
        <v>44655.0</v>
      </c>
      <c r="G111" s="20" t="s">
        <v>920</v>
      </c>
      <c r="H111" s="20" t="s">
        <v>1135</v>
      </c>
      <c r="I111" s="3" t="b">
        <v>1</v>
      </c>
      <c r="J111" s="20">
        <v>4.0</v>
      </c>
      <c r="K111" s="20">
        <v>57.0</v>
      </c>
      <c r="L111" s="20" t="s">
        <v>50</v>
      </c>
      <c r="M111" s="20" t="s">
        <v>871</v>
      </c>
      <c r="N111" s="20">
        <v>95.0</v>
      </c>
      <c r="O111" s="20">
        <v>2951.0</v>
      </c>
      <c r="P111" s="20">
        <v>1.0</v>
      </c>
      <c r="Q111" s="3" t="b">
        <v>1</v>
      </c>
      <c r="R111" s="20" t="s">
        <v>922</v>
      </c>
      <c r="S111" s="3" t="b">
        <v>0</v>
      </c>
      <c r="T111" s="11" t="b">
        <v>0</v>
      </c>
      <c r="U111" s="11"/>
      <c r="V111" s="11" t="b">
        <v>0</v>
      </c>
      <c r="W111" s="11" t="b">
        <v>0</v>
      </c>
      <c r="X111" s="3" t="b">
        <v>0</v>
      </c>
      <c r="Y111" s="3" t="b">
        <v>0</v>
      </c>
      <c r="Z111" s="11" t="b">
        <v>0</v>
      </c>
      <c r="AA111" s="11" t="b">
        <v>0</v>
      </c>
      <c r="AB111" s="11" t="b">
        <v>0</v>
      </c>
      <c r="AC111" s="3" t="b">
        <v>0</v>
      </c>
      <c r="AD111" s="3" t="b">
        <v>0</v>
      </c>
      <c r="AE111" s="3" t="b">
        <v>0</v>
      </c>
      <c r="AF111" s="3" t="b">
        <v>0</v>
      </c>
      <c r="AG111" s="3" t="b">
        <v>0</v>
      </c>
      <c r="AH111" s="3" t="b">
        <v>1</v>
      </c>
      <c r="AI111" s="20" t="s">
        <v>53</v>
      </c>
      <c r="AJ111" s="3" t="b">
        <v>0</v>
      </c>
      <c r="AK111" s="20"/>
      <c r="AL111" s="11" t="b">
        <v>0</v>
      </c>
    </row>
    <row r="112">
      <c r="A112" s="25" t="s">
        <v>1136</v>
      </c>
      <c r="B112" s="20" t="s">
        <v>140</v>
      </c>
      <c r="C112" s="19">
        <v>44369.0</v>
      </c>
      <c r="D112" s="54">
        <v>2021.0</v>
      </c>
      <c r="E112" s="8" t="s">
        <v>919</v>
      </c>
      <c r="F112" s="24">
        <v>44655.0</v>
      </c>
      <c r="G112" s="20" t="s">
        <v>920</v>
      </c>
      <c r="H112" s="20" t="s">
        <v>1137</v>
      </c>
      <c r="I112" s="3" t="b">
        <v>1</v>
      </c>
      <c r="J112" s="20">
        <v>3.0</v>
      </c>
      <c r="K112" s="20">
        <v>59.0</v>
      </c>
      <c r="L112" s="20" t="s">
        <v>50</v>
      </c>
      <c r="M112" s="20" t="s">
        <v>871</v>
      </c>
      <c r="N112" s="20">
        <v>1174.0</v>
      </c>
      <c r="O112" s="20">
        <v>12800.0</v>
      </c>
      <c r="P112" s="20">
        <v>3.0</v>
      </c>
      <c r="Q112" s="3" t="b">
        <v>1</v>
      </c>
      <c r="R112" s="20" t="s">
        <v>922</v>
      </c>
      <c r="S112" s="3" t="b">
        <v>0</v>
      </c>
      <c r="T112" s="11" t="b">
        <v>0</v>
      </c>
      <c r="U112" s="11"/>
      <c r="V112" s="11" t="b">
        <v>0</v>
      </c>
      <c r="W112" s="11" t="b">
        <v>0</v>
      </c>
      <c r="X112" s="3" t="b">
        <v>1</v>
      </c>
      <c r="Y112" s="3" t="b">
        <v>1</v>
      </c>
      <c r="Z112" s="11" t="b">
        <v>0</v>
      </c>
      <c r="AA112" s="11" t="b">
        <v>0</v>
      </c>
      <c r="AB112" s="11" t="b">
        <v>0</v>
      </c>
      <c r="AC112" s="3" t="b">
        <v>0</v>
      </c>
      <c r="AD112" s="3" t="b">
        <v>0</v>
      </c>
      <c r="AE112" s="3" t="b">
        <v>0</v>
      </c>
      <c r="AF112" s="3" t="b">
        <v>0</v>
      </c>
      <c r="AG112" s="3" t="b">
        <v>0</v>
      </c>
      <c r="AH112" s="3" t="b">
        <v>1</v>
      </c>
      <c r="AI112" s="20" t="s">
        <v>53</v>
      </c>
      <c r="AJ112" s="3" t="b">
        <v>0</v>
      </c>
      <c r="AK112" s="20"/>
      <c r="AL112" s="11" t="b">
        <v>0</v>
      </c>
    </row>
    <row r="113">
      <c r="A113" s="25" t="s">
        <v>1138</v>
      </c>
      <c r="B113" s="20" t="s">
        <v>66</v>
      </c>
      <c r="C113" s="19">
        <v>44369.0</v>
      </c>
      <c r="D113" s="54">
        <v>2021.0</v>
      </c>
      <c r="E113" s="8" t="s">
        <v>919</v>
      </c>
      <c r="F113" s="24">
        <v>44655.0</v>
      </c>
      <c r="G113" s="20" t="s">
        <v>920</v>
      </c>
      <c r="H113" s="20" t="s">
        <v>1139</v>
      </c>
      <c r="I113" s="3" t="b">
        <v>1</v>
      </c>
      <c r="J113" s="20">
        <v>4.0</v>
      </c>
      <c r="K113" s="20">
        <v>44.0</v>
      </c>
      <c r="L113" s="20" t="s">
        <v>50</v>
      </c>
      <c r="M113" s="20" t="s">
        <v>871</v>
      </c>
      <c r="N113" s="20">
        <v>3631.0</v>
      </c>
      <c r="O113" s="20">
        <v>73500.0</v>
      </c>
      <c r="P113" s="20">
        <v>25.0</v>
      </c>
      <c r="Q113" s="3" t="b">
        <v>1</v>
      </c>
      <c r="R113" s="20" t="s">
        <v>922</v>
      </c>
      <c r="S113" s="3" t="b">
        <v>0</v>
      </c>
      <c r="T113" s="11" t="b">
        <v>0</v>
      </c>
      <c r="U113" s="11"/>
      <c r="V113" s="11" t="b">
        <v>0</v>
      </c>
      <c r="W113" s="11" t="b">
        <v>0</v>
      </c>
      <c r="X113" s="3" t="b">
        <v>0</v>
      </c>
      <c r="Y113" s="3" t="b">
        <v>0</v>
      </c>
      <c r="Z113" s="11" t="b">
        <v>0</v>
      </c>
      <c r="AA113" s="11" t="b">
        <v>0</v>
      </c>
      <c r="AB113" s="11" t="b">
        <v>0</v>
      </c>
      <c r="AC113" s="3" t="b">
        <v>0</v>
      </c>
      <c r="AD113" s="3" t="b">
        <v>0</v>
      </c>
      <c r="AE113" s="3" t="b">
        <v>0</v>
      </c>
      <c r="AF113" s="3" t="b">
        <v>0</v>
      </c>
      <c r="AG113" s="3" t="b">
        <v>0</v>
      </c>
      <c r="AH113" s="3" t="b">
        <v>1</v>
      </c>
      <c r="AI113" s="20" t="s">
        <v>53</v>
      </c>
      <c r="AJ113" s="3" t="b">
        <v>0</v>
      </c>
      <c r="AK113" s="20"/>
      <c r="AL113" s="11" t="b">
        <v>0</v>
      </c>
      <c r="AM113" s="20"/>
    </row>
    <row r="114">
      <c r="A114" s="25" t="s">
        <v>1140</v>
      </c>
      <c r="B114" s="20" t="s">
        <v>819</v>
      </c>
      <c r="C114" s="19">
        <v>44370.0</v>
      </c>
      <c r="D114" s="54">
        <v>2021.0</v>
      </c>
      <c r="E114" s="8" t="s">
        <v>919</v>
      </c>
      <c r="F114" s="24">
        <v>44655.0</v>
      </c>
      <c r="G114" s="20" t="s">
        <v>920</v>
      </c>
      <c r="H114" s="20" t="s">
        <v>1141</v>
      </c>
      <c r="I114" s="3" t="b">
        <v>1</v>
      </c>
      <c r="J114" s="20">
        <v>4.0</v>
      </c>
      <c r="K114" s="20">
        <v>76.0</v>
      </c>
      <c r="L114" s="20" t="s">
        <v>50</v>
      </c>
      <c r="M114" s="20" t="s">
        <v>871</v>
      </c>
      <c r="N114" s="20">
        <v>500.0</v>
      </c>
      <c r="O114" s="20">
        <v>7958.0</v>
      </c>
      <c r="P114" s="20">
        <v>1.0</v>
      </c>
      <c r="Q114" s="3" t="b">
        <v>1</v>
      </c>
      <c r="R114" s="20" t="s">
        <v>922</v>
      </c>
      <c r="S114" s="3" t="b">
        <v>0</v>
      </c>
      <c r="T114" s="11" t="b">
        <v>0</v>
      </c>
      <c r="U114" s="11"/>
      <c r="V114" s="11" t="b">
        <v>0</v>
      </c>
      <c r="W114" s="11" t="b">
        <v>0</v>
      </c>
      <c r="X114" s="3" t="b">
        <v>1</v>
      </c>
      <c r="Y114" s="3" t="b">
        <v>1</v>
      </c>
      <c r="Z114" s="11" t="b">
        <v>0</v>
      </c>
      <c r="AA114" s="11" t="b">
        <v>0</v>
      </c>
      <c r="AB114" s="11" t="b">
        <v>0</v>
      </c>
      <c r="AC114" s="3" t="b">
        <v>0</v>
      </c>
      <c r="AD114" s="3" t="b">
        <v>0</v>
      </c>
      <c r="AE114" s="3" t="b">
        <v>0</v>
      </c>
      <c r="AF114" s="3" t="b">
        <v>0</v>
      </c>
      <c r="AG114" s="3" t="b">
        <v>0</v>
      </c>
      <c r="AH114" s="3" t="b">
        <v>1</v>
      </c>
      <c r="AI114" s="20" t="s">
        <v>53</v>
      </c>
      <c r="AJ114" s="3" t="b">
        <v>0</v>
      </c>
      <c r="AK114" s="20"/>
      <c r="AL114" s="11" t="b">
        <v>0</v>
      </c>
    </row>
    <row r="115">
      <c r="A115" s="25" t="s">
        <v>1142</v>
      </c>
      <c r="B115" s="20" t="s">
        <v>100</v>
      </c>
      <c r="C115" s="19">
        <v>44370.0</v>
      </c>
      <c r="D115" s="54">
        <v>2021.0</v>
      </c>
      <c r="E115" s="8" t="s">
        <v>919</v>
      </c>
      <c r="F115" s="24">
        <v>44655.0</v>
      </c>
      <c r="G115" s="20" t="s">
        <v>920</v>
      </c>
      <c r="H115" s="20" t="s">
        <v>1143</v>
      </c>
      <c r="I115" s="3" t="b">
        <v>1</v>
      </c>
      <c r="J115" s="20">
        <v>1.0</v>
      </c>
      <c r="K115" s="20">
        <v>32.0</v>
      </c>
      <c r="L115" s="20" t="s">
        <v>50</v>
      </c>
      <c r="M115" s="20" t="s">
        <v>871</v>
      </c>
      <c r="N115" s="20">
        <v>48400.0</v>
      </c>
      <c r="O115" s="20">
        <v>707400.0</v>
      </c>
      <c r="P115" s="20">
        <v>670.0</v>
      </c>
      <c r="Q115" s="3" t="b">
        <v>1</v>
      </c>
      <c r="R115" s="20" t="s">
        <v>922</v>
      </c>
      <c r="S115" s="3" t="b">
        <v>0</v>
      </c>
      <c r="T115" s="11" t="b">
        <v>0</v>
      </c>
      <c r="U115" s="11"/>
      <c r="V115" s="11" t="b">
        <v>0</v>
      </c>
      <c r="W115" s="11" t="b">
        <v>0</v>
      </c>
      <c r="X115" s="3" t="b">
        <v>1</v>
      </c>
      <c r="Y115" s="3" t="b">
        <v>1</v>
      </c>
      <c r="Z115" s="11" t="b">
        <v>0</v>
      </c>
      <c r="AA115" s="11" t="b">
        <v>0</v>
      </c>
      <c r="AB115" s="11" t="b">
        <v>0</v>
      </c>
      <c r="AC115" s="3" t="b">
        <v>0</v>
      </c>
      <c r="AD115" s="3" t="b">
        <v>0</v>
      </c>
      <c r="AE115" s="3" t="b">
        <v>0</v>
      </c>
      <c r="AF115" s="3" t="b">
        <v>0</v>
      </c>
      <c r="AG115" s="3" t="b">
        <v>0</v>
      </c>
      <c r="AH115" s="3" t="b">
        <v>1</v>
      </c>
      <c r="AI115" s="20" t="s">
        <v>53</v>
      </c>
      <c r="AJ115" s="3" t="b">
        <v>0</v>
      </c>
      <c r="AK115" s="20"/>
      <c r="AL115" s="11" t="b">
        <v>0</v>
      </c>
      <c r="AM115" s="20"/>
    </row>
    <row r="116">
      <c r="A116" s="25" t="s">
        <v>1144</v>
      </c>
      <c r="B116" s="20" t="s">
        <v>100</v>
      </c>
      <c r="C116" s="19">
        <v>44371.0</v>
      </c>
      <c r="D116" s="54">
        <v>2021.0</v>
      </c>
      <c r="E116" s="8" t="s">
        <v>919</v>
      </c>
      <c r="F116" s="24">
        <v>44655.0</v>
      </c>
      <c r="G116" s="20" t="s">
        <v>920</v>
      </c>
      <c r="H116" s="20" t="s">
        <v>1145</v>
      </c>
      <c r="I116" s="3" t="b">
        <v>1</v>
      </c>
      <c r="J116" s="20">
        <v>4.0</v>
      </c>
      <c r="K116" s="20">
        <v>42.0</v>
      </c>
      <c r="L116" s="20" t="s">
        <v>50</v>
      </c>
      <c r="M116" s="20" t="s">
        <v>871</v>
      </c>
      <c r="N116" s="20">
        <v>274.0</v>
      </c>
      <c r="O116" s="20">
        <v>5123.0</v>
      </c>
      <c r="P116" s="20">
        <v>5.0</v>
      </c>
      <c r="Q116" s="3" t="b">
        <v>1</v>
      </c>
      <c r="R116" s="20" t="s">
        <v>922</v>
      </c>
      <c r="S116" s="3" t="b">
        <v>0</v>
      </c>
      <c r="T116" s="11" t="b">
        <v>0</v>
      </c>
      <c r="U116" s="11"/>
      <c r="V116" s="11" t="b">
        <v>0</v>
      </c>
      <c r="W116" s="11" t="b">
        <v>0</v>
      </c>
      <c r="X116" s="3" t="b">
        <v>0</v>
      </c>
      <c r="Y116" s="3" t="b">
        <v>0</v>
      </c>
      <c r="Z116" s="11" t="b">
        <v>0</v>
      </c>
      <c r="AA116" s="11" t="b">
        <v>0</v>
      </c>
      <c r="AB116" s="11" t="b">
        <v>0</v>
      </c>
      <c r="AC116" s="3" t="b">
        <v>0</v>
      </c>
      <c r="AD116" s="3" t="b">
        <v>0</v>
      </c>
      <c r="AE116" s="3" t="b">
        <v>0</v>
      </c>
      <c r="AF116" s="3" t="b">
        <v>0</v>
      </c>
      <c r="AG116" s="3" t="b">
        <v>0</v>
      </c>
      <c r="AH116" s="3" t="b">
        <v>1</v>
      </c>
      <c r="AI116" s="20" t="s">
        <v>53</v>
      </c>
      <c r="AJ116" s="3" t="b">
        <v>0</v>
      </c>
      <c r="AK116" s="20"/>
      <c r="AL116" s="11" t="b">
        <v>0</v>
      </c>
    </row>
    <row r="117">
      <c r="A117" s="25" t="s">
        <v>1146</v>
      </c>
      <c r="B117" s="20" t="s">
        <v>56</v>
      </c>
      <c r="C117" s="19">
        <v>44371.0</v>
      </c>
      <c r="D117" s="54">
        <v>2021.0</v>
      </c>
      <c r="E117" s="8" t="s">
        <v>919</v>
      </c>
      <c r="F117" s="24">
        <v>44655.0</v>
      </c>
      <c r="G117" s="20" t="s">
        <v>920</v>
      </c>
      <c r="H117" s="20" t="s">
        <v>1147</v>
      </c>
      <c r="I117" s="3" t="b">
        <v>1</v>
      </c>
      <c r="J117" s="20">
        <v>1.0</v>
      </c>
      <c r="K117" s="20">
        <v>66.0</v>
      </c>
      <c r="L117" s="20" t="s">
        <v>50</v>
      </c>
      <c r="M117" s="20" t="s">
        <v>871</v>
      </c>
      <c r="N117" s="20">
        <v>413.0</v>
      </c>
      <c r="O117" s="20">
        <v>6811.0</v>
      </c>
      <c r="P117" s="20">
        <v>2.0</v>
      </c>
      <c r="Q117" s="3" t="b">
        <v>1</v>
      </c>
      <c r="R117" s="20" t="s">
        <v>922</v>
      </c>
      <c r="S117" s="3" t="b">
        <v>0</v>
      </c>
      <c r="T117" s="11" t="b">
        <v>0</v>
      </c>
      <c r="U117" s="11"/>
      <c r="V117" s="11" t="b">
        <v>0</v>
      </c>
      <c r="W117" s="11" t="b">
        <v>0</v>
      </c>
      <c r="X117" s="3" t="b">
        <v>1</v>
      </c>
      <c r="Y117" s="3" t="b">
        <v>1</v>
      </c>
      <c r="Z117" s="11" t="b">
        <v>0</v>
      </c>
      <c r="AA117" s="3" t="b">
        <v>0</v>
      </c>
      <c r="AB117" s="11" t="b">
        <v>0</v>
      </c>
      <c r="AC117" s="3" t="b">
        <v>0</v>
      </c>
      <c r="AD117" s="3" t="b">
        <v>0</v>
      </c>
      <c r="AE117" s="3" t="b">
        <v>0</v>
      </c>
      <c r="AF117" s="3" t="b">
        <v>0</v>
      </c>
      <c r="AG117" s="3" t="b">
        <v>0</v>
      </c>
      <c r="AH117" s="3" t="b">
        <v>1</v>
      </c>
      <c r="AI117" s="20" t="s">
        <v>53</v>
      </c>
      <c r="AJ117" s="3" t="b">
        <v>0</v>
      </c>
      <c r="AK117" s="20"/>
      <c r="AL117" s="11" t="b">
        <v>0</v>
      </c>
      <c r="AM117" s="20"/>
    </row>
    <row r="118">
      <c r="A118" s="25" t="s">
        <v>1148</v>
      </c>
      <c r="B118" s="20" t="s">
        <v>76</v>
      </c>
      <c r="C118" s="19">
        <v>44371.0</v>
      </c>
      <c r="D118" s="54">
        <v>2021.0</v>
      </c>
      <c r="E118" s="8" t="s">
        <v>919</v>
      </c>
      <c r="F118" s="24">
        <v>44655.0</v>
      </c>
      <c r="G118" s="20" t="s">
        <v>920</v>
      </c>
      <c r="H118" s="20" t="s">
        <v>1149</v>
      </c>
      <c r="I118" s="3" t="b">
        <v>1</v>
      </c>
      <c r="J118" s="20">
        <v>5.0</v>
      </c>
      <c r="K118" s="20">
        <v>26.0</v>
      </c>
      <c r="L118" s="20" t="s">
        <v>50</v>
      </c>
      <c r="M118" s="20" t="s">
        <v>871</v>
      </c>
      <c r="N118" s="20">
        <v>157.0</v>
      </c>
      <c r="O118" s="20">
        <v>4037.0</v>
      </c>
      <c r="P118" s="20">
        <v>1.0</v>
      </c>
      <c r="Q118" s="3" t="b">
        <v>1</v>
      </c>
      <c r="R118" s="20" t="s">
        <v>922</v>
      </c>
      <c r="S118" s="3" t="b">
        <v>0</v>
      </c>
      <c r="T118" s="11" t="b">
        <v>0</v>
      </c>
      <c r="U118" s="11"/>
      <c r="V118" s="11" t="b">
        <v>0</v>
      </c>
      <c r="W118" s="11" t="b">
        <v>0</v>
      </c>
      <c r="X118" s="3" t="b">
        <v>0</v>
      </c>
      <c r="Y118" s="3" t="b">
        <v>0</v>
      </c>
      <c r="Z118" s="11" t="b">
        <v>0</v>
      </c>
      <c r="AA118" s="11" t="b">
        <v>0</v>
      </c>
      <c r="AB118" s="11" t="b">
        <v>0</v>
      </c>
      <c r="AC118" s="3" t="b">
        <v>0</v>
      </c>
      <c r="AD118" s="3" t="b">
        <v>0</v>
      </c>
      <c r="AE118" s="3" t="b">
        <v>0</v>
      </c>
      <c r="AF118" s="3" t="b">
        <v>0</v>
      </c>
      <c r="AG118" s="3" t="b">
        <v>0</v>
      </c>
      <c r="AH118" s="3" t="b">
        <v>1</v>
      </c>
      <c r="AI118" s="20" t="s">
        <v>53</v>
      </c>
      <c r="AJ118" s="3" t="b">
        <v>0</v>
      </c>
      <c r="AK118" s="20"/>
      <c r="AL118" s="11" t="b">
        <v>0</v>
      </c>
    </row>
    <row r="119">
      <c r="A119" s="25" t="s">
        <v>1150</v>
      </c>
      <c r="B119" s="20" t="s">
        <v>100</v>
      </c>
      <c r="C119" s="19">
        <v>44372.0</v>
      </c>
      <c r="D119" s="54">
        <v>2021.0</v>
      </c>
      <c r="E119" s="8" t="s">
        <v>919</v>
      </c>
      <c r="F119" s="24">
        <v>44655.0</v>
      </c>
      <c r="G119" s="20" t="s">
        <v>920</v>
      </c>
      <c r="H119" s="20" t="s">
        <v>1151</v>
      </c>
      <c r="I119" s="3" t="b">
        <v>1</v>
      </c>
      <c r="J119" s="20">
        <v>2.0</v>
      </c>
      <c r="K119" s="20">
        <v>57.0</v>
      </c>
      <c r="L119" s="20" t="s">
        <v>50</v>
      </c>
      <c r="M119" s="20" t="s">
        <v>871</v>
      </c>
      <c r="N119" s="20">
        <v>26400.0</v>
      </c>
      <c r="O119" s="20">
        <v>231900.0</v>
      </c>
      <c r="P119" s="20">
        <v>699.0</v>
      </c>
      <c r="Q119" s="3" t="b">
        <v>1</v>
      </c>
      <c r="R119" s="20" t="s">
        <v>922</v>
      </c>
      <c r="S119" s="3" t="b">
        <v>0</v>
      </c>
      <c r="T119" s="11" t="b">
        <v>0</v>
      </c>
      <c r="U119" s="11"/>
      <c r="V119" s="11" t="b">
        <v>0</v>
      </c>
      <c r="W119" s="11" t="b">
        <v>0</v>
      </c>
      <c r="X119" s="3" t="b">
        <v>0</v>
      </c>
      <c r="Y119" s="3" t="b">
        <v>0</v>
      </c>
      <c r="Z119" s="11" t="b">
        <v>0</v>
      </c>
      <c r="AA119" s="11" t="b">
        <v>0</v>
      </c>
      <c r="AB119" s="11" t="b">
        <v>0</v>
      </c>
      <c r="AC119" s="3" t="b">
        <v>0</v>
      </c>
      <c r="AD119" s="3" t="b">
        <v>0</v>
      </c>
      <c r="AE119" s="3" t="b">
        <v>0</v>
      </c>
      <c r="AF119" s="3" t="b">
        <v>0</v>
      </c>
      <c r="AG119" s="3" t="b">
        <v>0</v>
      </c>
      <c r="AH119" s="3" t="b">
        <v>1</v>
      </c>
      <c r="AI119" s="20" t="s">
        <v>53</v>
      </c>
      <c r="AJ119" s="3" t="b">
        <v>0</v>
      </c>
      <c r="AK119" s="20"/>
      <c r="AL119" s="11" t="b">
        <v>0</v>
      </c>
    </row>
    <row r="120">
      <c r="A120" s="25" t="s">
        <v>1152</v>
      </c>
      <c r="B120" s="20" t="s">
        <v>365</v>
      </c>
      <c r="C120" s="19">
        <v>44372.0</v>
      </c>
      <c r="D120" s="54">
        <v>2021.0</v>
      </c>
      <c r="E120" s="8" t="s">
        <v>919</v>
      </c>
      <c r="F120" s="24">
        <v>44655.0</v>
      </c>
      <c r="G120" s="20" t="s">
        <v>920</v>
      </c>
      <c r="H120" s="33" t="s">
        <v>1153</v>
      </c>
      <c r="I120" s="3" t="b">
        <v>0</v>
      </c>
      <c r="J120" s="20">
        <v>0.0</v>
      </c>
      <c r="K120" s="20">
        <v>22.0</v>
      </c>
      <c r="L120" s="20" t="s">
        <v>50</v>
      </c>
      <c r="M120" s="20" t="s">
        <v>871</v>
      </c>
      <c r="N120" s="20">
        <v>43900.0</v>
      </c>
      <c r="O120" s="20">
        <v>1000000.0</v>
      </c>
      <c r="P120" s="20">
        <v>1228.0</v>
      </c>
      <c r="Q120" s="3" t="b">
        <v>1</v>
      </c>
      <c r="R120" s="20" t="s">
        <v>922</v>
      </c>
      <c r="S120" s="3" t="b">
        <v>0</v>
      </c>
      <c r="T120" s="11" t="b">
        <v>0</v>
      </c>
      <c r="U120" s="11"/>
      <c r="V120" s="11" t="b">
        <v>0</v>
      </c>
      <c r="W120" s="11" t="b">
        <v>0</v>
      </c>
      <c r="X120" s="3" t="b">
        <v>1</v>
      </c>
      <c r="Y120" s="3" t="b">
        <v>1</v>
      </c>
      <c r="Z120" s="11" t="b">
        <v>0</v>
      </c>
      <c r="AA120" s="11" t="b">
        <v>0</v>
      </c>
      <c r="AB120" s="11" t="b">
        <v>0</v>
      </c>
      <c r="AC120" s="3" t="b">
        <v>0</v>
      </c>
      <c r="AD120" s="3" t="b">
        <v>0</v>
      </c>
      <c r="AE120" s="3" t="b">
        <v>0</v>
      </c>
      <c r="AF120" s="3" t="b">
        <v>0</v>
      </c>
      <c r="AG120" s="3" t="b">
        <v>0</v>
      </c>
      <c r="AH120" s="3" t="b">
        <v>1</v>
      </c>
      <c r="AI120" s="20" t="s">
        <v>53</v>
      </c>
      <c r="AJ120" s="3" t="b">
        <v>0</v>
      </c>
      <c r="AK120" s="20"/>
      <c r="AL120" s="11" t="b">
        <v>0</v>
      </c>
      <c r="AM120" s="20"/>
    </row>
    <row r="121">
      <c r="A121" s="25" t="s">
        <v>1154</v>
      </c>
      <c r="B121" s="20" t="s">
        <v>46</v>
      </c>
      <c r="C121" s="19">
        <v>44372.0</v>
      </c>
      <c r="D121" s="54">
        <v>2021.0</v>
      </c>
      <c r="E121" s="8" t="s">
        <v>919</v>
      </c>
      <c r="F121" s="24">
        <v>44655.0</v>
      </c>
      <c r="G121" s="20" t="s">
        <v>920</v>
      </c>
      <c r="H121" s="20" t="s">
        <v>1155</v>
      </c>
      <c r="I121" s="3" t="b">
        <v>1</v>
      </c>
      <c r="J121" s="20">
        <v>3.0</v>
      </c>
      <c r="K121" s="20">
        <v>27.0</v>
      </c>
      <c r="L121" s="20" t="s">
        <v>50</v>
      </c>
      <c r="M121" s="20" t="s">
        <v>871</v>
      </c>
      <c r="N121" s="20">
        <v>58100.0</v>
      </c>
      <c r="O121" s="20">
        <v>526500.0</v>
      </c>
      <c r="P121" s="20">
        <v>2963.0</v>
      </c>
      <c r="Q121" s="3" t="b">
        <v>1</v>
      </c>
      <c r="R121" s="20" t="s">
        <v>922</v>
      </c>
      <c r="S121" s="3" t="b">
        <v>0</v>
      </c>
      <c r="T121" s="11" t="b">
        <v>0</v>
      </c>
      <c r="U121" s="11"/>
      <c r="V121" s="11" t="b">
        <v>0</v>
      </c>
      <c r="W121" s="11" t="b">
        <v>0</v>
      </c>
      <c r="X121" s="3" t="b">
        <v>1</v>
      </c>
      <c r="Y121" s="3" t="b">
        <v>1</v>
      </c>
      <c r="Z121" s="11" t="b">
        <v>0</v>
      </c>
      <c r="AA121" s="11" t="b">
        <v>0</v>
      </c>
      <c r="AB121" s="11" t="b">
        <v>0</v>
      </c>
      <c r="AC121" s="3" t="b">
        <v>0</v>
      </c>
      <c r="AD121" s="3" t="b">
        <v>0</v>
      </c>
      <c r="AE121" s="3" t="b">
        <v>0</v>
      </c>
      <c r="AF121" s="3" t="b">
        <v>0</v>
      </c>
      <c r="AG121" s="3" t="b">
        <v>0</v>
      </c>
      <c r="AH121" s="3" t="b">
        <v>1</v>
      </c>
      <c r="AI121" s="20" t="s">
        <v>53</v>
      </c>
      <c r="AJ121" s="3" t="b">
        <v>0</v>
      </c>
      <c r="AK121" s="20"/>
      <c r="AL121" s="11" t="b">
        <v>0</v>
      </c>
    </row>
    <row r="122">
      <c r="A122" s="25" t="s">
        <v>1156</v>
      </c>
      <c r="B122" s="20" t="s">
        <v>56</v>
      </c>
      <c r="C122" s="19">
        <v>44373.0</v>
      </c>
      <c r="D122" s="54">
        <v>2021.0</v>
      </c>
      <c r="E122" s="8" t="s">
        <v>919</v>
      </c>
      <c r="F122" s="24">
        <v>44655.0</v>
      </c>
      <c r="G122" s="20" t="s">
        <v>920</v>
      </c>
      <c r="H122" s="20" t="s">
        <v>1157</v>
      </c>
      <c r="I122" s="3" t="b">
        <v>0</v>
      </c>
      <c r="J122" s="20">
        <v>0.0</v>
      </c>
      <c r="K122" s="20">
        <v>46.0</v>
      </c>
      <c r="L122" s="20" t="s">
        <v>50</v>
      </c>
      <c r="M122" s="20" t="s">
        <v>871</v>
      </c>
      <c r="N122" s="20">
        <v>175.0</v>
      </c>
      <c r="O122" s="20">
        <v>3749.0</v>
      </c>
      <c r="P122" s="20">
        <v>3.0</v>
      </c>
      <c r="Q122" s="3" t="b">
        <v>1</v>
      </c>
      <c r="R122" s="20" t="s">
        <v>922</v>
      </c>
      <c r="S122" s="3" t="b">
        <v>0</v>
      </c>
      <c r="T122" s="11" t="b">
        <v>0</v>
      </c>
      <c r="U122" s="11"/>
      <c r="V122" s="11" t="b">
        <v>0</v>
      </c>
      <c r="W122" s="11" t="b">
        <v>0</v>
      </c>
      <c r="X122" s="3" t="b">
        <v>0</v>
      </c>
      <c r="Y122" s="3" t="b">
        <v>1</v>
      </c>
      <c r="Z122" s="11" t="b">
        <v>0</v>
      </c>
      <c r="AA122" s="11" t="b">
        <v>0</v>
      </c>
      <c r="AB122" s="11" t="b">
        <v>0</v>
      </c>
      <c r="AC122" s="3" t="b">
        <v>0</v>
      </c>
      <c r="AD122" s="3" t="b">
        <v>0</v>
      </c>
      <c r="AE122" s="3" t="b">
        <v>0</v>
      </c>
      <c r="AF122" s="3" t="b">
        <v>0</v>
      </c>
      <c r="AG122" s="3" t="b">
        <v>0</v>
      </c>
      <c r="AH122" s="3" t="b">
        <v>1</v>
      </c>
      <c r="AI122" s="20" t="s">
        <v>53</v>
      </c>
      <c r="AJ122" s="3" t="b">
        <v>0</v>
      </c>
      <c r="AK122" s="20"/>
      <c r="AL122" s="11" t="b">
        <v>0</v>
      </c>
    </row>
    <row r="123">
      <c r="A123" s="25" t="s">
        <v>1158</v>
      </c>
      <c r="B123" s="20" t="s">
        <v>100</v>
      </c>
      <c r="C123" s="19">
        <v>44374.0</v>
      </c>
      <c r="D123" s="54">
        <v>2021.0</v>
      </c>
      <c r="E123" s="8" t="s">
        <v>919</v>
      </c>
      <c r="F123" s="24">
        <v>44655.0</v>
      </c>
      <c r="G123" s="20" t="s">
        <v>920</v>
      </c>
      <c r="H123" s="20" t="s">
        <v>1159</v>
      </c>
      <c r="I123" s="3" t="b">
        <v>0</v>
      </c>
      <c r="J123" s="20">
        <v>0.0</v>
      </c>
      <c r="K123" s="20">
        <v>71.0</v>
      </c>
      <c r="L123" s="20" t="s">
        <v>50</v>
      </c>
      <c r="M123" s="20" t="s">
        <v>871</v>
      </c>
      <c r="N123" s="20">
        <v>129.0</v>
      </c>
      <c r="O123" s="20">
        <v>2298.0</v>
      </c>
      <c r="P123" s="20">
        <v>0.0</v>
      </c>
      <c r="Q123" s="3" t="b">
        <v>1</v>
      </c>
      <c r="R123" s="20" t="s">
        <v>922</v>
      </c>
      <c r="S123" s="3" t="b">
        <v>0</v>
      </c>
      <c r="T123" s="11" t="b">
        <v>0</v>
      </c>
      <c r="U123" s="11"/>
      <c r="V123" s="11" t="b">
        <v>0</v>
      </c>
      <c r="W123" s="11" t="b">
        <v>0</v>
      </c>
      <c r="X123" s="3" t="b">
        <v>0</v>
      </c>
      <c r="Y123" s="3" t="b">
        <v>0</v>
      </c>
      <c r="Z123" s="11" t="b">
        <v>0</v>
      </c>
      <c r="AA123" s="11" t="b">
        <v>0</v>
      </c>
      <c r="AB123" s="11" t="b">
        <v>0</v>
      </c>
      <c r="AC123" s="3" t="b">
        <v>0</v>
      </c>
      <c r="AD123" s="3" t="b">
        <v>0</v>
      </c>
      <c r="AE123" s="3" t="b">
        <v>0</v>
      </c>
      <c r="AF123" s="3" t="b">
        <v>0</v>
      </c>
      <c r="AG123" s="3" t="b">
        <v>0</v>
      </c>
      <c r="AH123" s="3" t="b">
        <v>1</v>
      </c>
      <c r="AI123" s="20" t="s">
        <v>53</v>
      </c>
      <c r="AJ123" s="3" t="b">
        <v>0</v>
      </c>
      <c r="AK123" s="20"/>
      <c r="AL123" s="11" t="b">
        <v>0</v>
      </c>
    </row>
    <row r="124">
      <c r="A124" s="25" t="s">
        <v>1160</v>
      </c>
      <c r="B124" s="20" t="s">
        <v>71</v>
      </c>
      <c r="C124" s="19">
        <v>44375.0</v>
      </c>
      <c r="D124" s="54">
        <v>2021.0</v>
      </c>
      <c r="E124" s="8" t="s">
        <v>919</v>
      </c>
      <c r="F124" s="24">
        <v>44655.0</v>
      </c>
      <c r="G124" s="20" t="s">
        <v>920</v>
      </c>
      <c r="H124" s="20" t="s">
        <v>1161</v>
      </c>
      <c r="I124" s="3" t="b">
        <v>1</v>
      </c>
      <c r="J124" s="20">
        <v>3.0</v>
      </c>
      <c r="K124" s="20">
        <v>179.0</v>
      </c>
      <c r="L124" s="20" t="s">
        <v>50</v>
      </c>
      <c r="M124" s="20" t="s">
        <v>871</v>
      </c>
      <c r="N124" s="20">
        <v>1279.0</v>
      </c>
      <c r="O124" s="20">
        <v>14500.0</v>
      </c>
      <c r="P124" s="20">
        <v>10.0</v>
      </c>
      <c r="Q124" s="3" t="b">
        <v>1</v>
      </c>
      <c r="R124" s="20" t="s">
        <v>922</v>
      </c>
      <c r="S124" s="3" t="b">
        <v>0</v>
      </c>
      <c r="T124" s="11" t="b">
        <v>0</v>
      </c>
      <c r="U124" s="11"/>
      <c r="V124" s="11" t="b">
        <v>0</v>
      </c>
      <c r="W124" s="11" t="b">
        <v>0</v>
      </c>
      <c r="X124" s="3" t="b">
        <v>1</v>
      </c>
      <c r="Y124" s="3" t="b">
        <v>1</v>
      </c>
      <c r="Z124" s="11" t="b">
        <v>0</v>
      </c>
      <c r="AA124" s="11" t="b">
        <v>0</v>
      </c>
      <c r="AB124" s="11" t="b">
        <v>0</v>
      </c>
      <c r="AC124" s="3" t="b">
        <v>0</v>
      </c>
      <c r="AD124" s="3" t="b">
        <v>0</v>
      </c>
      <c r="AE124" s="3" t="b">
        <v>0</v>
      </c>
      <c r="AF124" s="3" t="b">
        <v>0</v>
      </c>
      <c r="AG124" s="3" t="b">
        <v>0</v>
      </c>
      <c r="AH124" s="3" t="b">
        <v>1</v>
      </c>
      <c r="AI124" s="20" t="s">
        <v>53</v>
      </c>
      <c r="AJ124" s="3" t="b">
        <v>0</v>
      </c>
      <c r="AK124" s="20"/>
      <c r="AL124" s="11" t="b">
        <v>0</v>
      </c>
    </row>
    <row r="125">
      <c r="A125" s="25" t="s">
        <v>1162</v>
      </c>
      <c r="B125" s="20" t="s">
        <v>46</v>
      </c>
      <c r="C125" s="19">
        <v>44375.0</v>
      </c>
      <c r="D125" s="54">
        <v>2021.0</v>
      </c>
      <c r="E125" s="8" t="s">
        <v>919</v>
      </c>
      <c r="F125" s="24">
        <v>44655.0</v>
      </c>
      <c r="G125" s="20" t="s">
        <v>920</v>
      </c>
      <c r="H125" s="20" t="s">
        <v>1163</v>
      </c>
      <c r="I125" s="3" t="b">
        <v>1</v>
      </c>
      <c r="J125" s="20">
        <v>1.0</v>
      </c>
      <c r="K125" s="20">
        <v>29.0</v>
      </c>
      <c r="L125" s="20" t="s">
        <v>50</v>
      </c>
      <c r="M125" s="20" t="s">
        <v>871</v>
      </c>
      <c r="N125" s="20">
        <v>2942.0</v>
      </c>
      <c r="O125" s="20">
        <v>26200.0</v>
      </c>
      <c r="P125" s="20">
        <v>51.0</v>
      </c>
      <c r="Q125" s="3" t="b">
        <v>1</v>
      </c>
      <c r="R125" s="20" t="s">
        <v>922</v>
      </c>
      <c r="S125" s="3" t="b">
        <v>0</v>
      </c>
      <c r="T125" s="11" t="b">
        <v>0</v>
      </c>
      <c r="U125" s="11"/>
      <c r="V125" s="11" t="b">
        <v>0</v>
      </c>
      <c r="W125" s="11" t="b">
        <v>0</v>
      </c>
      <c r="X125" s="3" t="b">
        <v>1</v>
      </c>
      <c r="Y125" s="3" t="b">
        <v>1</v>
      </c>
      <c r="Z125" s="11" t="b">
        <v>0</v>
      </c>
      <c r="AA125" s="11" t="b">
        <v>0</v>
      </c>
      <c r="AB125" s="11" t="b">
        <v>0</v>
      </c>
      <c r="AC125" s="3" t="b">
        <v>0</v>
      </c>
      <c r="AD125" s="3" t="b">
        <v>0</v>
      </c>
      <c r="AE125" s="3" t="b">
        <v>0</v>
      </c>
      <c r="AF125" s="3" t="b">
        <v>0</v>
      </c>
      <c r="AG125" s="3" t="b">
        <v>0</v>
      </c>
      <c r="AH125" s="3" t="b">
        <v>1</v>
      </c>
      <c r="AI125" s="20" t="s">
        <v>53</v>
      </c>
      <c r="AJ125" s="3" t="b">
        <v>0</v>
      </c>
      <c r="AK125" s="20"/>
      <c r="AL125" s="11" t="b">
        <v>0</v>
      </c>
    </row>
    <row r="126">
      <c r="A126" s="25" t="s">
        <v>1164</v>
      </c>
      <c r="B126" s="20" t="s">
        <v>1165</v>
      </c>
      <c r="C126" s="19">
        <v>44375.0</v>
      </c>
      <c r="D126" s="54">
        <v>2021.0</v>
      </c>
      <c r="E126" s="8" t="s">
        <v>919</v>
      </c>
      <c r="F126" s="24">
        <v>44655.0</v>
      </c>
      <c r="G126" s="20" t="s">
        <v>920</v>
      </c>
      <c r="H126" s="20" t="s">
        <v>1166</v>
      </c>
      <c r="I126" s="3" t="b">
        <v>1</v>
      </c>
      <c r="J126" s="20">
        <v>3.0</v>
      </c>
      <c r="K126" s="20">
        <v>65.0</v>
      </c>
      <c r="L126" s="20" t="s">
        <v>50</v>
      </c>
      <c r="M126" s="20" t="s">
        <v>871</v>
      </c>
      <c r="N126" s="20">
        <v>351.0</v>
      </c>
      <c r="O126" s="20">
        <v>7079.0</v>
      </c>
      <c r="P126" s="20">
        <v>3.0</v>
      </c>
      <c r="Q126" s="3" t="b">
        <v>1</v>
      </c>
      <c r="R126" s="20" t="s">
        <v>922</v>
      </c>
      <c r="S126" s="3" t="b">
        <v>0</v>
      </c>
      <c r="T126" s="11" t="b">
        <v>0</v>
      </c>
      <c r="U126" s="11"/>
      <c r="V126" s="11" t="b">
        <v>0</v>
      </c>
      <c r="W126" s="11" t="b">
        <v>0</v>
      </c>
      <c r="X126" s="3" t="b">
        <v>1</v>
      </c>
      <c r="Y126" s="3" t="b">
        <v>1</v>
      </c>
      <c r="Z126" s="11" t="b">
        <v>0</v>
      </c>
      <c r="AA126" s="11" t="b">
        <v>0</v>
      </c>
      <c r="AB126" s="11" t="b">
        <v>0</v>
      </c>
      <c r="AC126" s="3" t="b">
        <v>0</v>
      </c>
      <c r="AD126" s="3" t="b">
        <v>0</v>
      </c>
      <c r="AE126" s="3" t="b">
        <v>0</v>
      </c>
      <c r="AF126" s="3" t="b">
        <v>0</v>
      </c>
      <c r="AG126" s="3" t="b">
        <v>0</v>
      </c>
      <c r="AH126" s="3" t="b">
        <v>1</v>
      </c>
      <c r="AI126" s="20" t="s">
        <v>53</v>
      </c>
      <c r="AJ126" s="3" t="b">
        <v>0</v>
      </c>
      <c r="AK126" s="20"/>
      <c r="AL126" s="11" t="b">
        <v>0</v>
      </c>
    </row>
    <row r="127">
      <c r="A127" s="25" t="s">
        <v>1167</v>
      </c>
      <c r="B127" s="20" t="s">
        <v>46</v>
      </c>
      <c r="C127" s="19">
        <v>44376.0</v>
      </c>
      <c r="D127" s="54">
        <v>2021.0</v>
      </c>
      <c r="E127" s="8" t="s">
        <v>919</v>
      </c>
      <c r="F127" s="24">
        <v>44655.0</v>
      </c>
      <c r="G127" s="20" t="s">
        <v>920</v>
      </c>
      <c r="H127" s="20" t="s">
        <v>1168</v>
      </c>
      <c r="I127" s="3" t="b">
        <v>1</v>
      </c>
      <c r="J127" s="20">
        <v>1.0</v>
      </c>
      <c r="K127" s="20">
        <v>69.0</v>
      </c>
      <c r="L127" s="20" t="s">
        <v>50</v>
      </c>
      <c r="M127" s="20" t="s">
        <v>871</v>
      </c>
      <c r="N127" s="20">
        <v>140.0</v>
      </c>
      <c r="O127" s="20">
        <v>2627.0</v>
      </c>
      <c r="P127" s="20">
        <v>3.0</v>
      </c>
      <c r="Q127" s="3" t="b">
        <v>1</v>
      </c>
      <c r="R127" s="20" t="s">
        <v>922</v>
      </c>
      <c r="S127" s="3" t="b">
        <v>0</v>
      </c>
      <c r="T127" s="11" t="b">
        <v>0</v>
      </c>
      <c r="U127" s="11"/>
      <c r="V127" s="11" t="b">
        <v>0</v>
      </c>
      <c r="W127" s="11" t="b">
        <v>0</v>
      </c>
      <c r="X127" s="3" t="b">
        <v>1</v>
      </c>
      <c r="Y127" s="3" t="b">
        <v>1</v>
      </c>
      <c r="Z127" s="11" t="b">
        <v>0</v>
      </c>
      <c r="AA127" s="11" t="b">
        <v>0</v>
      </c>
      <c r="AB127" s="11" t="b">
        <v>0</v>
      </c>
      <c r="AC127" s="3" t="b">
        <v>0</v>
      </c>
      <c r="AD127" s="3" t="b">
        <v>0</v>
      </c>
      <c r="AE127" s="3" t="b">
        <v>0</v>
      </c>
      <c r="AF127" s="3" t="b">
        <v>0</v>
      </c>
      <c r="AG127" s="3" t="b">
        <v>0</v>
      </c>
      <c r="AH127" s="3" t="b">
        <v>1</v>
      </c>
      <c r="AI127" s="20" t="s">
        <v>53</v>
      </c>
      <c r="AJ127" s="3" t="b">
        <v>0</v>
      </c>
      <c r="AK127" s="20"/>
      <c r="AL127" s="11" t="b">
        <v>0</v>
      </c>
    </row>
    <row r="128">
      <c r="A128" s="25" t="s">
        <v>1169</v>
      </c>
      <c r="B128" s="20" t="s">
        <v>282</v>
      </c>
      <c r="C128" s="19">
        <v>44376.0</v>
      </c>
      <c r="D128" s="54">
        <v>2021.0</v>
      </c>
      <c r="E128" s="8" t="s">
        <v>919</v>
      </c>
      <c r="F128" s="24">
        <v>44655.0</v>
      </c>
      <c r="G128" s="20" t="s">
        <v>920</v>
      </c>
      <c r="H128" s="20" t="s">
        <v>1170</v>
      </c>
      <c r="I128" s="3" t="b">
        <v>1</v>
      </c>
      <c r="J128" s="20">
        <v>3.0</v>
      </c>
      <c r="K128" s="20">
        <v>42.0</v>
      </c>
      <c r="L128" s="20" t="s">
        <v>50</v>
      </c>
      <c r="M128" s="20" t="s">
        <v>871</v>
      </c>
      <c r="N128" s="20">
        <v>873.0</v>
      </c>
      <c r="O128" s="20">
        <v>10100.0</v>
      </c>
      <c r="P128" s="20">
        <v>2.0</v>
      </c>
      <c r="Q128" s="3" t="b">
        <v>1</v>
      </c>
      <c r="R128" s="20" t="s">
        <v>922</v>
      </c>
      <c r="S128" s="3" t="b">
        <v>0</v>
      </c>
      <c r="T128" s="11" t="b">
        <v>0</v>
      </c>
      <c r="U128" s="11"/>
      <c r="V128" s="11" t="b">
        <v>0</v>
      </c>
      <c r="W128" s="11" t="b">
        <v>0</v>
      </c>
      <c r="X128" s="3" t="b">
        <v>1</v>
      </c>
      <c r="Y128" s="3" t="b">
        <v>1</v>
      </c>
      <c r="Z128" s="11" t="b">
        <v>0</v>
      </c>
      <c r="AA128" s="11" t="b">
        <v>0</v>
      </c>
      <c r="AB128" s="11" t="b">
        <v>0</v>
      </c>
      <c r="AC128" s="3" t="b">
        <v>0</v>
      </c>
      <c r="AD128" s="3" t="b">
        <v>0</v>
      </c>
      <c r="AE128" s="3" t="b">
        <v>0</v>
      </c>
      <c r="AF128" s="3" t="b">
        <v>0</v>
      </c>
      <c r="AG128" s="3" t="b">
        <v>0</v>
      </c>
      <c r="AH128" s="3" t="b">
        <v>1</v>
      </c>
      <c r="AI128" s="20" t="s">
        <v>53</v>
      </c>
      <c r="AJ128" s="3" t="b">
        <v>0</v>
      </c>
      <c r="AK128" s="20"/>
      <c r="AL128" s="11" t="b">
        <v>0</v>
      </c>
    </row>
    <row r="129">
      <c r="A129" s="25" t="s">
        <v>1171</v>
      </c>
      <c r="B129" s="20" t="s">
        <v>100</v>
      </c>
      <c r="C129" s="19">
        <v>44376.0</v>
      </c>
      <c r="D129" s="54">
        <v>2021.0</v>
      </c>
      <c r="E129" s="8" t="s">
        <v>919</v>
      </c>
      <c r="F129" s="24">
        <v>44655.0</v>
      </c>
      <c r="G129" s="20" t="s">
        <v>920</v>
      </c>
      <c r="H129" s="20" t="s">
        <v>1172</v>
      </c>
      <c r="I129" s="3" t="b">
        <v>1</v>
      </c>
      <c r="J129" s="20">
        <v>3.0</v>
      </c>
      <c r="K129" s="20">
        <v>69.0</v>
      </c>
      <c r="L129" s="20" t="s">
        <v>50</v>
      </c>
      <c r="M129" s="20" t="s">
        <v>871</v>
      </c>
      <c r="N129" s="20">
        <v>630.0</v>
      </c>
      <c r="O129" s="20">
        <v>7546.0</v>
      </c>
      <c r="P129" s="20">
        <v>14.0</v>
      </c>
      <c r="Q129" s="3" t="b">
        <v>1</v>
      </c>
      <c r="R129" s="20" t="s">
        <v>922</v>
      </c>
      <c r="S129" s="3" t="b">
        <v>0</v>
      </c>
      <c r="T129" s="11" t="b">
        <v>0</v>
      </c>
      <c r="U129" s="11"/>
      <c r="V129" s="11" t="b">
        <v>0</v>
      </c>
      <c r="W129" s="11" t="b">
        <v>0</v>
      </c>
      <c r="X129" s="3" t="b">
        <v>1</v>
      </c>
      <c r="Y129" s="3" t="b">
        <v>1</v>
      </c>
      <c r="Z129" s="11" t="b">
        <v>0</v>
      </c>
      <c r="AA129" s="11" t="b">
        <v>0</v>
      </c>
      <c r="AB129" s="11" t="b">
        <v>0</v>
      </c>
      <c r="AC129" s="3" t="b">
        <v>0</v>
      </c>
      <c r="AD129" s="3" t="b">
        <v>0</v>
      </c>
      <c r="AE129" s="3" t="b">
        <v>0</v>
      </c>
      <c r="AF129" s="3" t="b">
        <v>0</v>
      </c>
      <c r="AG129" s="3" t="b">
        <v>0</v>
      </c>
      <c r="AH129" s="3" t="b">
        <v>1</v>
      </c>
      <c r="AI129" s="20" t="s">
        <v>53</v>
      </c>
      <c r="AJ129" s="3" t="b">
        <v>0</v>
      </c>
      <c r="AK129" s="20"/>
      <c r="AL129" s="11" t="b">
        <v>0</v>
      </c>
    </row>
    <row r="130">
      <c r="A130" s="25" t="s">
        <v>1173</v>
      </c>
      <c r="B130" s="20" t="s">
        <v>56</v>
      </c>
      <c r="C130" s="19">
        <v>44377.0</v>
      </c>
      <c r="D130" s="54">
        <v>2021.0</v>
      </c>
      <c r="E130" s="8" t="s">
        <v>919</v>
      </c>
      <c r="F130" s="24">
        <v>44655.0</v>
      </c>
      <c r="G130" s="20" t="s">
        <v>920</v>
      </c>
      <c r="H130" s="20" t="s">
        <v>1174</v>
      </c>
      <c r="I130" s="3" t="b">
        <v>1</v>
      </c>
      <c r="J130" s="20">
        <v>2.0</v>
      </c>
      <c r="K130" s="20">
        <v>71.0</v>
      </c>
      <c r="L130" s="20" t="s">
        <v>50</v>
      </c>
      <c r="M130" s="20" t="s">
        <v>871</v>
      </c>
      <c r="N130" s="20">
        <v>93.0</v>
      </c>
      <c r="O130" s="20">
        <v>2702.0</v>
      </c>
      <c r="P130" s="20">
        <v>2.0</v>
      </c>
      <c r="Q130" s="3" t="b">
        <v>1</v>
      </c>
      <c r="R130" s="20" t="s">
        <v>922</v>
      </c>
      <c r="S130" s="3" t="b">
        <v>0</v>
      </c>
      <c r="T130" s="11" t="b">
        <v>0</v>
      </c>
      <c r="U130" s="11"/>
      <c r="V130" s="11" t="b">
        <v>0</v>
      </c>
      <c r="W130" s="11" t="b">
        <v>0</v>
      </c>
      <c r="X130" s="3" t="b">
        <v>0</v>
      </c>
      <c r="Y130" s="3" t="b">
        <v>0</v>
      </c>
      <c r="Z130" s="11" t="b">
        <v>0</v>
      </c>
      <c r="AA130" s="11" t="b">
        <v>0</v>
      </c>
      <c r="AB130" s="11" t="b">
        <v>0</v>
      </c>
      <c r="AC130" s="3" t="b">
        <v>0</v>
      </c>
      <c r="AD130" s="3" t="b">
        <v>0</v>
      </c>
      <c r="AE130" s="3" t="b">
        <v>0</v>
      </c>
      <c r="AF130" s="3" t="b">
        <v>0</v>
      </c>
      <c r="AG130" s="3" t="b">
        <v>0</v>
      </c>
      <c r="AH130" s="3" t="b">
        <v>1</v>
      </c>
      <c r="AI130" s="20" t="s">
        <v>53</v>
      </c>
      <c r="AJ130" s="3" t="b">
        <v>0</v>
      </c>
      <c r="AK130" s="11"/>
      <c r="AL130" s="11" t="b">
        <v>0</v>
      </c>
      <c r="AM130" s="20"/>
    </row>
    <row r="131">
      <c r="A131" s="25" t="s">
        <v>1175</v>
      </c>
      <c r="B131" s="20" t="s">
        <v>100</v>
      </c>
      <c r="C131" s="19">
        <v>44377.0</v>
      </c>
      <c r="D131" s="54">
        <v>2021.0</v>
      </c>
      <c r="E131" s="8" t="s">
        <v>919</v>
      </c>
      <c r="F131" s="24">
        <v>44655.0</v>
      </c>
      <c r="G131" s="20" t="s">
        <v>920</v>
      </c>
      <c r="H131" s="20" t="s">
        <v>1176</v>
      </c>
      <c r="I131" s="3" t="b">
        <v>1</v>
      </c>
      <c r="J131" s="20">
        <v>2.0</v>
      </c>
      <c r="K131" s="20">
        <v>15.0</v>
      </c>
      <c r="L131" s="20" t="s">
        <v>50</v>
      </c>
      <c r="M131" s="20" t="s">
        <v>871</v>
      </c>
      <c r="N131" s="20">
        <v>205.0</v>
      </c>
      <c r="O131" s="20">
        <v>4664.0</v>
      </c>
      <c r="P131" s="20">
        <v>0.0</v>
      </c>
      <c r="Q131" s="3" t="b">
        <v>1</v>
      </c>
      <c r="R131" s="20" t="s">
        <v>922</v>
      </c>
      <c r="S131" s="3" t="b">
        <v>0</v>
      </c>
      <c r="T131" s="11" t="b">
        <v>0</v>
      </c>
      <c r="U131" s="11"/>
      <c r="V131" s="11" t="b">
        <v>0</v>
      </c>
      <c r="W131" s="11" t="b">
        <v>0</v>
      </c>
      <c r="X131" s="3" t="b">
        <v>1</v>
      </c>
      <c r="Y131" s="3" t="b">
        <v>1</v>
      </c>
      <c r="Z131" s="11" t="b">
        <v>0</v>
      </c>
      <c r="AA131" s="11" t="b">
        <v>0</v>
      </c>
      <c r="AB131" s="11" t="b">
        <v>0</v>
      </c>
      <c r="AC131" s="3" t="b">
        <v>0</v>
      </c>
      <c r="AD131" s="3" t="b">
        <v>0</v>
      </c>
      <c r="AE131" s="3" t="b">
        <v>0</v>
      </c>
      <c r="AF131" s="3" t="b">
        <v>0</v>
      </c>
      <c r="AG131" s="3" t="b">
        <v>0</v>
      </c>
      <c r="AH131" s="3" t="b">
        <v>1</v>
      </c>
      <c r="AI131" s="20" t="s">
        <v>53</v>
      </c>
      <c r="AJ131" s="3" t="b">
        <v>0</v>
      </c>
      <c r="AK131" s="20"/>
      <c r="AL131" s="11" t="b">
        <v>0</v>
      </c>
      <c r="AM131" s="20"/>
    </row>
    <row r="132">
      <c r="A132" s="25" t="s">
        <v>1177</v>
      </c>
      <c r="B132" s="20" t="s">
        <v>100</v>
      </c>
      <c r="C132" s="19">
        <v>44377.0</v>
      </c>
      <c r="D132" s="54">
        <v>2021.0</v>
      </c>
      <c r="E132" s="8" t="s">
        <v>919</v>
      </c>
      <c r="F132" s="24">
        <v>44655.0</v>
      </c>
      <c r="G132" s="20" t="s">
        <v>920</v>
      </c>
      <c r="H132" s="20" t="s">
        <v>1178</v>
      </c>
      <c r="I132" s="3" t="b">
        <v>1</v>
      </c>
      <c r="J132" s="20">
        <v>1.0</v>
      </c>
      <c r="K132" s="20">
        <v>19.0</v>
      </c>
      <c r="L132" s="20" t="s">
        <v>50</v>
      </c>
      <c r="M132" s="20" t="s">
        <v>871</v>
      </c>
      <c r="N132" s="20">
        <v>1513.0</v>
      </c>
      <c r="O132" s="20">
        <v>33200.0</v>
      </c>
      <c r="P132" s="20">
        <v>10.0</v>
      </c>
      <c r="Q132" s="3" t="b">
        <v>1</v>
      </c>
      <c r="R132" s="20" t="s">
        <v>922</v>
      </c>
      <c r="S132" s="3" t="b">
        <v>0</v>
      </c>
      <c r="T132" s="11" t="b">
        <v>0</v>
      </c>
      <c r="U132" s="11"/>
      <c r="V132" s="11" t="b">
        <v>0</v>
      </c>
      <c r="W132" s="11" t="b">
        <v>0</v>
      </c>
      <c r="X132" s="3" t="b">
        <v>1</v>
      </c>
      <c r="Y132" s="3" t="b">
        <v>1</v>
      </c>
      <c r="Z132" s="11" t="b">
        <v>0</v>
      </c>
      <c r="AA132" s="11" t="b">
        <v>0</v>
      </c>
      <c r="AB132" s="11" t="b">
        <v>0</v>
      </c>
      <c r="AC132" s="3" t="b">
        <v>0</v>
      </c>
      <c r="AD132" s="3" t="b">
        <v>0</v>
      </c>
      <c r="AE132" s="3" t="b">
        <v>0</v>
      </c>
      <c r="AF132" s="3" t="b">
        <v>0</v>
      </c>
      <c r="AG132" s="3" t="b">
        <v>0</v>
      </c>
      <c r="AH132" s="3" t="b">
        <v>1</v>
      </c>
      <c r="AI132" s="20" t="s">
        <v>53</v>
      </c>
      <c r="AJ132" s="3" t="b">
        <v>0</v>
      </c>
      <c r="AK132" s="20"/>
      <c r="AL132" s="11" t="b">
        <v>0</v>
      </c>
    </row>
    <row r="133">
      <c r="A133" s="25" t="s">
        <v>1179</v>
      </c>
      <c r="B133" s="20" t="s">
        <v>66</v>
      </c>
      <c r="C133" s="19">
        <v>44378.0</v>
      </c>
      <c r="D133" s="54">
        <v>2021.0</v>
      </c>
      <c r="E133" s="8" t="s">
        <v>919</v>
      </c>
      <c r="F133" s="24">
        <v>44655.0</v>
      </c>
      <c r="G133" s="20" t="s">
        <v>920</v>
      </c>
      <c r="H133" s="20" t="s">
        <v>1180</v>
      </c>
      <c r="I133" s="3" t="b">
        <v>1</v>
      </c>
      <c r="J133" s="20">
        <v>3.0</v>
      </c>
      <c r="K133" s="20">
        <v>53.0</v>
      </c>
      <c r="L133" s="20" t="s">
        <v>50</v>
      </c>
      <c r="M133" s="20" t="s">
        <v>871</v>
      </c>
      <c r="N133" s="20">
        <v>2381.0</v>
      </c>
      <c r="O133" s="20">
        <v>24400.0</v>
      </c>
      <c r="P133" s="20">
        <v>16.0</v>
      </c>
      <c r="Q133" s="3" t="b">
        <v>1</v>
      </c>
      <c r="R133" s="20" t="s">
        <v>922</v>
      </c>
      <c r="S133" s="3" t="b">
        <v>0</v>
      </c>
      <c r="T133" s="11" t="b">
        <v>0</v>
      </c>
      <c r="U133" s="11"/>
      <c r="V133" s="11" t="b">
        <v>0</v>
      </c>
      <c r="W133" s="11" t="b">
        <v>0</v>
      </c>
      <c r="X133" s="3" t="b">
        <v>0</v>
      </c>
      <c r="Y133" s="3" t="b">
        <v>0</v>
      </c>
      <c r="Z133" s="11" t="b">
        <v>0</v>
      </c>
      <c r="AA133" s="11" t="b">
        <v>0</v>
      </c>
      <c r="AB133" s="11" t="b">
        <v>0</v>
      </c>
      <c r="AC133" s="3" t="b">
        <v>0</v>
      </c>
      <c r="AD133" s="3" t="b">
        <v>0</v>
      </c>
      <c r="AE133" s="3" t="b">
        <v>0</v>
      </c>
      <c r="AF133" s="3" t="b">
        <v>0</v>
      </c>
      <c r="AG133" s="3" t="b">
        <v>0</v>
      </c>
      <c r="AH133" s="3" t="b">
        <v>1</v>
      </c>
      <c r="AI133" s="20" t="s">
        <v>53</v>
      </c>
      <c r="AJ133" s="3" t="b">
        <v>0</v>
      </c>
      <c r="AK133" s="20"/>
      <c r="AL133" s="11" t="b">
        <v>0</v>
      </c>
    </row>
    <row r="134">
      <c r="A134" s="25" t="s">
        <v>1181</v>
      </c>
      <c r="B134" s="20" t="s">
        <v>76</v>
      </c>
      <c r="C134" s="19">
        <v>44378.0</v>
      </c>
      <c r="D134" s="20">
        <v>2021.0</v>
      </c>
      <c r="E134" s="20" t="s">
        <v>919</v>
      </c>
      <c r="F134" s="24">
        <v>44655.0</v>
      </c>
      <c r="G134" s="20" t="s">
        <v>920</v>
      </c>
      <c r="H134" s="20" t="s">
        <v>1182</v>
      </c>
      <c r="I134" s="3" t="b">
        <v>1</v>
      </c>
      <c r="J134" s="20">
        <v>4.0</v>
      </c>
      <c r="K134" s="20">
        <v>57.0</v>
      </c>
      <c r="L134" s="20" t="s">
        <v>50</v>
      </c>
      <c r="M134" s="20" t="s">
        <v>871</v>
      </c>
      <c r="N134" s="20">
        <v>7191.0</v>
      </c>
      <c r="O134" s="20">
        <v>50600.0</v>
      </c>
      <c r="P134" s="20">
        <v>86.0</v>
      </c>
      <c r="Q134" s="3" t="b">
        <v>1</v>
      </c>
      <c r="R134" s="20" t="s">
        <v>922</v>
      </c>
      <c r="S134" s="3" t="b">
        <v>0</v>
      </c>
      <c r="T134" s="11" t="b">
        <v>0</v>
      </c>
      <c r="U134" s="11"/>
      <c r="V134" s="11" t="b">
        <v>0</v>
      </c>
      <c r="W134" s="11" t="b">
        <v>0</v>
      </c>
      <c r="X134" s="3" t="b">
        <v>0</v>
      </c>
      <c r="Y134" s="3" t="b">
        <v>0</v>
      </c>
      <c r="Z134" s="11" t="b">
        <v>0</v>
      </c>
      <c r="AA134" s="11" t="b">
        <v>0</v>
      </c>
      <c r="AB134" s="11" t="b">
        <v>0</v>
      </c>
      <c r="AC134" s="3" t="b">
        <v>0</v>
      </c>
      <c r="AD134" s="3" t="b">
        <v>0</v>
      </c>
      <c r="AE134" s="3" t="b">
        <v>0</v>
      </c>
      <c r="AF134" s="3" t="b">
        <v>0</v>
      </c>
      <c r="AG134" s="3" t="b">
        <v>0</v>
      </c>
      <c r="AH134" s="3" t="b">
        <v>1</v>
      </c>
      <c r="AI134" s="20" t="s">
        <v>53</v>
      </c>
      <c r="AJ134" s="3" t="b">
        <v>0</v>
      </c>
      <c r="AK134" s="20"/>
      <c r="AL134" s="11" t="b">
        <v>0</v>
      </c>
      <c r="AM134" s="20"/>
    </row>
    <row r="135">
      <c r="A135" s="25" t="s">
        <v>1183</v>
      </c>
      <c r="B135" s="20" t="s">
        <v>118</v>
      </c>
      <c r="C135" s="19">
        <v>44379.0</v>
      </c>
      <c r="D135" s="20">
        <v>2021.0</v>
      </c>
      <c r="E135" s="20" t="s">
        <v>919</v>
      </c>
      <c r="F135" s="24">
        <v>44655.0</v>
      </c>
      <c r="G135" s="20" t="s">
        <v>920</v>
      </c>
      <c r="H135" s="20" t="s">
        <v>1184</v>
      </c>
      <c r="I135" s="3" t="b">
        <v>1</v>
      </c>
      <c r="J135" s="20">
        <v>4.0</v>
      </c>
      <c r="K135" s="20">
        <v>50.0</v>
      </c>
      <c r="L135" s="20" t="s">
        <v>50</v>
      </c>
      <c r="M135" s="20" t="s">
        <v>871</v>
      </c>
      <c r="N135" s="20">
        <v>647.0</v>
      </c>
      <c r="O135" s="20">
        <v>9857.0</v>
      </c>
      <c r="P135" s="20">
        <v>2.0</v>
      </c>
      <c r="Q135" s="3" t="b">
        <v>1</v>
      </c>
      <c r="R135" s="20" t="s">
        <v>922</v>
      </c>
      <c r="S135" s="3" t="b">
        <v>0</v>
      </c>
      <c r="T135" s="11" t="b">
        <v>0</v>
      </c>
      <c r="U135" s="11"/>
      <c r="V135" s="11" t="b">
        <v>0</v>
      </c>
      <c r="W135" s="11" t="b">
        <v>0</v>
      </c>
      <c r="X135" s="3" t="b">
        <v>0</v>
      </c>
      <c r="Y135" s="3" t="b">
        <v>0</v>
      </c>
      <c r="Z135" s="11" t="b">
        <v>0</v>
      </c>
      <c r="AA135" s="11" t="b">
        <v>0</v>
      </c>
      <c r="AB135" s="11" t="b">
        <v>0</v>
      </c>
      <c r="AC135" s="3" t="b">
        <v>0</v>
      </c>
      <c r="AD135" s="3" t="b">
        <v>0</v>
      </c>
      <c r="AE135" s="3" t="b">
        <v>0</v>
      </c>
      <c r="AF135" s="3" t="b">
        <v>0</v>
      </c>
      <c r="AG135" s="3" t="b">
        <v>0</v>
      </c>
      <c r="AH135" s="3" t="b">
        <v>1</v>
      </c>
      <c r="AI135" s="20" t="s">
        <v>53</v>
      </c>
      <c r="AJ135" s="3" t="b">
        <v>0</v>
      </c>
      <c r="AK135" s="20"/>
      <c r="AL135" s="11" t="b">
        <v>0</v>
      </c>
    </row>
    <row r="136">
      <c r="A136" s="25" t="s">
        <v>1185</v>
      </c>
      <c r="B136" s="20" t="s">
        <v>100</v>
      </c>
      <c r="C136" s="19">
        <v>44379.0</v>
      </c>
      <c r="D136" s="20">
        <v>2021.0</v>
      </c>
      <c r="E136" s="20" t="s">
        <v>919</v>
      </c>
      <c r="F136" s="24">
        <v>44655.0</v>
      </c>
      <c r="G136" s="20" t="s">
        <v>920</v>
      </c>
      <c r="H136" s="20" t="s">
        <v>1186</v>
      </c>
      <c r="I136" s="3" t="b">
        <v>1</v>
      </c>
      <c r="J136" s="20">
        <v>1.0</v>
      </c>
      <c r="K136" s="20">
        <v>70.0</v>
      </c>
      <c r="L136" s="20" t="s">
        <v>50</v>
      </c>
      <c r="M136" s="20" t="s">
        <v>871</v>
      </c>
      <c r="N136" s="20">
        <v>515.0</v>
      </c>
      <c r="O136" s="20">
        <v>12600.0</v>
      </c>
      <c r="P136" s="20">
        <v>3.0</v>
      </c>
      <c r="Q136" s="3" t="b">
        <v>1</v>
      </c>
      <c r="R136" s="20" t="s">
        <v>922</v>
      </c>
      <c r="S136" s="3" t="b">
        <v>0</v>
      </c>
      <c r="T136" s="11" t="b">
        <v>0</v>
      </c>
      <c r="U136" s="11"/>
      <c r="V136" s="11" t="b">
        <v>0</v>
      </c>
      <c r="W136" s="11" t="b">
        <v>0</v>
      </c>
      <c r="X136" s="3" t="b">
        <v>0</v>
      </c>
      <c r="Y136" s="3" t="b">
        <v>0</v>
      </c>
      <c r="Z136" s="11" t="b">
        <v>0</v>
      </c>
      <c r="AA136" s="11" t="b">
        <v>0</v>
      </c>
      <c r="AB136" s="11" t="b">
        <v>0</v>
      </c>
      <c r="AC136" s="3" t="b">
        <v>0</v>
      </c>
      <c r="AD136" s="3" t="b">
        <v>0</v>
      </c>
      <c r="AE136" s="3" t="b">
        <v>0</v>
      </c>
      <c r="AF136" s="3" t="b">
        <v>0</v>
      </c>
      <c r="AG136" s="3" t="b">
        <v>0</v>
      </c>
      <c r="AH136" s="3" t="b">
        <v>1</v>
      </c>
      <c r="AI136" s="20" t="s">
        <v>53</v>
      </c>
      <c r="AJ136" s="3" t="b">
        <v>0</v>
      </c>
      <c r="AK136" s="20"/>
      <c r="AL136" s="11" t="b">
        <v>0</v>
      </c>
    </row>
    <row r="137">
      <c r="A137" s="25" t="s">
        <v>1187</v>
      </c>
      <c r="B137" s="20" t="s">
        <v>819</v>
      </c>
      <c r="C137" s="19">
        <v>44379.0</v>
      </c>
      <c r="D137" s="20">
        <v>2021.0</v>
      </c>
      <c r="E137" s="20" t="s">
        <v>919</v>
      </c>
      <c r="F137" s="24">
        <v>44655.0</v>
      </c>
      <c r="G137" s="20" t="s">
        <v>920</v>
      </c>
      <c r="H137" s="20" t="s">
        <v>1188</v>
      </c>
      <c r="I137" s="3" t="b">
        <v>1</v>
      </c>
      <c r="J137" s="20">
        <v>1.0</v>
      </c>
      <c r="K137" s="20">
        <v>128.0</v>
      </c>
      <c r="L137" s="20" t="s">
        <v>50</v>
      </c>
      <c r="M137" s="20" t="s">
        <v>871</v>
      </c>
      <c r="N137" s="20">
        <v>3105.0</v>
      </c>
      <c r="O137" s="20">
        <v>17400.0</v>
      </c>
      <c r="P137" s="20">
        <v>33.0</v>
      </c>
      <c r="Q137" s="3" t="b">
        <v>1</v>
      </c>
      <c r="R137" s="20" t="s">
        <v>922</v>
      </c>
      <c r="S137" s="3" t="b">
        <v>0</v>
      </c>
      <c r="T137" s="11" t="b">
        <v>0</v>
      </c>
      <c r="U137" s="11"/>
      <c r="V137" s="11" t="b">
        <v>0</v>
      </c>
      <c r="W137" s="11" t="b">
        <v>0</v>
      </c>
      <c r="X137" s="3" t="b">
        <v>0</v>
      </c>
      <c r="Y137" s="3" t="b">
        <v>0</v>
      </c>
      <c r="Z137" s="11" t="b">
        <v>0</v>
      </c>
      <c r="AA137" s="11" t="b">
        <v>0</v>
      </c>
      <c r="AB137" s="11" t="b">
        <v>0</v>
      </c>
      <c r="AC137" s="3" t="b">
        <v>0</v>
      </c>
      <c r="AD137" s="3" t="b">
        <v>0</v>
      </c>
      <c r="AE137" s="3" t="b">
        <v>0</v>
      </c>
      <c r="AF137" s="3" t="b">
        <v>0</v>
      </c>
      <c r="AG137" s="3" t="b">
        <v>0</v>
      </c>
      <c r="AH137" s="3" t="b">
        <v>1</v>
      </c>
      <c r="AI137" s="20" t="s">
        <v>53</v>
      </c>
      <c r="AJ137" s="3" t="b">
        <v>0</v>
      </c>
      <c r="AK137" s="11"/>
      <c r="AL137" s="11" t="b">
        <v>0</v>
      </c>
    </row>
    <row r="138">
      <c r="A138" s="25" t="s">
        <v>1189</v>
      </c>
      <c r="B138" s="20" t="s">
        <v>365</v>
      </c>
      <c r="C138" s="19">
        <v>44380.0</v>
      </c>
      <c r="D138" s="20">
        <v>2021.0</v>
      </c>
      <c r="E138" s="20" t="s">
        <v>919</v>
      </c>
      <c r="F138" s="24">
        <v>44655.0</v>
      </c>
      <c r="G138" s="20" t="s">
        <v>920</v>
      </c>
      <c r="H138" s="20" t="s">
        <v>1190</v>
      </c>
      <c r="I138" s="3" t="b">
        <v>1</v>
      </c>
      <c r="J138" s="20">
        <v>3.0</v>
      </c>
      <c r="K138" s="20">
        <v>34.0</v>
      </c>
      <c r="L138" s="20" t="s">
        <v>50</v>
      </c>
      <c r="M138" s="20" t="s">
        <v>871</v>
      </c>
      <c r="N138" s="20">
        <v>13900.0</v>
      </c>
      <c r="O138" s="20">
        <v>221800.0</v>
      </c>
      <c r="P138" s="20">
        <v>421.0</v>
      </c>
      <c r="Q138" s="3" t="b">
        <v>1</v>
      </c>
      <c r="R138" s="20" t="s">
        <v>922</v>
      </c>
      <c r="S138" s="3" t="b">
        <v>0</v>
      </c>
      <c r="T138" s="11" t="b">
        <v>0</v>
      </c>
      <c r="U138" s="11"/>
      <c r="V138" s="11" t="b">
        <v>0</v>
      </c>
      <c r="W138" s="11" t="b">
        <v>0</v>
      </c>
      <c r="X138" s="3" t="b">
        <v>0</v>
      </c>
      <c r="Y138" s="3" t="b">
        <v>0</v>
      </c>
      <c r="Z138" s="11" t="b">
        <v>0</v>
      </c>
      <c r="AA138" s="11" t="b">
        <v>0</v>
      </c>
      <c r="AB138" s="11" t="b">
        <v>0</v>
      </c>
      <c r="AC138" s="3" t="b">
        <v>0</v>
      </c>
      <c r="AD138" s="3" t="b">
        <v>0</v>
      </c>
      <c r="AE138" s="3" t="b">
        <v>0</v>
      </c>
      <c r="AF138" s="3" t="b">
        <v>0</v>
      </c>
      <c r="AG138" s="3" t="b">
        <v>0</v>
      </c>
      <c r="AH138" s="3" t="b">
        <v>1</v>
      </c>
      <c r="AI138" s="20" t="s">
        <v>53</v>
      </c>
      <c r="AJ138" s="3" t="b">
        <v>0</v>
      </c>
      <c r="AK138" s="20"/>
      <c r="AL138" s="11" t="b">
        <v>0</v>
      </c>
      <c r="AM138" s="20"/>
    </row>
    <row r="139">
      <c r="A139" s="25" t="s">
        <v>1191</v>
      </c>
      <c r="B139" s="20" t="s">
        <v>76</v>
      </c>
      <c r="C139" s="19">
        <v>44381.0</v>
      </c>
      <c r="D139" s="20">
        <v>2021.0</v>
      </c>
      <c r="E139" s="20" t="s">
        <v>919</v>
      </c>
      <c r="F139" s="24">
        <v>44655.0</v>
      </c>
      <c r="G139" s="20" t="s">
        <v>920</v>
      </c>
      <c r="H139" s="20" t="s">
        <v>1192</v>
      </c>
      <c r="I139" s="3" t="b">
        <v>1</v>
      </c>
      <c r="J139" s="20">
        <v>4.0</v>
      </c>
      <c r="K139" s="20">
        <v>51.0</v>
      </c>
      <c r="L139" s="20" t="s">
        <v>50</v>
      </c>
      <c r="M139" s="20" t="s">
        <v>871</v>
      </c>
      <c r="N139" s="20">
        <v>97.0</v>
      </c>
      <c r="O139" s="20">
        <v>2935.0</v>
      </c>
      <c r="P139" s="20">
        <v>2.0</v>
      </c>
      <c r="Q139" s="3" t="b">
        <v>1</v>
      </c>
      <c r="R139" s="20" t="s">
        <v>922</v>
      </c>
      <c r="S139" s="3" t="b">
        <v>0</v>
      </c>
      <c r="T139" s="11" t="b">
        <v>0</v>
      </c>
      <c r="U139" s="11"/>
      <c r="V139" s="11" t="b">
        <v>0</v>
      </c>
      <c r="W139" s="11" t="b">
        <v>0</v>
      </c>
      <c r="X139" s="3" t="b">
        <v>0</v>
      </c>
      <c r="Y139" s="3" t="b">
        <v>0</v>
      </c>
      <c r="Z139" s="11" t="b">
        <v>0</v>
      </c>
      <c r="AA139" s="11" t="b">
        <v>0</v>
      </c>
      <c r="AB139" s="11" t="b">
        <v>0</v>
      </c>
      <c r="AC139" s="3" t="b">
        <v>0</v>
      </c>
      <c r="AD139" s="3" t="b">
        <v>0</v>
      </c>
      <c r="AE139" s="3" t="b">
        <v>0</v>
      </c>
      <c r="AF139" s="3" t="b">
        <v>0</v>
      </c>
      <c r="AG139" s="3" t="b">
        <v>0</v>
      </c>
      <c r="AH139" s="3" t="b">
        <v>1</v>
      </c>
      <c r="AI139" s="20" t="s">
        <v>53</v>
      </c>
      <c r="AJ139" s="3" t="b">
        <v>0</v>
      </c>
      <c r="AK139" s="20"/>
      <c r="AL139" s="11" t="b">
        <v>0</v>
      </c>
    </row>
    <row r="140">
      <c r="A140" s="25" t="s">
        <v>1193</v>
      </c>
      <c r="B140" s="20" t="s">
        <v>140</v>
      </c>
      <c r="C140" s="19">
        <v>44382.0</v>
      </c>
      <c r="D140" s="20">
        <v>2021.0</v>
      </c>
      <c r="E140" s="20" t="s">
        <v>919</v>
      </c>
      <c r="F140" s="24">
        <v>44655.0</v>
      </c>
      <c r="G140" s="20" t="s">
        <v>920</v>
      </c>
      <c r="H140" s="20" t="s">
        <v>1194</v>
      </c>
      <c r="I140" s="3" t="b">
        <v>0</v>
      </c>
      <c r="J140" s="20">
        <v>0.0</v>
      </c>
      <c r="K140" s="20">
        <v>71.0</v>
      </c>
      <c r="L140" s="20" t="s">
        <v>50</v>
      </c>
      <c r="M140" s="20" t="s">
        <v>871</v>
      </c>
      <c r="N140" s="20">
        <v>153.0</v>
      </c>
      <c r="O140" s="20">
        <v>3556.0</v>
      </c>
      <c r="P140" s="20">
        <v>2.0</v>
      </c>
      <c r="Q140" s="3" t="b">
        <v>1</v>
      </c>
      <c r="R140" s="20" t="s">
        <v>922</v>
      </c>
      <c r="S140" s="3" t="b">
        <v>0</v>
      </c>
      <c r="T140" s="11" t="b">
        <v>0</v>
      </c>
      <c r="U140" s="11"/>
      <c r="V140" s="11" t="b">
        <v>0</v>
      </c>
      <c r="W140" s="11" t="b">
        <v>0</v>
      </c>
      <c r="X140" s="3" t="b">
        <v>0</v>
      </c>
      <c r="Y140" s="3" t="b">
        <v>0</v>
      </c>
      <c r="Z140" s="11" t="b">
        <v>0</v>
      </c>
      <c r="AA140" s="11" t="b">
        <v>0</v>
      </c>
      <c r="AB140" s="11" t="b">
        <v>0</v>
      </c>
      <c r="AC140" s="3" t="b">
        <v>0</v>
      </c>
      <c r="AD140" s="3" t="b">
        <v>0</v>
      </c>
      <c r="AE140" s="3" t="b">
        <v>0</v>
      </c>
      <c r="AF140" s="3" t="b">
        <v>0</v>
      </c>
      <c r="AG140" s="3" t="b">
        <v>0</v>
      </c>
      <c r="AH140" s="3" t="b">
        <v>1</v>
      </c>
      <c r="AI140" s="20" t="s">
        <v>53</v>
      </c>
      <c r="AJ140" s="3" t="b">
        <v>0</v>
      </c>
      <c r="AK140" s="20"/>
      <c r="AL140" s="11" t="b">
        <v>0</v>
      </c>
      <c r="AM140" s="20"/>
    </row>
    <row r="141">
      <c r="A141" s="25" t="s">
        <v>1195</v>
      </c>
      <c r="B141" s="20" t="s">
        <v>76</v>
      </c>
      <c r="C141" s="19">
        <v>44383.0</v>
      </c>
      <c r="D141" s="20">
        <v>2021.0</v>
      </c>
      <c r="E141" s="20" t="s">
        <v>919</v>
      </c>
      <c r="F141" s="24">
        <v>44655.0</v>
      </c>
      <c r="G141" s="20" t="s">
        <v>920</v>
      </c>
      <c r="H141" s="20" t="s">
        <v>1196</v>
      </c>
      <c r="I141" s="3" t="b">
        <v>0</v>
      </c>
      <c r="J141" s="20">
        <v>0.0</v>
      </c>
      <c r="K141" s="20">
        <v>60.0</v>
      </c>
      <c r="L141" s="20" t="s">
        <v>50</v>
      </c>
      <c r="M141" s="20" t="s">
        <v>871</v>
      </c>
      <c r="N141" s="20">
        <v>399.0</v>
      </c>
      <c r="O141" s="20">
        <v>6563.0</v>
      </c>
      <c r="P141" s="20">
        <v>1.0</v>
      </c>
      <c r="Q141" s="3" t="b">
        <v>1</v>
      </c>
      <c r="R141" s="20" t="s">
        <v>922</v>
      </c>
      <c r="S141" s="3" t="b">
        <v>0</v>
      </c>
      <c r="T141" s="11" t="b">
        <v>0</v>
      </c>
      <c r="U141" s="11"/>
      <c r="V141" s="11" t="b">
        <v>0</v>
      </c>
      <c r="W141" s="11" t="b">
        <v>0</v>
      </c>
      <c r="X141" s="3" t="b">
        <v>0</v>
      </c>
      <c r="Y141" s="3" t="b">
        <v>0</v>
      </c>
      <c r="Z141" s="11" t="b">
        <v>0</v>
      </c>
      <c r="AA141" s="11" t="b">
        <v>0</v>
      </c>
      <c r="AB141" s="11" t="b">
        <v>0</v>
      </c>
      <c r="AC141" s="3" t="b">
        <v>0</v>
      </c>
      <c r="AD141" s="3" t="b">
        <v>0</v>
      </c>
      <c r="AE141" s="3" t="b">
        <v>0</v>
      </c>
      <c r="AF141" s="3" t="b">
        <v>0</v>
      </c>
      <c r="AG141" s="3" t="b">
        <v>0</v>
      </c>
      <c r="AH141" s="3" t="b">
        <v>1</v>
      </c>
      <c r="AI141" s="20" t="s">
        <v>53</v>
      </c>
      <c r="AJ141" s="3" t="b">
        <v>0</v>
      </c>
      <c r="AK141" s="20"/>
      <c r="AL141" s="11" t="b">
        <v>0</v>
      </c>
    </row>
    <row r="142">
      <c r="A142" s="25" t="s">
        <v>1197</v>
      </c>
      <c r="B142" s="20" t="s">
        <v>66</v>
      </c>
      <c r="C142" s="19">
        <v>44384.0</v>
      </c>
      <c r="D142" s="20">
        <v>2021.0</v>
      </c>
      <c r="E142" s="20" t="s">
        <v>919</v>
      </c>
      <c r="F142" s="24">
        <v>44655.0</v>
      </c>
      <c r="G142" s="20" t="s">
        <v>920</v>
      </c>
      <c r="H142" s="20" t="s">
        <v>1198</v>
      </c>
      <c r="I142" s="3" t="b">
        <v>1</v>
      </c>
      <c r="J142" s="20">
        <v>3.0</v>
      </c>
      <c r="K142" s="20">
        <v>64.0</v>
      </c>
      <c r="L142" s="20" t="s">
        <v>50</v>
      </c>
      <c r="M142" s="20" t="s">
        <v>871</v>
      </c>
      <c r="N142" s="20">
        <v>130.0</v>
      </c>
      <c r="O142" s="20">
        <v>3835.0</v>
      </c>
      <c r="P142" s="20">
        <v>4.0</v>
      </c>
      <c r="Q142" s="3" t="b">
        <v>1</v>
      </c>
      <c r="R142" s="20" t="s">
        <v>922</v>
      </c>
      <c r="S142" s="3" t="b">
        <v>0</v>
      </c>
      <c r="T142" s="11" t="b">
        <v>0</v>
      </c>
      <c r="U142" s="11"/>
      <c r="V142" s="11" t="b">
        <v>0</v>
      </c>
      <c r="W142" s="11" t="b">
        <v>0</v>
      </c>
      <c r="X142" s="3" t="b">
        <v>0</v>
      </c>
      <c r="Y142" s="3" t="b">
        <v>0</v>
      </c>
      <c r="Z142" s="11" t="b">
        <v>0</v>
      </c>
      <c r="AA142" s="11" t="b">
        <v>0</v>
      </c>
      <c r="AB142" s="11" t="b">
        <v>0</v>
      </c>
      <c r="AC142" s="3" t="b">
        <v>0</v>
      </c>
      <c r="AD142" s="3" t="b">
        <v>0</v>
      </c>
      <c r="AE142" s="3" t="b">
        <v>0</v>
      </c>
      <c r="AF142" s="3" t="b">
        <v>0</v>
      </c>
      <c r="AG142" s="3" t="b">
        <v>0</v>
      </c>
      <c r="AH142" s="3" t="b">
        <v>1</v>
      </c>
      <c r="AI142" s="20" t="s">
        <v>53</v>
      </c>
      <c r="AJ142" s="3" t="b">
        <v>0</v>
      </c>
      <c r="AK142" s="20"/>
      <c r="AL142" s="11" t="b">
        <v>0</v>
      </c>
      <c r="AM142" s="20"/>
    </row>
    <row r="143">
      <c r="A143" s="25" t="s">
        <v>1199</v>
      </c>
      <c r="B143" s="20" t="s">
        <v>282</v>
      </c>
      <c r="C143" s="19">
        <v>44385.0</v>
      </c>
      <c r="D143" s="20">
        <v>2021.0</v>
      </c>
      <c r="E143" s="20" t="s">
        <v>919</v>
      </c>
      <c r="F143" s="24">
        <v>44655.0</v>
      </c>
      <c r="G143" s="20" t="s">
        <v>920</v>
      </c>
      <c r="H143" s="20" t="s">
        <v>1200</v>
      </c>
      <c r="I143" s="3" t="b">
        <v>1</v>
      </c>
      <c r="J143" s="20">
        <v>3.0</v>
      </c>
      <c r="K143" s="20">
        <v>63.0</v>
      </c>
      <c r="L143" s="20" t="s">
        <v>50</v>
      </c>
      <c r="M143" s="20" t="s">
        <v>871</v>
      </c>
      <c r="N143" s="20">
        <v>171.0</v>
      </c>
      <c r="O143" s="20">
        <v>4497.0</v>
      </c>
      <c r="P143" s="20">
        <v>3.0</v>
      </c>
      <c r="Q143" s="3" t="b">
        <v>1</v>
      </c>
      <c r="R143" s="20" t="s">
        <v>922</v>
      </c>
      <c r="S143" s="3" t="b">
        <v>0</v>
      </c>
      <c r="T143" s="11" t="b">
        <v>0</v>
      </c>
      <c r="U143" s="11"/>
      <c r="V143" s="11" t="b">
        <v>0</v>
      </c>
      <c r="W143" s="11" t="b">
        <v>0</v>
      </c>
      <c r="X143" s="3" t="b">
        <v>1</v>
      </c>
      <c r="Y143" s="3" t="b">
        <v>1</v>
      </c>
      <c r="Z143" s="11" t="b">
        <v>0</v>
      </c>
      <c r="AA143" s="3" t="b">
        <v>0</v>
      </c>
      <c r="AB143" s="11" t="b">
        <v>0</v>
      </c>
      <c r="AC143" s="3" t="b">
        <v>0</v>
      </c>
      <c r="AD143" s="3" t="b">
        <v>0</v>
      </c>
      <c r="AE143" s="3" t="b">
        <v>0</v>
      </c>
      <c r="AF143" s="3" t="b">
        <v>0</v>
      </c>
      <c r="AG143" s="3" t="b">
        <v>0</v>
      </c>
      <c r="AH143" s="3" t="b">
        <v>1</v>
      </c>
      <c r="AI143" s="20" t="s">
        <v>53</v>
      </c>
      <c r="AJ143" s="3" t="b">
        <v>0</v>
      </c>
      <c r="AK143" s="20"/>
      <c r="AL143" s="11" t="b">
        <v>0</v>
      </c>
    </row>
    <row r="144">
      <c r="A144" s="25" t="s">
        <v>1201</v>
      </c>
      <c r="B144" s="20" t="s">
        <v>66</v>
      </c>
      <c r="C144" s="19">
        <v>44386.0</v>
      </c>
      <c r="D144" s="20">
        <v>2021.0</v>
      </c>
      <c r="E144" s="20" t="s">
        <v>919</v>
      </c>
      <c r="F144" s="24">
        <v>44655.0</v>
      </c>
      <c r="G144" s="20" t="s">
        <v>920</v>
      </c>
      <c r="H144" s="20" t="s">
        <v>1202</v>
      </c>
      <c r="I144" s="3" t="b">
        <v>1</v>
      </c>
      <c r="J144" s="20">
        <v>3.0</v>
      </c>
      <c r="K144" s="20">
        <v>63.0</v>
      </c>
      <c r="L144" s="20" t="s">
        <v>50</v>
      </c>
      <c r="M144" s="20" t="s">
        <v>871</v>
      </c>
      <c r="N144" s="20">
        <v>270.0</v>
      </c>
      <c r="O144" s="20">
        <v>5065.0</v>
      </c>
      <c r="P144" s="20">
        <v>3.0</v>
      </c>
      <c r="Q144" s="3" t="b">
        <v>1</v>
      </c>
      <c r="R144" s="20" t="s">
        <v>922</v>
      </c>
      <c r="S144" s="3" t="b">
        <v>0</v>
      </c>
      <c r="T144" s="11" t="b">
        <v>0</v>
      </c>
      <c r="U144" s="11"/>
      <c r="V144" s="11" t="b">
        <v>0</v>
      </c>
      <c r="W144" s="11" t="b">
        <v>0</v>
      </c>
      <c r="X144" s="3" t="b">
        <v>0</v>
      </c>
      <c r="Y144" s="3" t="b">
        <v>0</v>
      </c>
      <c r="Z144" s="11" t="b">
        <v>0</v>
      </c>
      <c r="AA144" s="11" t="b">
        <v>0</v>
      </c>
      <c r="AB144" s="11" t="b">
        <v>0</v>
      </c>
      <c r="AC144" s="3" t="b">
        <v>0</v>
      </c>
      <c r="AD144" s="3" t="b">
        <v>0</v>
      </c>
      <c r="AE144" s="3" t="b">
        <v>0</v>
      </c>
      <c r="AF144" s="3" t="b">
        <v>0</v>
      </c>
      <c r="AG144" s="3" t="b">
        <v>0</v>
      </c>
      <c r="AH144" s="3" t="b">
        <v>1</v>
      </c>
      <c r="AI144" s="20" t="s">
        <v>53</v>
      </c>
      <c r="AJ144" s="3" t="b">
        <v>0</v>
      </c>
      <c r="AK144" s="20"/>
      <c r="AL144" s="11" t="b">
        <v>0</v>
      </c>
    </row>
    <row r="145">
      <c r="A145" s="25" t="s">
        <v>1203</v>
      </c>
      <c r="B145" s="20" t="s">
        <v>76</v>
      </c>
      <c r="C145" s="19">
        <v>44387.0</v>
      </c>
      <c r="D145" s="20">
        <v>2021.0</v>
      </c>
      <c r="E145" s="20" t="s">
        <v>919</v>
      </c>
      <c r="F145" s="24">
        <v>44655.0</v>
      </c>
      <c r="G145" s="20" t="s">
        <v>920</v>
      </c>
      <c r="H145" s="20" t="s">
        <v>1204</v>
      </c>
      <c r="I145" s="3" t="b">
        <v>0</v>
      </c>
      <c r="J145" s="20">
        <v>0.0</v>
      </c>
      <c r="K145" s="20">
        <v>47.0</v>
      </c>
      <c r="L145" s="20" t="s">
        <v>50</v>
      </c>
      <c r="M145" s="20" t="s">
        <v>871</v>
      </c>
      <c r="N145" s="20">
        <v>145.0</v>
      </c>
      <c r="O145" s="20">
        <v>4225.0</v>
      </c>
      <c r="P145" s="20">
        <v>6.0</v>
      </c>
      <c r="Q145" s="3" t="b">
        <v>1</v>
      </c>
      <c r="R145" s="20" t="s">
        <v>922</v>
      </c>
      <c r="S145" s="3" t="b">
        <v>0</v>
      </c>
      <c r="T145" s="11" t="b">
        <v>0</v>
      </c>
      <c r="U145" s="11"/>
      <c r="V145" s="11" t="b">
        <v>0</v>
      </c>
      <c r="W145" s="11" t="b">
        <v>0</v>
      </c>
      <c r="X145" s="3" t="b">
        <v>0</v>
      </c>
      <c r="Y145" s="3" t="b">
        <v>0</v>
      </c>
      <c r="Z145" s="11" t="b">
        <v>0</v>
      </c>
      <c r="AA145" s="11" t="b">
        <v>0</v>
      </c>
      <c r="AB145" s="11" t="b">
        <v>0</v>
      </c>
      <c r="AC145" s="3" t="b">
        <v>0</v>
      </c>
      <c r="AD145" s="3" t="b">
        <v>0</v>
      </c>
      <c r="AE145" s="3" t="b">
        <v>0</v>
      </c>
      <c r="AF145" s="3" t="b">
        <v>0</v>
      </c>
      <c r="AG145" s="3" t="b">
        <v>0</v>
      </c>
      <c r="AH145" s="3" t="b">
        <v>1</v>
      </c>
      <c r="AI145" s="20" t="s">
        <v>53</v>
      </c>
      <c r="AJ145" s="3" t="b">
        <v>0</v>
      </c>
      <c r="AK145" s="11"/>
      <c r="AL145" s="11" t="b">
        <v>0</v>
      </c>
    </row>
    <row r="146">
      <c r="A146" s="25" t="s">
        <v>1205</v>
      </c>
      <c r="B146" s="20" t="s">
        <v>76</v>
      </c>
      <c r="C146" s="19">
        <v>44388.0</v>
      </c>
      <c r="D146" s="20">
        <v>2021.0</v>
      </c>
      <c r="E146" s="20" t="s">
        <v>919</v>
      </c>
      <c r="F146" s="24">
        <v>44655.0</v>
      </c>
      <c r="G146" s="20" t="s">
        <v>920</v>
      </c>
      <c r="H146" s="20" t="s">
        <v>1206</v>
      </c>
      <c r="I146" s="3" t="b">
        <v>1</v>
      </c>
      <c r="J146" s="20">
        <v>1.0</v>
      </c>
      <c r="K146" s="20">
        <v>50.0</v>
      </c>
      <c r="L146" s="20" t="s">
        <v>50</v>
      </c>
      <c r="M146" s="20" t="s">
        <v>871</v>
      </c>
      <c r="N146" s="20">
        <v>229.0</v>
      </c>
      <c r="O146" s="20">
        <v>5628.0</v>
      </c>
      <c r="P146" s="20">
        <v>3.0</v>
      </c>
      <c r="Q146" s="3" t="b">
        <v>1</v>
      </c>
      <c r="R146" s="20" t="s">
        <v>922</v>
      </c>
      <c r="S146" s="3" t="b">
        <v>0</v>
      </c>
      <c r="T146" s="11" t="b">
        <v>0</v>
      </c>
      <c r="U146" s="11"/>
      <c r="V146" s="11" t="b">
        <v>0</v>
      </c>
      <c r="W146" s="11" t="b">
        <v>0</v>
      </c>
      <c r="X146" s="3" t="b">
        <v>0</v>
      </c>
      <c r="Y146" s="3" t="b">
        <v>0</v>
      </c>
      <c r="Z146" s="11" t="b">
        <v>0</v>
      </c>
      <c r="AA146" s="11" t="b">
        <v>0</v>
      </c>
      <c r="AB146" s="11" t="b">
        <v>0</v>
      </c>
      <c r="AC146" s="3" t="b">
        <v>0</v>
      </c>
      <c r="AD146" s="3" t="b">
        <v>0</v>
      </c>
      <c r="AE146" s="3" t="b">
        <v>0</v>
      </c>
      <c r="AF146" s="3" t="b">
        <v>0</v>
      </c>
      <c r="AG146" s="3" t="b">
        <v>0</v>
      </c>
      <c r="AH146" s="3" t="b">
        <v>1</v>
      </c>
      <c r="AI146" s="20" t="s">
        <v>53</v>
      </c>
      <c r="AJ146" s="3" t="b">
        <v>0</v>
      </c>
      <c r="AK146" s="20"/>
      <c r="AL146" s="11" t="b">
        <v>0</v>
      </c>
    </row>
    <row r="147">
      <c r="A147" s="25" t="s">
        <v>1207</v>
      </c>
      <c r="B147" s="20" t="s">
        <v>76</v>
      </c>
      <c r="C147" s="19">
        <v>44389.0</v>
      </c>
      <c r="D147" s="20">
        <v>2021.0</v>
      </c>
      <c r="E147" s="20" t="s">
        <v>919</v>
      </c>
      <c r="F147" s="24">
        <v>44655.0</v>
      </c>
      <c r="G147" s="20" t="s">
        <v>920</v>
      </c>
      <c r="H147" s="20" t="s">
        <v>1208</v>
      </c>
      <c r="I147" s="3" t="b">
        <v>1</v>
      </c>
      <c r="J147" s="20">
        <v>4.0</v>
      </c>
      <c r="K147" s="20">
        <v>65.0</v>
      </c>
      <c r="L147" s="20" t="s">
        <v>50</v>
      </c>
      <c r="M147" s="20" t="s">
        <v>871</v>
      </c>
      <c r="N147" s="20">
        <v>273.0</v>
      </c>
      <c r="O147" s="20">
        <v>5684.0</v>
      </c>
      <c r="P147" s="20">
        <v>8.0</v>
      </c>
      <c r="Q147" s="3" t="b">
        <v>1</v>
      </c>
      <c r="R147" s="20" t="s">
        <v>922</v>
      </c>
      <c r="S147" s="3" t="b">
        <v>0</v>
      </c>
      <c r="T147" s="11" t="b">
        <v>0</v>
      </c>
      <c r="U147" s="11"/>
      <c r="V147" s="11" t="b">
        <v>0</v>
      </c>
      <c r="W147" s="11" t="b">
        <v>0</v>
      </c>
      <c r="X147" s="3" t="b">
        <v>0</v>
      </c>
      <c r="Y147" s="3" t="b">
        <v>0</v>
      </c>
      <c r="Z147" s="11" t="b">
        <v>0</v>
      </c>
      <c r="AA147" s="11" t="b">
        <v>0</v>
      </c>
      <c r="AB147" s="11" t="b">
        <v>0</v>
      </c>
      <c r="AC147" s="3" t="b">
        <v>0</v>
      </c>
      <c r="AD147" s="3" t="b">
        <v>0</v>
      </c>
      <c r="AE147" s="3" t="b">
        <v>0</v>
      </c>
      <c r="AF147" s="3" t="b">
        <v>0</v>
      </c>
      <c r="AG147" s="3" t="b">
        <v>0</v>
      </c>
      <c r="AH147" s="3" t="b">
        <v>1</v>
      </c>
      <c r="AI147" s="20" t="s">
        <v>53</v>
      </c>
      <c r="AJ147" s="3" t="b">
        <v>0</v>
      </c>
      <c r="AK147" s="20"/>
      <c r="AL147" s="11" t="b">
        <v>0</v>
      </c>
    </row>
    <row r="148">
      <c r="A148" s="25" t="s">
        <v>1209</v>
      </c>
      <c r="B148" s="20" t="s">
        <v>118</v>
      </c>
      <c r="C148" s="19">
        <v>44389.0</v>
      </c>
      <c r="D148" s="20">
        <v>2021.0</v>
      </c>
      <c r="E148" s="20" t="s">
        <v>919</v>
      </c>
      <c r="F148" s="24">
        <v>44655.0</v>
      </c>
      <c r="G148" s="20" t="s">
        <v>920</v>
      </c>
      <c r="H148" s="20" t="s">
        <v>1210</v>
      </c>
      <c r="I148" s="3" t="b">
        <v>1</v>
      </c>
      <c r="J148" s="20">
        <v>1.0</v>
      </c>
      <c r="K148" s="20">
        <v>73.0</v>
      </c>
      <c r="L148" s="20" t="s">
        <v>50</v>
      </c>
      <c r="M148" s="20" t="s">
        <v>871</v>
      </c>
      <c r="N148" s="20">
        <v>858.0</v>
      </c>
      <c r="O148" s="20">
        <v>18400.0</v>
      </c>
      <c r="P148" s="20">
        <v>22.0</v>
      </c>
      <c r="Q148" s="3" t="b">
        <v>1</v>
      </c>
      <c r="R148" s="20" t="s">
        <v>922</v>
      </c>
      <c r="S148" s="3" t="b">
        <v>0</v>
      </c>
      <c r="T148" s="11" t="b">
        <v>0</v>
      </c>
      <c r="U148" s="11"/>
      <c r="V148" s="11" t="b">
        <v>0</v>
      </c>
      <c r="W148" s="11" t="b">
        <v>0</v>
      </c>
      <c r="X148" s="3" t="b">
        <v>1</v>
      </c>
      <c r="Y148" s="3" t="b">
        <v>1</v>
      </c>
      <c r="Z148" s="11" t="b">
        <v>0</v>
      </c>
      <c r="AA148" s="11" t="b">
        <v>0</v>
      </c>
      <c r="AB148" s="11" t="b">
        <v>0</v>
      </c>
      <c r="AC148" s="3" t="b">
        <v>0</v>
      </c>
      <c r="AD148" s="3" t="b">
        <v>0</v>
      </c>
      <c r="AE148" s="3" t="b">
        <v>0</v>
      </c>
      <c r="AF148" s="3" t="b">
        <v>0</v>
      </c>
      <c r="AG148" s="3" t="b">
        <v>0</v>
      </c>
      <c r="AH148" s="3" t="b">
        <v>1</v>
      </c>
      <c r="AI148" s="20" t="s">
        <v>53</v>
      </c>
      <c r="AJ148" s="3" t="b">
        <v>0</v>
      </c>
      <c r="AK148" s="11"/>
      <c r="AL148" s="11" t="b">
        <v>0</v>
      </c>
      <c r="AM148" s="20"/>
    </row>
    <row r="149">
      <c r="A149" s="25" t="s">
        <v>1211</v>
      </c>
      <c r="B149" s="20" t="s">
        <v>56</v>
      </c>
      <c r="C149" s="19">
        <v>44389.0</v>
      </c>
      <c r="D149" s="20">
        <v>2021.0</v>
      </c>
      <c r="E149" s="20" t="s">
        <v>919</v>
      </c>
      <c r="F149" s="24">
        <v>44655.0</v>
      </c>
      <c r="G149" s="20" t="s">
        <v>920</v>
      </c>
      <c r="H149" s="20" t="s">
        <v>1212</v>
      </c>
      <c r="I149" s="3" t="b">
        <v>1</v>
      </c>
      <c r="J149" s="20">
        <v>2.0</v>
      </c>
      <c r="K149" s="20">
        <v>59.0</v>
      </c>
      <c r="L149" s="20" t="s">
        <v>50</v>
      </c>
      <c r="M149" s="20" t="s">
        <v>871</v>
      </c>
      <c r="N149" s="20">
        <v>27900.0</v>
      </c>
      <c r="O149" s="20">
        <v>693000.0</v>
      </c>
      <c r="P149" s="20">
        <v>615.0</v>
      </c>
      <c r="Q149" s="3" t="b">
        <v>1</v>
      </c>
      <c r="R149" s="20" t="s">
        <v>922</v>
      </c>
      <c r="S149" s="3" t="b">
        <v>0</v>
      </c>
      <c r="T149" s="11" t="b">
        <v>0</v>
      </c>
      <c r="U149" s="11"/>
      <c r="V149" s="11" t="b">
        <v>0</v>
      </c>
      <c r="W149" s="11" t="b">
        <v>0</v>
      </c>
      <c r="X149" s="3" t="b">
        <v>1</v>
      </c>
      <c r="Y149" s="3" t="b">
        <v>1</v>
      </c>
      <c r="Z149" s="11" t="b">
        <v>0</v>
      </c>
      <c r="AA149" s="11" t="b">
        <v>0</v>
      </c>
      <c r="AB149" s="11" t="b">
        <v>0</v>
      </c>
      <c r="AC149" s="3" t="b">
        <v>0</v>
      </c>
      <c r="AD149" s="3" t="b">
        <v>0</v>
      </c>
      <c r="AE149" s="3" t="b">
        <v>0</v>
      </c>
      <c r="AF149" s="3" t="b">
        <v>0</v>
      </c>
      <c r="AG149" s="3" t="b">
        <v>0</v>
      </c>
      <c r="AH149" s="3" t="b">
        <v>1</v>
      </c>
      <c r="AI149" s="20" t="s">
        <v>53</v>
      </c>
      <c r="AJ149" s="3" t="b">
        <v>0</v>
      </c>
      <c r="AK149" s="20"/>
      <c r="AL149" s="11" t="b">
        <v>0</v>
      </c>
      <c r="AM149" s="20"/>
    </row>
    <row r="150">
      <c r="A150" s="25" t="s">
        <v>1213</v>
      </c>
      <c r="B150" s="20" t="s">
        <v>56</v>
      </c>
      <c r="C150" s="19">
        <v>44390.0</v>
      </c>
      <c r="D150" s="20">
        <v>2021.0</v>
      </c>
      <c r="E150" s="20" t="s">
        <v>919</v>
      </c>
      <c r="F150" s="24">
        <v>44655.0</v>
      </c>
      <c r="G150" s="20" t="s">
        <v>920</v>
      </c>
      <c r="H150" s="20" t="s">
        <v>1214</v>
      </c>
      <c r="I150" s="3" t="b">
        <v>1</v>
      </c>
      <c r="J150" s="20">
        <v>1.0</v>
      </c>
      <c r="K150" s="20">
        <v>63.0</v>
      </c>
      <c r="L150" s="20" t="s">
        <v>50</v>
      </c>
      <c r="M150" s="20" t="s">
        <v>871</v>
      </c>
      <c r="N150" s="20">
        <v>1001.0</v>
      </c>
      <c r="O150" s="20">
        <v>40400.0</v>
      </c>
      <c r="P150" s="20">
        <v>12.0</v>
      </c>
      <c r="Q150" s="3" t="b">
        <v>1</v>
      </c>
      <c r="R150" s="20" t="s">
        <v>922</v>
      </c>
      <c r="S150" s="3" t="b">
        <v>0</v>
      </c>
      <c r="T150" s="11" t="b">
        <v>0</v>
      </c>
      <c r="U150" s="11"/>
      <c r="V150" s="11" t="b">
        <v>0</v>
      </c>
      <c r="W150" s="11" t="b">
        <v>0</v>
      </c>
      <c r="X150" s="3" t="b">
        <v>1</v>
      </c>
      <c r="Y150" s="3" t="b">
        <v>1</v>
      </c>
      <c r="Z150" s="11" t="b">
        <v>0</v>
      </c>
      <c r="AA150" s="11" t="b">
        <v>0</v>
      </c>
      <c r="AB150" s="11" t="b">
        <v>0</v>
      </c>
      <c r="AC150" s="3" t="b">
        <v>0</v>
      </c>
      <c r="AD150" s="3" t="b">
        <v>0</v>
      </c>
      <c r="AE150" s="3" t="b">
        <v>0</v>
      </c>
      <c r="AF150" s="3" t="b">
        <v>0</v>
      </c>
      <c r="AG150" s="3" t="b">
        <v>0</v>
      </c>
      <c r="AH150" s="3" t="b">
        <v>1</v>
      </c>
      <c r="AI150" s="20" t="s">
        <v>53</v>
      </c>
      <c r="AJ150" s="3" t="b">
        <v>0</v>
      </c>
      <c r="AK150" s="11"/>
      <c r="AL150" s="11" t="b">
        <v>0</v>
      </c>
    </row>
    <row r="151">
      <c r="A151" s="25" t="s">
        <v>1215</v>
      </c>
      <c r="B151" s="20" t="s">
        <v>100</v>
      </c>
      <c r="C151" s="19">
        <v>44390.0</v>
      </c>
      <c r="D151" s="20">
        <v>2021.0</v>
      </c>
      <c r="E151" s="20" t="s">
        <v>919</v>
      </c>
      <c r="F151" s="24">
        <v>44655.0</v>
      </c>
      <c r="G151" s="20" t="s">
        <v>920</v>
      </c>
      <c r="H151" s="20" t="s">
        <v>1216</v>
      </c>
      <c r="I151" s="3" t="b">
        <v>0</v>
      </c>
      <c r="J151" s="20">
        <v>0.0</v>
      </c>
      <c r="K151" s="20">
        <v>86.0</v>
      </c>
      <c r="L151" s="20" t="s">
        <v>50</v>
      </c>
      <c r="M151" s="20" t="s">
        <v>871</v>
      </c>
      <c r="N151" s="20">
        <v>161200.0</v>
      </c>
      <c r="O151" s="20">
        <v>1600000.0</v>
      </c>
      <c r="P151" s="20">
        <v>4572.0</v>
      </c>
      <c r="Q151" s="3" t="b">
        <v>1</v>
      </c>
      <c r="R151" s="20" t="s">
        <v>922</v>
      </c>
      <c r="S151" s="3" t="b">
        <v>0</v>
      </c>
      <c r="T151" s="11" t="b">
        <v>0</v>
      </c>
      <c r="U151" s="11"/>
      <c r="V151" s="11" t="b">
        <v>0</v>
      </c>
      <c r="W151" s="11" t="b">
        <v>0</v>
      </c>
      <c r="X151" s="3" t="b">
        <v>1</v>
      </c>
      <c r="Y151" s="3" t="b">
        <v>1</v>
      </c>
      <c r="Z151" s="11" t="b">
        <v>0</v>
      </c>
      <c r="AA151" s="11" t="b">
        <v>0</v>
      </c>
      <c r="AB151" s="11" t="b">
        <v>0</v>
      </c>
      <c r="AC151" s="3" t="b">
        <v>0</v>
      </c>
      <c r="AD151" s="3" t="b">
        <v>0</v>
      </c>
      <c r="AE151" s="3" t="b">
        <v>0</v>
      </c>
      <c r="AF151" s="3" t="b">
        <v>0</v>
      </c>
      <c r="AG151" s="3" t="b">
        <v>0</v>
      </c>
      <c r="AH151" s="3" t="b">
        <v>1</v>
      </c>
      <c r="AI151" s="20" t="s">
        <v>53</v>
      </c>
      <c r="AJ151" s="3" t="b">
        <v>0</v>
      </c>
      <c r="AK151" s="20"/>
      <c r="AL151" s="11" t="b">
        <v>0</v>
      </c>
      <c r="AM151" s="20"/>
    </row>
    <row r="152">
      <c r="A152" s="25" t="s">
        <v>1217</v>
      </c>
      <c r="B152" s="20" t="s">
        <v>100</v>
      </c>
      <c r="C152" s="19">
        <v>44390.0</v>
      </c>
      <c r="D152" s="20">
        <v>2021.0</v>
      </c>
      <c r="E152" s="20" t="s">
        <v>919</v>
      </c>
      <c r="F152" s="24">
        <v>44655.0</v>
      </c>
      <c r="G152" s="20" t="s">
        <v>920</v>
      </c>
      <c r="H152" s="20" t="s">
        <v>1218</v>
      </c>
      <c r="I152" s="3" t="b">
        <v>0</v>
      </c>
      <c r="J152" s="20">
        <v>0.0</v>
      </c>
      <c r="K152" s="20">
        <v>27.0</v>
      </c>
      <c r="L152" s="20" t="s">
        <v>50</v>
      </c>
      <c r="M152" s="20" t="s">
        <v>871</v>
      </c>
      <c r="N152" s="20">
        <v>3868.0</v>
      </c>
      <c r="O152" s="20">
        <v>104600.0</v>
      </c>
      <c r="P152" s="20">
        <v>161.0</v>
      </c>
      <c r="Q152" s="3" t="b">
        <v>1</v>
      </c>
      <c r="R152" s="20" t="s">
        <v>922</v>
      </c>
      <c r="S152" s="3" t="b">
        <v>0</v>
      </c>
      <c r="T152" s="11" t="b">
        <v>0</v>
      </c>
      <c r="U152" s="11"/>
      <c r="V152" s="11" t="b">
        <v>0</v>
      </c>
      <c r="W152" s="11" t="b">
        <v>0</v>
      </c>
      <c r="X152" s="3" t="b">
        <v>1</v>
      </c>
      <c r="Y152" s="3" t="b">
        <v>1</v>
      </c>
      <c r="Z152" s="11" t="b">
        <v>0</v>
      </c>
      <c r="AA152" s="11" t="b">
        <v>0</v>
      </c>
      <c r="AB152" s="11" t="b">
        <v>0</v>
      </c>
      <c r="AC152" s="3" t="b">
        <v>0</v>
      </c>
      <c r="AD152" s="3" t="b">
        <v>0</v>
      </c>
      <c r="AE152" s="3" t="b">
        <v>0</v>
      </c>
      <c r="AF152" s="3" t="b">
        <v>0</v>
      </c>
      <c r="AG152" s="3" t="b">
        <v>0</v>
      </c>
      <c r="AH152" s="3" t="b">
        <v>1</v>
      </c>
      <c r="AI152" s="20" t="s">
        <v>53</v>
      </c>
      <c r="AJ152" s="3" t="b">
        <v>0</v>
      </c>
      <c r="AK152" s="20"/>
      <c r="AL152" s="11" t="b">
        <v>0</v>
      </c>
    </row>
    <row r="153">
      <c r="A153" s="25" t="s">
        <v>1219</v>
      </c>
      <c r="B153" s="20" t="s">
        <v>365</v>
      </c>
      <c r="C153" s="19">
        <v>44390.0</v>
      </c>
      <c r="D153" s="20">
        <v>2021.0</v>
      </c>
      <c r="E153" s="20" t="s">
        <v>919</v>
      </c>
      <c r="F153" s="24">
        <v>44655.0</v>
      </c>
      <c r="G153" s="20" t="s">
        <v>920</v>
      </c>
      <c r="H153" s="20" t="s">
        <v>1220</v>
      </c>
      <c r="I153" s="3" t="b">
        <v>0</v>
      </c>
      <c r="J153" s="20">
        <v>0.0</v>
      </c>
      <c r="K153" s="20">
        <v>47.0</v>
      </c>
      <c r="L153" s="20" t="s">
        <v>50</v>
      </c>
      <c r="M153" s="20" t="s">
        <v>871</v>
      </c>
      <c r="N153" s="20">
        <v>996.0</v>
      </c>
      <c r="O153" s="20">
        <v>45300.0</v>
      </c>
      <c r="P153" s="20">
        <v>123.0</v>
      </c>
      <c r="Q153" s="3" t="b">
        <v>1</v>
      </c>
      <c r="R153" s="20" t="s">
        <v>922</v>
      </c>
      <c r="S153" s="3" t="b">
        <v>0</v>
      </c>
      <c r="T153" s="11" t="b">
        <v>0</v>
      </c>
      <c r="U153" s="11"/>
      <c r="V153" s="11" t="b">
        <v>0</v>
      </c>
      <c r="W153" s="11" t="b">
        <v>0</v>
      </c>
      <c r="X153" s="3" t="b">
        <v>1</v>
      </c>
      <c r="Y153" s="3" t="b">
        <v>1</v>
      </c>
      <c r="Z153" s="11" t="b">
        <v>0</v>
      </c>
      <c r="AA153" s="11" t="b">
        <v>0</v>
      </c>
      <c r="AB153" s="11" t="b">
        <v>0</v>
      </c>
      <c r="AC153" s="3" t="b">
        <v>0</v>
      </c>
      <c r="AD153" s="3" t="b">
        <v>0</v>
      </c>
      <c r="AE153" s="3" t="b">
        <v>0</v>
      </c>
      <c r="AF153" s="3" t="b">
        <v>0</v>
      </c>
      <c r="AG153" s="3" t="b">
        <v>0</v>
      </c>
      <c r="AH153" s="3" t="b">
        <v>1</v>
      </c>
      <c r="AI153" s="20" t="s">
        <v>53</v>
      </c>
      <c r="AJ153" s="3" t="b">
        <v>0</v>
      </c>
      <c r="AK153" s="20"/>
      <c r="AL153" s="11" t="b">
        <v>0</v>
      </c>
      <c r="AM153" s="20"/>
    </row>
    <row r="154">
      <c r="A154" s="25" t="s">
        <v>1221</v>
      </c>
      <c r="B154" s="20" t="s">
        <v>76</v>
      </c>
      <c r="C154" s="19">
        <v>44391.0</v>
      </c>
      <c r="D154" s="20">
        <v>2021.0</v>
      </c>
      <c r="E154" s="20" t="s">
        <v>919</v>
      </c>
      <c r="F154" s="24">
        <v>44656.0</v>
      </c>
      <c r="G154" s="20" t="s">
        <v>920</v>
      </c>
      <c r="H154" s="20" t="s">
        <v>1222</v>
      </c>
      <c r="I154" s="3" t="b">
        <v>0</v>
      </c>
      <c r="J154" s="20">
        <v>0.0</v>
      </c>
      <c r="K154" s="20">
        <v>26.0</v>
      </c>
      <c r="L154" s="20" t="s">
        <v>50</v>
      </c>
      <c r="M154" s="20" t="s">
        <v>871</v>
      </c>
      <c r="N154" s="20">
        <v>4156.0</v>
      </c>
      <c r="O154" s="20">
        <v>77100.0</v>
      </c>
      <c r="P154" s="20">
        <v>11.0</v>
      </c>
      <c r="Q154" s="3" t="b">
        <v>1</v>
      </c>
      <c r="R154" s="20" t="s">
        <v>922</v>
      </c>
      <c r="S154" s="3" t="b">
        <v>0</v>
      </c>
      <c r="T154" s="11" t="b">
        <v>0</v>
      </c>
      <c r="U154" s="11"/>
      <c r="V154" s="11" t="b">
        <v>0</v>
      </c>
      <c r="W154" s="11" t="b">
        <v>0</v>
      </c>
      <c r="X154" s="3" t="b">
        <v>1</v>
      </c>
      <c r="Y154" s="3" t="b">
        <v>1</v>
      </c>
      <c r="Z154" s="11" t="b">
        <v>0</v>
      </c>
      <c r="AA154" s="11" t="b">
        <v>0</v>
      </c>
      <c r="AB154" s="11" t="b">
        <v>0</v>
      </c>
      <c r="AC154" s="3" t="b">
        <v>0</v>
      </c>
      <c r="AD154" s="3" t="b">
        <v>0</v>
      </c>
      <c r="AE154" s="3" t="b">
        <v>0</v>
      </c>
      <c r="AF154" s="3" t="b">
        <v>0</v>
      </c>
      <c r="AG154" s="3" t="b">
        <v>0</v>
      </c>
      <c r="AH154" s="3" t="b">
        <v>1</v>
      </c>
      <c r="AI154" s="20" t="s">
        <v>53</v>
      </c>
      <c r="AJ154" s="3" t="b">
        <v>0</v>
      </c>
      <c r="AK154" s="20"/>
      <c r="AL154" s="11" t="b">
        <v>0</v>
      </c>
    </row>
    <row r="155">
      <c r="A155" s="25" t="s">
        <v>1223</v>
      </c>
      <c r="B155" s="20" t="s">
        <v>56</v>
      </c>
      <c r="C155" s="19">
        <v>44391.0</v>
      </c>
      <c r="D155" s="20">
        <v>2021.0</v>
      </c>
      <c r="E155" s="20" t="s">
        <v>919</v>
      </c>
      <c r="F155" s="24">
        <v>44656.0</v>
      </c>
      <c r="G155" s="20" t="s">
        <v>920</v>
      </c>
      <c r="H155" s="20" t="s">
        <v>1224</v>
      </c>
      <c r="I155" s="3" t="b">
        <v>0</v>
      </c>
      <c r="J155" s="20">
        <v>0.0</v>
      </c>
      <c r="K155" s="20">
        <v>75.0</v>
      </c>
      <c r="L155" s="20" t="s">
        <v>50</v>
      </c>
      <c r="M155" s="20" t="s">
        <v>871</v>
      </c>
      <c r="N155" s="20">
        <v>3108.0</v>
      </c>
      <c r="O155" s="20">
        <v>88600.0</v>
      </c>
      <c r="P155" s="20">
        <v>340.0</v>
      </c>
      <c r="Q155" s="3" t="b">
        <v>1</v>
      </c>
      <c r="R155" s="20" t="s">
        <v>922</v>
      </c>
      <c r="S155" s="3" t="b">
        <v>0</v>
      </c>
      <c r="T155" s="11" t="b">
        <v>0</v>
      </c>
      <c r="U155" s="11"/>
      <c r="V155" s="11" t="b">
        <v>0</v>
      </c>
      <c r="W155" s="11" t="b">
        <v>0</v>
      </c>
      <c r="X155" s="3" t="b">
        <v>1</v>
      </c>
      <c r="Y155" s="3" t="b">
        <v>1</v>
      </c>
      <c r="Z155" s="11" t="b">
        <v>0</v>
      </c>
      <c r="AA155" s="11" t="b">
        <v>0</v>
      </c>
      <c r="AB155" s="11" t="b">
        <v>0</v>
      </c>
      <c r="AC155" s="3" t="b">
        <v>0</v>
      </c>
      <c r="AD155" s="3" t="b">
        <v>0</v>
      </c>
      <c r="AE155" s="3" t="b">
        <v>0</v>
      </c>
      <c r="AF155" s="3" t="b">
        <v>0</v>
      </c>
      <c r="AG155" s="3" t="b">
        <v>0</v>
      </c>
      <c r="AH155" s="3" t="b">
        <v>1</v>
      </c>
      <c r="AI155" s="20" t="s">
        <v>53</v>
      </c>
      <c r="AJ155" s="3" t="b">
        <v>0</v>
      </c>
      <c r="AK155" s="20"/>
      <c r="AL155" s="11" t="b">
        <v>0</v>
      </c>
      <c r="AM155" s="20"/>
    </row>
    <row r="156">
      <c r="A156" s="25" t="s">
        <v>1225</v>
      </c>
      <c r="B156" s="20" t="s">
        <v>819</v>
      </c>
      <c r="C156" s="19">
        <v>44391.0</v>
      </c>
      <c r="D156" s="20">
        <v>2021.0</v>
      </c>
      <c r="E156" s="20" t="s">
        <v>919</v>
      </c>
      <c r="F156" s="24">
        <v>44656.0</v>
      </c>
      <c r="G156" s="20" t="s">
        <v>920</v>
      </c>
      <c r="H156" s="20" t="s">
        <v>1226</v>
      </c>
      <c r="I156" s="3" t="b">
        <v>0</v>
      </c>
      <c r="J156" s="20">
        <v>0.0</v>
      </c>
      <c r="K156" s="20">
        <v>56.0</v>
      </c>
      <c r="L156" s="20" t="s">
        <v>50</v>
      </c>
      <c r="M156" s="20" t="s">
        <v>871</v>
      </c>
      <c r="N156" s="20">
        <v>1447.0</v>
      </c>
      <c r="O156" s="20">
        <v>21700.0</v>
      </c>
      <c r="P156" s="20">
        <v>2.0</v>
      </c>
      <c r="Q156" s="3" t="b">
        <v>1</v>
      </c>
      <c r="R156" s="20" t="s">
        <v>922</v>
      </c>
      <c r="S156" s="3" t="b">
        <v>0</v>
      </c>
      <c r="T156" s="11" t="b">
        <v>0</v>
      </c>
      <c r="U156" s="11"/>
      <c r="V156" s="11" t="b">
        <v>0</v>
      </c>
      <c r="W156" s="11" t="b">
        <v>0</v>
      </c>
      <c r="X156" s="3" t="b">
        <v>1</v>
      </c>
      <c r="Y156" s="3" t="b">
        <v>1</v>
      </c>
      <c r="Z156" s="11" t="b">
        <v>0</v>
      </c>
      <c r="AA156" s="11" t="b">
        <v>0</v>
      </c>
      <c r="AB156" s="11" t="b">
        <v>0</v>
      </c>
      <c r="AC156" s="3" t="b">
        <v>0</v>
      </c>
      <c r="AD156" s="3" t="b">
        <v>0</v>
      </c>
      <c r="AE156" s="3" t="b">
        <v>0</v>
      </c>
      <c r="AF156" s="3" t="b">
        <v>0</v>
      </c>
      <c r="AG156" s="3" t="b">
        <v>0</v>
      </c>
      <c r="AH156" s="3" t="b">
        <v>1</v>
      </c>
      <c r="AI156" s="20" t="s">
        <v>53</v>
      </c>
      <c r="AJ156" s="3" t="b">
        <v>0</v>
      </c>
      <c r="AK156" s="20"/>
      <c r="AL156" s="11" t="b">
        <v>0</v>
      </c>
    </row>
    <row r="157">
      <c r="A157" s="25" t="s">
        <v>1227</v>
      </c>
      <c r="B157" s="20" t="s">
        <v>56</v>
      </c>
      <c r="C157" s="19">
        <v>44392.0</v>
      </c>
      <c r="D157" s="20">
        <v>2021.0</v>
      </c>
      <c r="E157" s="20" t="s">
        <v>919</v>
      </c>
      <c r="F157" s="24">
        <v>44656.0</v>
      </c>
      <c r="G157" s="20" t="s">
        <v>920</v>
      </c>
      <c r="H157" s="20" t="s">
        <v>1228</v>
      </c>
      <c r="I157" s="3" t="b">
        <v>0</v>
      </c>
      <c r="J157" s="20">
        <v>0.0</v>
      </c>
      <c r="K157" s="20">
        <v>46.0</v>
      </c>
      <c r="L157" s="20" t="s">
        <v>50</v>
      </c>
      <c r="M157" s="20" t="s">
        <v>871</v>
      </c>
      <c r="N157" s="20">
        <v>139.0</v>
      </c>
      <c r="O157" s="20">
        <v>7991.0</v>
      </c>
      <c r="P157" s="20">
        <v>2.0</v>
      </c>
      <c r="Q157" s="3" t="b">
        <v>1</v>
      </c>
      <c r="R157" s="20" t="s">
        <v>922</v>
      </c>
      <c r="S157" s="3" t="b">
        <v>0</v>
      </c>
      <c r="T157" s="11" t="b">
        <v>0</v>
      </c>
      <c r="U157" s="11"/>
      <c r="V157" s="11" t="b">
        <v>0</v>
      </c>
      <c r="W157" s="11" t="b">
        <v>0</v>
      </c>
      <c r="X157" s="3" t="b">
        <v>0</v>
      </c>
      <c r="Y157" s="3" t="b">
        <v>0</v>
      </c>
      <c r="Z157" s="11" t="b">
        <v>0</v>
      </c>
      <c r="AA157" s="11" t="b">
        <v>0</v>
      </c>
      <c r="AB157" s="11" t="b">
        <v>0</v>
      </c>
      <c r="AC157" s="3" t="b">
        <v>0</v>
      </c>
      <c r="AD157" s="3" t="b">
        <v>0</v>
      </c>
      <c r="AE157" s="3" t="b">
        <v>0</v>
      </c>
      <c r="AF157" s="3" t="b">
        <v>0</v>
      </c>
      <c r="AG157" s="3" t="b">
        <v>0</v>
      </c>
      <c r="AH157" s="3" t="b">
        <v>1</v>
      </c>
      <c r="AI157" s="20" t="s">
        <v>53</v>
      </c>
      <c r="AJ157" s="3" t="b">
        <v>0</v>
      </c>
      <c r="AK157" s="20"/>
      <c r="AL157" s="11" t="b">
        <v>0</v>
      </c>
      <c r="AM157" s="20"/>
    </row>
    <row r="158">
      <c r="A158" s="25" t="s">
        <v>1229</v>
      </c>
      <c r="B158" s="20" t="s">
        <v>46</v>
      </c>
      <c r="C158" s="19">
        <v>44392.0</v>
      </c>
      <c r="D158" s="20">
        <v>2021.0</v>
      </c>
      <c r="E158" s="20" t="s">
        <v>919</v>
      </c>
      <c r="F158" s="24">
        <v>44656.0</v>
      </c>
      <c r="G158" s="20" t="s">
        <v>920</v>
      </c>
      <c r="H158" s="20" t="s">
        <v>1230</v>
      </c>
      <c r="I158" s="3" t="b">
        <v>0</v>
      </c>
      <c r="J158" s="20">
        <v>0.0</v>
      </c>
      <c r="K158" s="20">
        <v>37.0</v>
      </c>
      <c r="L158" s="20" t="s">
        <v>50</v>
      </c>
      <c r="M158" s="20" t="s">
        <v>871</v>
      </c>
      <c r="N158" s="20">
        <v>1715.0</v>
      </c>
      <c r="O158" s="20">
        <v>19500.0</v>
      </c>
      <c r="P158" s="20">
        <v>165.0</v>
      </c>
      <c r="Q158" s="3" t="b">
        <v>1</v>
      </c>
      <c r="R158" s="20" t="s">
        <v>922</v>
      </c>
      <c r="S158" s="3" t="b">
        <v>0</v>
      </c>
      <c r="T158" s="11" t="b">
        <v>0</v>
      </c>
      <c r="U158" s="11"/>
      <c r="V158" s="11" t="b">
        <v>0</v>
      </c>
      <c r="W158" s="11" t="b">
        <v>0</v>
      </c>
      <c r="X158" s="3" t="b">
        <v>0</v>
      </c>
      <c r="Y158" s="3" t="b">
        <v>0</v>
      </c>
      <c r="Z158" s="11" t="b">
        <v>0</v>
      </c>
      <c r="AA158" s="11" t="b">
        <v>0</v>
      </c>
      <c r="AB158" s="11" t="b">
        <v>0</v>
      </c>
      <c r="AC158" s="3" t="b">
        <v>0</v>
      </c>
      <c r="AD158" s="3" t="b">
        <v>0</v>
      </c>
      <c r="AE158" s="3" t="b">
        <v>0</v>
      </c>
      <c r="AF158" s="3" t="b">
        <v>0</v>
      </c>
      <c r="AG158" s="3" t="b">
        <v>0</v>
      </c>
      <c r="AH158" s="3" t="b">
        <v>1</v>
      </c>
      <c r="AI158" s="20" t="s">
        <v>53</v>
      </c>
      <c r="AJ158" s="3" t="b">
        <v>0</v>
      </c>
      <c r="AK158" s="20"/>
      <c r="AL158" s="11" t="b">
        <v>0</v>
      </c>
      <c r="AM158" s="20"/>
    </row>
    <row r="159">
      <c r="A159" s="25" t="s">
        <v>1231</v>
      </c>
      <c r="B159" s="20" t="s">
        <v>66</v>
      </c>
      <c r="C159" s="19">
        <v>44392.0</v>
      </c>
      <c r="D159" s="20">
        <v>2021.0</v>
      </c>
      <c r="E159" s="20" t="s">
        <v>919</v>
      </c>
      <c r="F159" s="24">
        <v>44656.0</v>
      </c>
      <c r="G159" s="20" t="s">
        <v>920</v>
      </c>
      <c r="H159" s="20" t="s">
        <v>1232</v>
      </c>
      <c r="I159" s="3" t="b">
        <v>0</v>
      </c>
      <c r="J159" s="20">
        <v>0.0</v>
      </c>
      <c r="K159" s="20">
        <v>51.0</v>
      </c>
      <c r="L159" s="20" t="s">
        <v>50</v>
      </c>
      <c r="M159" s="20" t="s">
        <v>871</v>
      </c>
      <c r="N159" s="20">
        <v>887.0</v>
      </c>
      <c r="O159" s="20">
        <v>21000.0</v>
      </c>
      <c r="P159" s="20">
        <v>11.0</v>
      </c>
      <c r="Q159" s="3" t="b">
        <v>1</v>
      </c>
      <c r="R159" s="20" t="s">
        <v>922</v>
      </c>
      <c r="S159" s="3" t="b">
        <v>0</v>
      </c>
      <c r="T159" s="11" t="b">
        <v>0</v>
      </c>
      <c r="U159" s="11"/>
      <c r="V159" s="11" t="b">
        <v>0</v>
      </c>
      <c r="W159" s="11" t="b">
        <v>0</v>
      </c>
      <c r="X159" s="3" t="b">
        <v>1</v>
      </c>
      <c r="Y159" s="3" t="b">
        <v>1</v>
      </c>
      <c r="Z159" s="11" t="b">
        <v>0</v>
      </c>
      <c r="AA159" s="11" t="b">
        <v>0</v>
      </c>
      <c r="AB159" s="11" t="b">
        <v>0</v>
      </c>
      <c r="AC159" s="3" t="b">
        <v>0</v>
      </c>
      <c r="AD159" s="3" t="b">
        <v>0</v>
      </c>
      <c r="AE159" s="3" t="b">
        <v>0</v>
      </c>
      <c r="AF159" s="3" t="b">
        <v>0</v>
      </c>
      <c r="AG159" s="3" t="b">
        <v>0</v>
      </c>
      <c r="AH159" s="3" t="b">
        <v>1</v>
      </c>
      <c r="AI159" s="20" t="s">
        <v>53</v>
      </c>
      <c r="AJ159" s="3" t="b">
        <v>0</v>
      </c>
      <c r="AK159" s="20"/>
      <c r="AL159" s="11" t="b">
        <v>0</v>
      </c>
    </row>
    <row r="160">
      <c r="A160" s="25" t="s">
        <v>1233</v>
      </c>
      <c r="B160" s="20" t="s">
        <v>76</v>
      </c>
      <c r="C160" s="19">
        <v>44393.0</v>
      </c>
      <c r="D160" s="20">
        <v>2021.0</v>
      </c>
      <c r="E160" s="20" t="s">
        <v>919</v>
      </c>
      <c r="F160" s="24">
        <v>44656.0</v>
      </c>
      <c r="G160" s="20" t="s">
        <v>920</v>
      </c>
      <c r="H160" s="20" t="s">
        <v>1234</v>
      </c>
      <c r="I160" s="3" t="b">
        <v>0</v>
      </c>
      <c r="J160" s="20">
        <v>0.0</v>
      </c>
      <c r="K160" s="20">
        <v>70.0</v>
      </c>
      <c r="L160" s="20" t="s">
        <v>50</v>
      </c>
      <c r="M160" s="20" t="s">
        <v>871</v>
      </c>
      <c r="N160" s="20">
        <v>194.0</v>
      </c>
      <c r="O160" s="20">
        <v>4768.0</v>
      </c>
      <c r="P160" s="20">
        <v>1.0</v>
      </c>
      <c r="Q160" s="3" t="b">
        <v>1</v>
      </c>
      <c r="R160" s="20" t="s">
        <v>922</v>
      </c>
      <c r="S160" s="3" t="b">
        <v>0</v>
      </c>
      <c r="T160" s="11" t="b">
        <v>0</v>
      </c>
      <c r="U160" s="11"/>
      <c r="V160" s="11" t="b">
        <v>0</v>
      </c>
      <c r="W160" s="11" t="b">
        <v>0</v>
      </c>
      <c r="X160" s="3" t="b">
        <v>1</v>
      </c>
      <c r="Y160" s="3" t="b">
        <v>1</v>
      </c>
      <c r="Z160" s="11" t="b">
        <v>0</v>
      </c>
      <c r="AA160" s="11" t="b">
        <v>0</v>
      </c>
      <c r="AB160" s="11" t="b">
        <v>0</v>
      </c>
      <c r="AC160" s="3" t="b">
        <v>0</v>
      </c>
      <c r="AD160" s="3" t="b">
        <v>0</v>
      </c>
      <c r="AE160" s="3" t="b">
        <v>0</v>
      </c>
      <c r="AF160" s="3" t="b">
        <v>0</v>
      </c>
      <c r="AG160" s="3" t="b">
        <v>0</v>
      </c>
      <c r="AH160" s="3" t="b">
        <v>1</v>
      </c>
      <c r="AI160" s="20" t="s">
        <v>53</v>
      </c>
      <c r="AJ160" s="3" t="b">
        <v>0</v>
      </c>
      <c r="AK160" s="20"/>
      <c r="AL160" s="11" t="b">
        <v>0</v>
      </c>
    </row>
    <row r="161">
      <c r="A161" s="25" t="s">
        <v>1235</v>
      </c>
      <c r="B161" s="20" t="s">
        <v>121</v>
      </c>
      <c r="C161" s="19">
        <v>44393.0</v>
      </c>
      <c r="D161" s="20">
        <v>2021.0</v>
      </c>
      <c r="E161" s="20" t="s">
        <v>919</v>
      </c>
      <c r="F161" s="24">
        <v>44656.0</v>
      </c>
      <c r="G161" s="20" t="s">
        <v>920</v>
      </c>
      <c r="H161" s="20" t="s">
        <v>1236</v>
      </c>
      <c r="I161" s="3" t="b">
        <v>1</v>
      </c>
      <c r="J161" s="20">
        <v>2.0</v>
      </c>
      <c r="K161" s="20">
        <v>74.0</v>
      </c>
      <c r="L161" s="20" t="s">
        <v>50</v>
      </c>
      <c r="M161" s="20" t="s">
        <v>871</v>
      </c>
      <c r="N161" s="20">
        <v>189.0</v>
      </c>
      <c r="O161" s="20">
        <v>4442.0</v>
      </c>
      <c r="P161" s="20">
        <v>3.0</v>
      </c>
      <c r="Q161" s="3" t="b">
        <v>1</v>
      </c>
      <c r="R161" s="20" t="s">
        <v>922</v>
      </c>
      <c r="S161" s="3" t="b">
        <v>0</v>
      </c>
      <c r="T161" s="11" t="b">
        <v>0</v>
      </c>
      <c r="U161" s="11"/>
      <c r="V161" s="11" t="b">
        <v>0</v>
      </c>
      <c r="W161" s="11" t="b">
        <v>0</v>
      </c>
      <c r="X161" s="3" t="b">
        <v>0</v>
      </c>
      <c r="Y161" s="3" t="b">
        <v>0</v>
      </c>
      <c r="Z161" s="11" t="b">
        <v>0</v>
      </c>
      <c r="AA161" s="11" t="b">
        <v>0</v>
      </c>
      <c r="AB161" s="11" t="b">
        <v>0</v>
      </c>
      <c r="AC161" s="3" t="b">
        <v>0</v>
      </c>
      <c r="AD161" s="3" t="b">
        <v>0</v>
      </c>
      <c r="AE161" s="3" t="b">
        <v>0</v>
      </c>
      <c r="AF161" s="3" t="b">
        <v>0</v>
      </c>
      <c r="AG161" s="3" t="b">
        <v>0</v>
      </c>
      <c r="AH161" s="3" t="b">
        <v>1</v>
      </c>
      <c r="AI161" s="20" t="s">
        <v>53</v>
      </c>
      <c r="AJ161" s="3" t="b">
        <v>0</v>
      </c>
      <c r="AK161" s="20"/>
      <c r="AL161" s="11" t="b">
        <v>0</v>
      </c>
    </row>
    <row r="162">
      <c r="A162" s="25" t="s">
        <v>1237</v>
      </c>
      <c r="B162" s="20" t="s">
        <v>100</v>
      </c>
      <c r="C162" s="19">
        <v>44393.0</v>
      </c>
      <c r="D162" s="20">
        <v>2021.0</v>
      </c>
      <c r="E162" s="20" t="s">
        <v>919</v>
      </c>
      <c r="F162" s="24">
        <v>44656.0</v>
      </c>
      <c r="G162" s="20" t="s">
        <v>920</v>
      </c>
      <c r="H162" s="20" t="s">
        <v>1238</v>
      </c>
      <c r="I162" s="3" t="b">
        <v>0</v>
      </c>
      <c r="J162" s="20">
        <v>0.0</v>
      </c>
      <c r="K162" s="20">
        <v>58.0</v>
      </c>
      <c r="L162" s="20" t="s">
        <v>50</v>
      </c>
      <c r="M162" s="20" t="s">
        <v>871</v>
      </c>
      <c r="N162" s="20">
        <v>240.0</v>
      </c>
      <c r="O162" s="20">
        <v>5423.0</v>
      </c>
      <c r="P162" s="20">
        <v>4.0</v>
      </c>
      <c r="Q162" s="3" t="b">
        <v>1</v>
      </c>
      <c r="R162" s="20" t="s">
        <v>922</v>
      </c>
      <c r="S162" s="3" t="b">
        <v>0</v>
      </c>
      <c r="T162" s="11" t="b">
        <v>0</v>
      </c>
      <c r="U162" s="11"/>
      <c r="V162" s="11" t="b">
        <v>0</v>
      </c>
      <c r="W162" s="11" t="b">
        <v>0</v>
      </c>
      <c r="X162" s="3" t="b">
        <v>0</v>
      </c>
      <c r="Y162" s="3" t="b">
        <v>0</v>
      </c>
      <c r="Z162" s="11" t="b">
        <v>0</v>
      </c>
      <c r="AA162" s="11" t="b">
        <v>0</v>
      </c>
      <c r="AB162" s="11" t="b">
        <v>0</v>
      </c>
      <c r="AC162" s="3" t="b">
        <v>0</v>
      </c>
      <c r="AD162" s="3" t="b">
        <v>0</v>
      </c>
      <c r="AE162" s="3" t="b">
        <v>0</v>
      </c>
      <c r="AF162" s="3" t="b">
        <v>0</v>
      </c>
      <c r="AG162" s="3" t="b">
        <v>0</v>
      </c>
      <c r="AH162" s="3" t="b">
        <v>1</v>
      </c>
      <c r="AI162" s="20" t="s">
        <v>53</v>
      </c>
      <c r="AJ162" s="3" t="b">
        <v>0</v>
      </c>
      <c r="AK162" s="20"/>
      <c r="AL162" s="11" t="b">
        <v>0</v>
      </c>
    </row>
    <row r="163">
      <c r="A163" s="25" t="s">
        <v>1239</v>
      </c>
      <c r="B163" s="20" t="s">
        <v>56</v>
      </c>
      <c r="C163" s="19">
        <v>44394.0</v>
      </c>
      <c r="D163" s="20">
        <v>2021.0</v>
      </c>
      <c r="E163" s="20" t="s">
        <v>919</v>
      </c>
      <c r="F163" s="24">
        <v>44656.0</v>
      </c>
      <c r="G163" s="20" t="s">
        <v>920</v>
      </c>
      <c r="H163" s="20" t="s">
        <v>1240</v>
      </c>
      <c r="I163" s="3" t="b">
        <v>0</v>
      </c>
      <c r="J163" s="20">
        <v>0.0</v>
      </c>
      <c r="K163" s="20">
        <v>42.0</v>
      </c>
      <c r="L163" s="20" t="s">
        <v>50</v>
      </c>
      <c r="M163" s="20" t="s">
        <v>871</v>
      </c>
      <c r="N163" s="20">
        <v>3064.0</v>
      </c>
      <c r="O163" s="20">
        <v>132300.0</v>
      </c>
      <c r="P163" s="20">
        <v>156.0</v>
      </c>
      <c r="Q163" s="3" t="b">
        <v>1</v>
      </c>
      <c r="R163" s="20" t="s">
        <v>922</v>
      </c>
      <c r="S163" s="3" t="b">
        <v>0</v>
      </c>
      <c r="T163" s="11" t="b">
        <v>0</v>
      </c>
      <c r="U163" s="11"/>
      <c r="V163" s="11" t="b">
        <v>0</v>
      </c>
      <c r="W163" s="11" t="b">
        <v>0</v>
      </c>
      <c r="X163" s="3" t="b">
        <v>1</v>
      </c>
      <c r="Y163" s="3" t="b">
        <v>1</v>
      </c>
      <c r="Z163" s="11" t="b">
        <v>0</v>
      </c>
      <c r="AA163" s="11" t="b">
        <v>0</v>
      </c>
      <c r="AB163" s="11" t="b">
        <v>0</v>
      </c>
      <c r="AC163" s="3" t="b">
        <v>0</v>
      </c>
      <c r="AD163" s="3" t="b">
        <v>0</v>
      </c>
      <c r="AE163" s="3" t="b">
        <v>0</v>
      </c>
      <c r="AF163" s="3" t="b">
        <v>0</v>
      </c>
      <c r="AG163" s="3" t="b">
        <v>0</v>
      </c>
      <c r="AH163" s="3" t="b">
        <v>1</v>
      </c>
      <c r="AI163" s="20" t="s">
        <v>53</v>
      </c>
      <c r="AJ163" s="3" t="b">
        <v>0</v>
      </c>
      <c r="AK163" s="20"/>
      <c r="AL163" s="11" t="b">
        <v>0</v>
      </c>
    </row>
    <row r="164">
      <c r="A164" s="25" t="s">
        <v>1241</v>
      </c>
      <c r="B164" s="20" t="s">
        <v>100</v>
      </c>
      <c r="C164" s="19">
        <v>44395.0</v>
      </c>
      <c r="D164" s="20">
        <v>2021.0</v>
      </c>
      <c r="E164" s="20" t="s">
        <v>919</v>
      </c>
      <c r="F164" s="24">
        <v>44656.0</v>
      </c>
      <c r="G164" s="20" t="s">
        <v>920</v>
      </c>
      <c r="H164" s="20" t="s">
        <v>1242</v>
      </c>
      <c r="I164" s="3" t="b">
        <v>1</v>
      </c>
      <c r="J164" s="20">
        <v>2.0</v>
      </c>
      <c r="K164" s="20">
        <v>69.0</v>
      </c>
      <c r="L164" s="20" t="s">
        <v>50</v>
      </c>
      <c r="M164" s="20" t="s">
        <v>871</v>
      </c>
      <c r="N164" s="20">
        <v>355.0</v>
      </c>
      <c r="O164" s="20">
        <v>5226.0</v>
      </c>
      <c r="P164" s="20">
        <v>9.0</v>
      </c>
      <c r="Q164" s="3" t="b">
        <v>1</v>
      </c>
      <c r="R164" s="20" t="s">
        <v>922</v>
      </c>
      <c r="S164" s="3" t="b">
        <v>0</v>
      </c>
      <c r="T164" s="11" t="b">
        <v>0</v>
      </c>
      <c r="U164" s="11"/>
      <c r="V164" s="11" t="b">
        <v>0</v>
      </c>
      <c r="W164" s="11" t="b">
        <v>0</v>
      </c>
      <c r="X164" s="3" t="b">
        <v>0</v>
      </c>
      <c r="Y164" s="3" t="b">
        <v>0</v>
      </c>
      <c r="Z164" s="11" t="b">
        <v>0</v>
      </c>
      <c r="AA164" s="11" t="b">
        <v>0</v>
      </c>
      <c r="AB164" s="11" t="b">
        <v>0</v>
      </c>
      <c r="AC164" s="3" t="b">
        <v>0</v>
      </c>
      <c r="AD164" s="3" t="b">
        <v>0</v>
      </c>
      <c r="AE164" s="3" t="b">
        <v>0</v>
      </c>
      <c r="AF164" s="3" t="b">
        <v>0</v>
      </c>
      <c r="AG164" s="3" t="b">
        <v>0</v>
      </c>
      <c r="AH164" s="3" t="b">
        <v>1</v>
      </c>
      <c r="AI164" s="20" t="s">
        <v>53</v>
      </c>
      <c r="AJ164" s="3" t="b">
        <v>0</v>
      </c>
      <c r="AK164" s="20"/>
      <c r="AL164" s="11" t="b">
        <v>0</v>
      </c>
    </row>
    <row r="165">
      <c r="A165" s="25" t="s">
        <v>1243</v>
      </c>
      <c r="B165" s="20" t="s">
        <v>76</v>
      </c>
      <c r="C165" s="19">
        <v>44396.0</v>
      </c>
      <c r="D165" s="20">
        <v>2021.0</v>
      </c>
      <c r="E165" s="20" t="s">
        <v>919</v>
      </c>
      <c r="F165" s="24">
        <v>44656.0</v>
      </c>
      <c r="G165" s="20" t="s">
        <v>920</v>
      </c>
      <c r="H165" s="20" t="s">
        <v>1244</v>
      </c>
      <c r="I165" s="3" t="b">
        <v>1</v>
      </c>
      <c r="J165" s="20">
        <v>3.0</v>
      </c>
      <c r="K165" s="20">
        <v>60.0</v>
      </c>
      <c r="L165" s="20" t="s">
        <v>50</v>
      </c>
      <c r="M165" s="20" t="s">
        <v>871</v>
      </c>
      <c r="N165" s="20">
        <v>195.0</v>
      </c>
      <c r="O165" s="20">
        <v>3233.0</v>
      </c>
      <c r="P165" s="20">
        <v>4.0</v>
      </c>
      <c r="Q165" s="3" t="b">
        <v>1</v>
      </c>
      <c r="R165" s="20" t="s">
        <v>922</v>
      </c>
      <c r="S165" s="3" t="b">
        <v>0</v>
      </c>
      <c r="T165" s="11" t="b">
        <v>0</v>
      </c>
      <c r="U165" s="11"/>
      <c r="V165" s="11" t="b">
        <v>0</v>
      </c>
      <c r="W165" s="11" t="b">
        <v>0</v>
      </c>
      <c r="X165" s="3" t="b">
        <v>0</v>
      </c>
      <c r="Y165" s="3" t="b">
        <v>0</v>
      </c>
      <c r="Z165" s="11" t="b">
        <v>0</v>
      </c>
      <c r="AA165" s="11" t="b">
        <v>0</v>
      </c>
      <c r="AB165" s="11" t="b">
        <v>0</v>
      </c>
      <c r="AC165" s="3" t="b">
        <v>0</v>
      </c>
      <c r="AD165" s="3" t="b">
        <v>0</v>
      </c>
      <c r="AE165" s="3" t="b">
        <v>0</v>
      </c>
      <c r="AF165" s="3" t="b">
        <v>0</v>
      </c>
      <c r="AG165" s="3" t="b">
        <v>0</v>
      </c>
      <c r="AH165" s="3" t="b">
        <v>1</v>
      </c>
      <c r="AI165" s="20" t="s">
        <v>53</v>
      </c>
      <c r="AJ165" s="3" t="b">
        <v>0</v>
      </c>
      <c r="AK165" s="20"/>
      <c r="AL165" s="11" t="b">
        <v>0</v>
      </c>
      <c r="AM165" s="20"/>
    </row>
    <row r="166">
      <c r="A166" s="25" t="s">
        <v>1245</v>
      </c>
      <c r="B166" s="20" t="s">
        <v>100</v>
      </c>
      <c r="C166" s="19">
        <v>44396.0</v>
      </c>
      <c r="D166" s="20">
        <v>2021.0</v>
      </c>
      <c r="E166" s="20" t="s">
        <v>919</v>
      </c>
      <c r="F166" s="24">
        <v>44656.0</v>
      </c>
      <c r="G166" s="20" t="s">
        <v>920</v>
      </c>
      <c r="H166" s="20" t="s">
        <v>1246</v>
      </c>
      <c r="I166" s="3" t="b">
        <v>0</v>
      </c>
      <c r="J166" s="20">
        <v>0.0</v>
      </c>
      <c r="K166" s="20">
        <v>57.0</v>
      </c>
      <c r="L166" s="20" t="s">
        <v>50</v>
      </c>
      <c r="M166" s="20" t="s">
        <v>871</v>
      </c>
      <c r="N166" s="20">
        <v>884.0</v>
      </c>
      <c r="O166" s="20">
        <v>19200.0</v>
      </c>
      <c r="P166" s="20">
        <v>16.0</v>
      </c>
      <c r="Q166" s="3" t="b">
        <v>1</v>
      </c>
      <c r="R166" s="20" t="s">
        <v>922</v>
      </c>
      <c r="S166" s="3" t="b">
        <v>0</v>
      </c>
      <c r="T166" s="11" t="b">
        <v>0</v>
      </c>
      <c r="U166" s="11"/>
      <c r="V166" s="11" t="b">
        <v>0</v>
      </c>
      <c r="W166" s="11" t="b">
        <v>0</v>
      </c>
      <c r="X166" s="3" t="b">
        <v>1</v>
      </c>
      <c r="Y166" s="3" t="b">
        <v>1</v>
      </c>
      <c r="Z166" s="11" t="b">
        <v>0</v>
      </c>
      <c r="AA166" s="11" t="b">
        <v>0</v>
      </c>
      <c r="AB166" s="11" t="b">
        <v>0</v>
      </c>
      <c r="AC166" s="3" t="b">
        <v>0</v>
      </c>
      <c r="AD166" s="3" t="b">
        <v>0</v>
      </c>
      <c r="AE166" s="3" t="b">
        <v>0</v>
      </c>
      <c r="AF166" s="3" t="b">
        <v>0</v>
      </c>
      <c r="AG166" s="3" t="b">
        <v>0</v>
      </c>
      <c r="AH166" s="3" t="b">
        <v>1</v>
      </c>
      <c r="AI166" s="20" t="s">
        <v>53</v>
      </c>
      <c r="AJ166" s="3" t="b">
        <v>0</v>
      </c>
      <c r="AK166" s="20"/>
      <c r="AL166" s="11" t="b">
        <v>0</v>
      </c>
    </row>
    <row r="167">
      <c r="A167" s="25" t="s">
        <v>1247</v>
      </c>
      <c r="B167" s="20" t="s">
        <v>56</v>
      </c>
      <c r="C167" s="19">
        <v>44396.0</v>
      </c>
      <c r="D167" s="20">
        <v>2021.0</v>
      </c>
      <c r="E167" s="20" t="s">
        <v>919</v>
      </c>
      <c r="F167" s="24">
        <v>44656.0</v>
      </c>
      <c r="G167" s="20" t="s">
        <v>920</v>
      </c>
      <c r="H167" s="20" t="s">
        <v>1248</v>
      </c>
      <c r="I167" s="3" t="b">
        <v>0</v>
      </c>
      <c r="J167" s="20">
        <v>0.0</v>
      </c>
      <c r="K167" s="20">
        <v>72.0</v>
      </c>
      <c r="L167" s="20" t="s">
        <v>50</v>
      </c>
      <c r="M167" s="20" t="s">
        <v>871</v>
      </c>
      <c r="N167" s="20">
        <v>334.0</v>
      </c>
      <c r="O167" s="20">
        <v>6807.0</v>
      </c>
      <c r="P167" s="20">
        <v>5.0</v>
      </c>
      <c r="Q167" s="3" t="b">
        <v>1</v>
      </c>
      <c r="R167" s="20" t="s">
        <v>922</v>
      </c>
      <c r="S167" s="3" t="b">
        <v>0</v>
      </c>
      <c r="T167" s="11" t="b">
        <v>0</v>
      </c>
      <c r="U167" s="11"/>
      <c r="V167" s="11" t="b">
        <v>0</v>
      </c>
      <c r="W167" s="11" t="b">
        <v>0</v>
      </c>
      <c r="X167" s="3" t="b">
        <v>1</v>
      </c>
      <c r="Y167" s="3" t="b">
        <v>1</v>
      </c>
      <c r="Z167" s="11" t="b">
        <v>0</v>
      </c>
      <c r="AA167" s="11" t="b">
        <v>0</v>
      </c>
      <c r="AB167" s="11" t="b">
        <v>0</v>
      </c>
      <c r="AC167" s="3" t="b">
        <v>0</v>
      </c>
      <c r="AD167" s="3" t="b">
        <v>0</v>
      </c>
      <c r="AE167" s="3" t="b">
        <v>0</v>
      </c>
      <c r="AF167" s="3" t="b">
        <v>0</v>
      </c>
      <c r="AG167" s="3" t="b">
        <v>0</v>
      </c>
      <c r="AH167" s="3" t="b">
        <v>1</v>
      </c>
      <c r="AI167" s="20" t="s">
        <v>53</v>
      </c>
      <c r="AJ167" s="3" t="b">
        <v>0</v>
      </c>
      <c r="AK167" s="20"/>
      <c r="AL167" s="11" t="b">
        <v>0</v>
      </c>
    </row>
    <row r="168">
      <c r="A168" s="25" t="s">
        <v>1249</v>
      </c>
      <c r="B168" s="20" t="s">
        <v>46</v>
      </c>
      <c r="C168" s="19">
        <v>44397.0</v>
      </c>
      <c r="D168" s="20">
        <v>2021.0</v>
      </c>
      <c r="E168" s="20" t="s">
        <v>919</v>
      </c>
      <c r="F168" s="24">
        <v>44656.0</v>
      </c>
      <c r="G168" s="20" t="s">
        <v>920</v>
      </c>
      <c r="H168" s="20" t="s">
        <v>1250</v>
      </c>
      <c r="I168" s="3" t="b">
        <v>1</v>
      </c>
      <c r="J168" s="20">
        <v>1.0</v>
      </c>
      <c r="K168" s="20">
        <v>94.0</v>
      </c>
      <c r="L168" s="20" t="s">
        <v>50</v>
      </c>
      <c r="M168" s="20" t="s">
        <v>871</v>
      </c>
      <c r="N168" s="20">
        <v>7342.0</v>
      </c>
      <c r="O168" s="20">
        <v>60900.0</v>
      </c>
      <c r="P168" s="20">
        <v>491.0</v>
      </c>
      <c r="Q168" s="3" t="b">
        <v>1</v>
      </c>
      <c r="R168" s="20" t="s">
        <v>922</v>
      </c>
      <c r="S168" s="3" t="b">
        <v>0</v>
      </c>
      <c r="T168" s="11" t="b">
        <v>0</v>
      </c>
      <c r="U168" s="11"/>
      <c r="V168" s="11" t="b">
        <v>0</v>
      </c>
      <c r="W168" s="11" t="b">
        <v>0</v>
      </c>
      <c r="X168" s="3" t="b">
        <v>1</v>
      </c>
      <c r="Y168" s="3" t="b">
        <v>1</v>
      </c>
      <c r="Z168" s="11" t="b">
        <v>0</v>
      </c>
      <c r="AA168" s="11" t="b">
        <v>0</v>
      </c>
      <c r="AB168" s="11" t="b">
        <v>0</v>
      </c>
      <c r="AC168" s="3" t="b">
        <v>0</v>
      </c>
      <c r="AD168" s="3" t="b">
        <v>0</v>
      </c>
      <c r="AE168" s="3" t="b">
        <v>0</v>
      </c>
      <c r="AF168" s="3" t="b">
        <v>0</v>
      </c>
      <c r="AG168" s="3" t="b">
        <v>0</v>
      </c>
      <c r="AH168" s="3" t="b">
        <v>1</v>
      </c>
      <c r="AI168" s="20" t="s">
        <v>53</v>
      </c>
      <c r="AJ168" s="3" t="b">
        <v>0</v>
      </c>
      <c r="AK168" s="20"/>
      <c r="AL168" s="11" t="b">
        <v>0</v>
      </c>
      <c r="AM168" s="20"/>
    </row>
    <row r="169">
      <c r="A169" s="25" t="s">
        <v>1251</v>
      </c>
      <c r="B169" s="20" t="s">
        <v>100</v>
      </c>
      <c r="C169" s="19">
        <v>44397.0</v>
      </c>
      <c r="D169" s="20">
        <v>2021.0</v>
      </c>
      <c r="E169" s="20" t="s">
        <v>919</v>
      </c>
      <c r="F169" s="24">
        <v>44656.0</v>
      </c>
      <c r="G169" s="20" t="s">
        <v>920</v>
      </c>
      <c r="H169" s="20" t="s">
        <v>1252</v>
      </c>
      <c r="I169" s="3" t="b">
        <v>1</v>
      </c>
      <c r="J169" s="20">
        <v>1.0</v>
      </c>
      <c r="K169" s="20">
        <v>24.0</v>
      </c>
      <c r="L169" s="20" t="s">
        <v>50</v>
      </c>
      <c r="M169" s="20" t="s">
        <v>871</v>
      </c>
      <c r="N169" s="20">
        <v>11000.0</v>
      </c>
      <c r="O169" s="20">
        <v>135300.0</v>
      </c>
      <c r="P169" s="20">
        <v>502.0</v>
      </c>
      <c r="Q169" s="3" t="b">
        <v>1</v>
      </c>
      <c r="R169" s="20" t="s">
        <v>922</v>
      </c>
      <c r="S169" s="3" t="b">
        <v>0</v>
      </c>
      <c r="T169" s="11" t="b">
        <v>0</v>
      </c>
      <c r="U169" s="11"/>
      <c r="V169" s="11" t="b">
        <v>0</v>
      </c>
      <c r="W169" s="11" t="b">
        <v>0</v>
      </c>
      <c r="X169" s="3" t="b">
        <v>0</v>
      </c>
      <c r="Y169" s="3" t="b">
        <v>0</v>
      </c>
      <c r="Z169" s="11" t="b">
        <v>0</v>
      </c>
      <c r="AA169" s="11" t="b">
        <v>0</v>
      </c>
      <c r="AB169" s="11" t="b">
        <v>0</v>
      </c>
      <c r="AC169" s="3" t="b">
        <v>0</v>
      </c>
      <c r="AD169" s="3" t="b">
        <v>0</v>
      </c>
      <c r="AE169" s="3" t="b">
        <v>0</v>
      </c>
      <c r="AF169" s="3" t="b">
        <v>0</v>
      </c>
      <c r="AG169" s="3" t="b">
        <v>0</v>
      </c>
      <c r="AH169" s="3" t="b">
        <v>1</v>
      </c>
      <c r="AI169" s="20" t="s">
        <v>53</v>
      </c>
      <c r="AJ169" s="3" t="b">
        <v>0</v>
      </c>
      <c r="AK169" s="20"/>
      <c r="AL169" s="11" t="b">
        <v>0</v>
      </c>
    </row>
    <row r="170">
      <c r="A170" s="25" t="s">
        <v>1253</v>
      </c>
      <c r="B170" s="20" t="s">
        <v>66</v>
      </c>
      <c r="C170" s="19">
        <v>44397.0</v>
      </c>
      <c r="D170" s="20">
        <v>2021.0</v>
      </c>
      <c r="E170" s="20" t="s">
        <v>919</v>
      </c>
      <c r="F170" s="24">
        <v>44656.0</v>
      </c>
      <c r="G170" s="20" t="s">
        <v>920</v>
      </c>
      <c r="H170" s="20" t="s">
        <v>1254</v>
      </c>
      <c r="I170" s="3" t="b">
        <v>0</v>
      </c>
      <c r="J170" s="20">
        <v>0.0</v>
      </c>
      <c r="K170" s="20">
        <v>51.0</v>
      </c>
      <c r="L170" s="20" t="s">
        <v>50</v>
      </c>
      <c r="M170" s="20" t="s">
        <v>871</v>
      </c>
      <c r="N170" s="20">
        <v>25200.0</v>
      </c>
      <c r="O170" s="20">
        <v>323000.0</v>
      </c>
      <c r="P170" s="20">
        <v>849.0</v>
      </c>
      <c r="Q170" s="3" t="b">
        <v>1</v>
      </c>
      <c r="R170" s="20" t="s">
        <v>922</v>
      </c>
      <c r="S170" s="3" t="b">
        <v>0</v>
      </c>
      <c r="T170" s="11" t="b">
        <v>0</v>
      </c>
      <c r="U170" s="11"/>
      <c r="V170" s="11" t="b">
        <v>0</v>
      </c>
      <c r="W170" s="11" t="b">
        <v>0</v>
      </c>
      <c r="X170" s="3" t="b">
        <v>1</v>
      </c>
      <c r="Y170" s="3" t="b">
        <v>1</v>
      </c>
      <c r="Z170" s="11" t="b">
        <v>0</v>
      </c>
      <c r="AA170" s="11" t="b">
        <v>0</v>
      </c>
      <c r="AB170" s="11" t="b">
        <v>0</v>
      </c>
      <c r="AC170" s="3" t="b">
        <v>0</v>
      </c>
      <c r="AD170" s="3" t="b">
        <v>0</v>
      </c>
      <c r="AE170" s="3" t="b">
        <v>0</v>
      </c>
      <c r="AF170" s="3" t="b">
        <v>0</v>
      </c>
      <c r="AG170" s="3" t="b">
        <v>0</v>
      </c>
      <c r="AH170" s="3" t="b">
        <v>1</v>
      </c>
      <c r="AI170" s="20" t="s">
        <v>53</v>
      </c>
      <c r="AJ170" s="3" t="b">
        <v>0</v>
      </c>
      <c r="AK170" s="20"/>
      <c r="AL170" s="11" t="b">
        <v>0</v>
      </c>
    </row>
    <row r="171">
      <c r="A171" s="25" t="s">
        <v>1255</v>
      </c>
      <c r="B171" s="20" t="s">
        <v>1032</v>
      </c>
      <c r="C171" s="19">
        <v>44397.0</v>
      </c>
      <c r="D171" s="20">
        <v>2021.0</v>
      </c>
      <c r="E171" s="20" t="s">
        <v>919</v>
      </c>
      <c r="F171" s="24">
        <v>44656.0</v>
      </c>
      <c r="G171" s="20" t="s">
        <v>920</v>
      </c>
      <c r="H171" s="20" t="s">
        <v>1256</v>
      </c>
      <c r="I171" s="3" t="b">
        <v>1</v>
      </c>
      <c r="J171" s="20">
        <v>1.0</v>
      </c>
      <c r="K171" s="20">
        <v>28.0</v>
      </c>
      <c r="L171" s="20" t="s">
        <v>50</v>
      </c>
      <c r="M171" s="20" t="s">
        <v>871</v>
      </c>
      <c r="N171" s="20">
        <v>6869.0</v>
      </c>
      <c r="O171" s="20">
        <v>42900.0</v>
      </c>
      <c r="P171" s="20">
        <v>85.0</v>
      </c>
      <c r="Q171" s="3" t="b">
        <v>1</v>
      </c>
      <c r="R171" s="20" t="s">
        <v>922</v>
      </c>
      <c r="S171" s="3" t="b">
        <v>1</v>
      </c>
      <c r="T171" s="11" t="b">
        <v>0</v>
      </c>
      <c r="U171" s="11"/>
      <c r="V171" s="11" t="b">
        <v>0</v>
      </c>
      <c r="W171" s="11" t="b">
        <v>0</v>
      </c>
      <c r="X171" s="3" t="b">
        <v>0</v>
      </c>
      <c r="Y171" s="3" t="b">
        <v>0</v>
      </c>
      <c r="Z171" s="11" t="b">
        <v>0</v>
      </c>
      <c r="AA171" s="11" t="b">
        <v>0</v>
      </c>
      <c r="AB171" s="11" t="b">
        <v>0</v>
      </c>
      <c r="AC171" s="3" t="b">
        <v>0</v>
      </c>
      <c r="AD171" s="3" t="b">
        <v>0</v>
      </c>
      <c r="AE171" s="3" t="b">
        <v>0</v>
      </c>
      <c r="AF171" s="3" t="b">
        <v>0</v>
      </c>
      <c r="AG171" s="3" t="b">
        <v>0</v>
      </c>
      <c r="AH171" s="3" t="b">
        <v>1</v>
      </c>
      <c r="AI171" s="20" t="s">
        <v>53</v>
      </c>
      <c r="AJ171" s="3" t="b">
        <v>0</v>
      </c>
      <c r="AK171" s="11"/>
      <c r="AL171" s="11" t="b">
        <v>0</v>
      </c>
    </row>
    <row r="172">
      <c r="A172" s="25" t="s">
        <v>1257</v>
      </c>
      <c r="B172" s="20" t="s">
        <v>76</v>
      </c>
      <c r="C172" s="19">
        <v>44398.0</v>
      </c>
      <c r="D172" s="20">
        <v>2021.0</v>
      </c>
      <c r="E172" s="20" t="s">
        <v>919</v>
      </c>
      <c r="F172" s="24">
        <v>44656.0</v>
      </c>
      <c r="G172" s="20" t="s">
        <v>920</v>
      </c>
      <c r="H172" s="20" t="s">
        <v>1258</v>
      </c>
      <c r="I172" s="3" t="b">
        <v>1</v>
      </c>
      <c r="J172" s="20">
        <v>3.0</v>
      </c>
      <c r="K172" s="20">
        <v>69.0</v>
      </c>
      <c r="L172" s="20" t="s">
        <v>50</v>
      </c>
      <c r="M172" s="20" t="s">
        <v>871</v>
      </c>
      <c r="N172" s="20">
        <v>334.0</v>
      </c>
      <c r="O172" s="20">
        <v>5188.0</v>
      </c>
      <c r="P172" s="20">
        <v>7.0</v>
      </c>
      <c r="Q172" s="3" t="b">
        <v>1</v>
      </c>
      <c r="R172" s="20" t="s">
        <v>922</v>
      </c>
      <c r="S172" s="3" t="b">
        <v>0</v>
      </c>
      <c r="T172" s="11" t="b">
        <v>0</v>
      </c>
      <c r="U172" s="11"/>
      <c r="V172" s="11" t="b">
        <v>0</v>
      </c>
      <c r="W172" s="11" t="b">
        <v>0</v>
      </c>
      <c r="X172" s="3" t="b">
        <v>0</v>
      </c>
      <c r="Y172" s="3" t="b">
        <v>0</v>
      </c>
      <c r="Z172" s="11" t="b">
        <v>0</v>
      </c>
      <c r="AA172" s="11" t="b">
        <v>0</v>
      </c>
      <c r="AB172" s="11" t="b">
        <v>0</v>
      </c>
      <c r="AC172" s="3" t="b">
        <v>0</v>
      </c>
      <c r="AD172" s="3" t="b">
        <v>0</v>
      </c>
      <c r="AE172" s="3" t="b">
        <v>0</v>
      </c>
      <c r="AF172" s="3" t="b">
        <v>0</v>
      </c>
      <c r="AG172" s="3" t="b">
        <v>0</v>
      </c>
      <c r="AH172" s="3" t="b">
        <v>1</v>
      </c>
      <c r="AI172" s="20" t="s">
        <v>53</v>
      </c>
      <c r="AJ172" s="3" t="b">
        <v>0</v>
      </c>
      <c r="AK172" s="20"/>
      <c r="AL172" s="11" t="b">
        <v>0</v>
      </c>
    </row>
    <row r="173">
      <c r="A173" s="25" t="s">
        <v>1259</v>
      </c>
      <c r="B173" s="20" t="s">
        <v>365</v>
      </c>
      <c r="C173" s="19">
        <v>44398.0</v>
      </c>
      <c r="D173" s="20">
        <v>2021.0</v>
      </c>
      <c r="E173" s="20" t="s">
        <v>919</v>
      </c>
      <c r="F173" s="24">
        <v>44656.0</v>
      </c>
      <c r="G173" s="20" t="s">
        <v>920</v>
      </c>
      <c r="H173" s="20" t="s">
        <v>1260</v>
      </c>
      <c r="I173" s="3" t="b">
        <v>0</v>
      </c>
      <c r="J173" s="20">
        <v>0.0</v>
      </c>
      <c r="K173" s="20">
        <v>58.0</v>
      </c>
      <c r="L173" s="20" t="s">
        <v>50</v>
      </c>
      <c r="M173" s="20" t="s">
        <v>871</v>
      </c>
      <c r="N173" s="20">
        <v>3806.0</v>
      </c>
      <c r="O173" s="20">
        <v>52800.0</v>
      </c>
      <c r="P173" s="20">
        <v>261.0</v>
      </c>
      <c r="Q173" s="3" t="b">
        <v>1</v>
      </c>
      <c r="R173" s="20" t="s">
        <v>922</v>
      </c>
      <c r="S173" s="3" t="b">
        <v>0</v>
      </c>
      <c r="T173" s="11" t="b">
        <v>0</v>
      </c>
      <c r="U173" s="11"/>
      <c r="V173" s="11" t="b">
        <v>0</v>
      </c>
      <c r="W173" s="11" t="b">
        <v>0</v>
      </c>
      <c r="X173" s="3" t="b">
        <v>0</v>
      </c>
      <c r="Y173" s="3" t="b">
        <v>0</v>
      </c>
      <c r="Z173" s="11" t="b">
        <v>0</v>
      </c>
      <c r="AA173" s="11" t="b">
        <v>0</v>
      </c>
      <c r="AB173" s="11" t="b">
        <v>0</v>
      </c>
      <c r="AC173" s="3" t="b">
        <v>0</v>
      </c>
      <c r="AD173" s="3" t="b">
        <v>0</v>
      </c>
      <c r="AE173" s="3" t="b">
        <v>0</v>
      </c>
      <c r="AF173" s="3" t="b">
        <v>0</v>
      </c>
      <c r="AG173" s="3" t="b">
        <v>0</v>
      </c>
      <c r="AH173" s="3" t="b">
        <v>1</v>
      </c>
      <c r="AI173" s="20" t="s">
        <v>53</v>
      </c>
      <c r="AJ173" s="3" t="b">
        <v>0</v>
      </c>
      <c r="AK173" s="20"/>
      <c r="AL173" s="11" t="b">
        <v>0</v>
      </c>
    </row>
    <row r="174">
      <c r="A174" s="25" t="s">
        <v>1261</v>
      </c>
      <c r="B174" s="20" t="s">
        <v>76</v>
      </c>
      <c r="C174" s="19">
        <v>44398.0</v>
      </c>
      <c r="D174" s="20">
        <v>2021.0</v>
      </c>
      <c r="E174" s="20" t="s">
        <v>919</v>
      </c>
      <c r="F174" s="24">
        <v>44656.0</v>
      </c>
      <c r="G174" s="20" t="s">
        <v>920</v>
      </c>
      <c r="H174" s="20" t="s">
        <v>1262</v>
      </c>
      <c r="I174" s="3" t="b">
        <v>0</v>
      </c>
      <c r="J174" s="20">
        <v>0.0</v>
      </c>
      <c r="K174" s="20">
        <v>56.0</v>
      </c>
      <c r="L174" s="20" t="s">
        <v>50</v>
      </c>
      <c r="M174" s="20" t="s">
        <v>871</v>
      </c>
      <c r="N174" s="20">
        <v>165.0</v>
      </c>
      <c r="O174" s="20">
        <v>4099.0</v>
      </c>
      <c r="P174" s="20">
        <v>1.0</v>
      </c>
      <c r="Q174" s="3" t="b">
        <v>1</v>
      </c>
      <c r="R174" s="20" t="s">
        <v>922</v>
      </c>
      <c r="S174" s="3" t="b">
        <v>0</v>
      </c>
      <c r="T174" s="11" t="b">
        <v>0</v>
      </c>
      <c r="U174" s="11"/>
      <c r="V174" s="11" t="b">
        <v>0</v>
      </c>
      <c r="W174" s="11" t="b">
        <v>0</v>
      </c>
      <c r="X174" s="3" t="b">
        <v>0</v>
      </c>
      <c r="Y174" s="3" t="b">
        <v>0</v>
      </c>
      <c r="Z174" s="11" t="b">
        <v>0</v>
      </c>
      <c r="AA174" s="11" t="b">
        <v>0</v>
      </c>
      <c r="AB174" s="11" t="b">
        <v>0</v>
      </c>
      <c r="AC174" s="3" t="b">
        <v>0</v>
      </c>
      <c r="AD174" s="3" t="b">
        <v>0</v>
      </c>
      <c r="AE174" s="3" t="b">
        <v>0</v>
      </c>
      <c r="AF174" s="3" t="b">
        <v>0</v>
      </c>
      <c r="AG174" s="3" t="b">
        <v>0</v>
      </c>
      <c r="AH174" s="3" t="b">
        <v>1</v>
      </c>
      <c r="AI174" s="20" t="s">
        <v>53</v>
      </c>
      <c r="AJ174" s="3" t="b">
        <v>0</v>
      </c>
      <c r="AK174" s="20"/>
      <c r="AL174" s="11" t="b">
        <v>0</v>
      </c>
    </row>
    <row r="175">
      <c r="A175" s="25" t="s">
        <v>1263</v>
      </c>
      <c r="B175" s="20" t="s">
        <v>121</v>
      </c>
      <c r="C175" s="19">
        <v>44399.0</v>
      </c>
      <c r="D175" s="20">
        <v>2021.0</v>
      </c>
      <c r="E175" s="20" t="s">
        <v>919</v>
      </c>
      <c r="F175" s="24">
        <v>44656.0</v>
      </c>
      <c r="G175" s="20" t="s">
        <v>920</v>
      </c>
      <c r="H175" s="20" t="s">
        <v>1264</v>
      </c>
      <c r="I175" s="3" t="b">
        <v>0</v>
      </c>
      <c r="J175" s="20">
        <v>0.0</v>
      </c>
      <c r="K175" s="20">
        <v>57.0</v>
      </c>
      <c r="L175" s="20" t="s">
        <v>50</v>
      </c>
      <c r="M175" s="20" t="s">
        <v>871</v>
      </c>
      <c r="N175" s="20">
        <v>178.0</v>
      </c>
      <c r="O175" s="20">
        <v>3790.0</v>
      </c>
      <c r="P175" s="20">
        <v>2.0</v>
      </c>
      <c r="Q175" s="3" t="b">
        <v>1</v>
      </c>
      <c r="R175" s="20" t="s">
        <v>922</v>
      </c>
      <c r="S175" s="3" t="b">
        <v>0</v>
      </c>
      <c r="T175" s="11" t="b">
        <v>0</v>
      </c>
      <c r="U175" s="11"/>
      <c r="V175" s="11" t="b">
        <v>0</v>
      </c>
      <c r="W175" s="11" t="b">
        <v>0</v>
      </c>
      <c r="X175" s="3" t="b">
        <v>0</v>
      </c>
      <c r="Y175" s="3" t="b">
        <v>0</v>
      </c>
      <c r="Z175" s="11" t="b">
        <v>0</v>
      </c>
      <c r="AA175" s="11" t="b">
        <v>0</v>
      </c>
      <c r="AB175" s="11" t="b">
        <v>0</v>
      </c>
      <c r="AC175" s="3" t="b">
        <v>0</v>
      </c>
      <c r="AD175" s="3" t="b">
        <v>0</v>
      </c>
      <c r="AE175" s="3" t="b">
        <v>0</v>
      </c>
      <c r="AF175" s="3" t="b">
        <v>0</v>
      </c>
      <c r="AG175" s="3" t="b">
        <v>0</v>
      </c>
      <c r="AH175" s="3" t="b">
        <v>1</v>
      </c>
      <c r="AI175" s="20" t="s">
        <v>53</v>
      </c>
      <c r="AJ175" s="3" t="b">
        <v>0</v>
      </c>
      <c r="AK175" s="20"/>
      <c r="AL175" s="11" t="b">
        <v>0</v>
      </c>
    </row>
    <row r="176">
      <c r="A176" s="25" t="s">
        <v>1265</v>
      </c>
      <c r="B176" s="20" t="s">
        <v>56</v>
      </c>
      <c r="C176" s="19">
        <v>44399.0</v>
      </c>
      <c r="D176" s="20">
        <v>2021.0</v>
      </c>
      <c r="E176" s="20" t="s">
        <v>919</v>
      </c>
      <c r="F176" s="24">
        <v>44656.0</v>
      </c>
      <c r="G176" s="20" t="s">
        <v>920</v>
      </c>
      <c r="H176" s="20" t="s">
        <v>1266</v>
      </c>
      <c r="I176" s="3" t="b">
        <v>1</v>
      </c>
      <c r="J176" s="20">
        <v>2.0</v>
      </c>
      <c r="K176" s="20">
        <v>58.0</v>
      </c>
      <c r="L176" s="20" t="s">
        <v>50</v>
      </c>
      <c r="M176" s="20" t="s">
        <v>871</v>
      </c>
      <c r="N176" s="20">
        <v>230.0</v>
      </c>
      <c r="O176" s="20">
        <v>5029.0</v>
      </c>
      <c r="P176" s="20">
        <v>2.0</v>
      </c>
      <c r="Q176" s="3" t="b">
        <v>1</v>
      </c>
      <c r="R176" s="20" t="s">
        <v>922</v>
      </c>
      <c r="S176" s="3" t="b">
        <v>0</v>
      </c>
      <c r="T176" s="11" t="b">
        <v>0</v>
      </c>
      <c r="U176" s="11"/>
      <c r="V176" s="11" t="b">
        <v>0</v>
      </c>
      <c r="W176" s="11" t="b">
        <v>0</v>
      </c>
      <c r="X176" s="3" t="b">
        <v>1</v>
      </c>
      <c r="Y176" s="3" t="b">
        <v>1</v>
      </c>
      <c r="Z176" s="11" t="b">
        <v>0</v>
      </c>
      <c r="AA176" s="3" t="b">
        <v>0</v>
      </c>
      <c r="AB176" s="11" t="b">
        <v>0</v>
      </c>
      <c r="AC176" s="3" t="b">
        <v>0</v>
      </c>
      <c r="AD176" s="3" t="b">
        <v>0</v>
      </c>
      <c r="AE176" s="3" t="b">
        <v>0</v>
      </c>
      <c r="AF176" s="3" t="b">
        <v>0</v>
      </c>
      <c r="AG176" s="3" t="b">
        <v>0</v>
      </c>
      <c r="AH176" s="3" t="b">
        <v>1</v>
      </c>
      <c r="AI176" s="20" t="s">
        <v>53</v>
      </c>
      <c r="AJ176" s="3" t="b">
        <v>0</v>
      </c>
      <c r="AK176" s="20"/>
      <c r="AL176" s="11" t="b">
        <v>0</v>
      </c>
    </row>
    <row r="177">
      <c r="A177" s="25" t="s">
        <v>1267</v>
      </c>
      <c r="B177" s="20" t="s">
        <v>819</v>
      </c>
      <c r="C177" s="19">
        <v>44399.0</v>
      </c>
      <c r="D177" s="20">
        <v>2021.0</v>
      </c>
      <c r="E177" s="20" t="s">
        <v>919</v>
      </c>
      <c r="F177" s="24">
        <v>44656.0</v>
      </c>
      <c r="G177" s="20" t="s">
        <v>920</v>
      </c>
      <c r="H177" s="20" t="s">
        <v>1268</v>
      </c>
      <c r="I177" s="3" t="b">
        <v>0</v>
      </c>
      <c r="J177" s="20">
        <v>0.0</v>
      </c>
      <c r="K177" s="20">
        <v>36.0</v>
      </c>
      <c r="L177" s="20" t="s">
        <v>50</v>
      </c>
      <c r="M177" s="20" t="s">
        <v>871</v>
      </c>
      <c r="N177" s="20">
        <v>246.0</v>
      </c>
      <c r="O177" s="20">
        <v>4079.0</v>
      </c>
      <c r="P177" s="20">
        <v>10.0</v>
      </c>
      <c r="Q177" s="3" t="b">
        <v>1</v>
      </c>
      <c r="R177" s="20" t="s">
        <v>922</v>
      </c>
      <c r="S177" s="3" t="b">
        <v>0</v>
      </c>
      <c r="T177" s="11" t="b">
        <v>0</v>
      </c>
      <c r="U177" s="11"/>
      <c r="V177" s="11" t="b">
        <v>0</v>
      </c>
      <c r="W177" s="11" t="b">
        <v>0</v>
      </c>
      <c r="X177" s="3" t="b">
        <v>0</v>
      </c>
      <c r="Y177" s="3" t="b">
        <v>0</v>
      </c>
      <c r="Z177" s="11" t="b">
        <v>0</v>
      </c>
      <c r="AA177" s="11" t="b">
        <v>0</v>
      </c>
      <c r="AB177" s="11" t="b">
        <v>0</v>
      </c>
      <c r="AC177" s="3" t="b">
        <v>0</v>
      </c>
      <c r="AD177" s="3" t="b">
        <v>0</v>
      </c>
      <c r="AE177" s="3" t="b">
        <v>0</v>
      </c>
      <c r="AF177" s="3" t="b">
        <v>0</v>
      </c>
      <c r="AG177" s="3" t="b">
        <v>0</v>
      </c>
      <c r="AH177" s="3" t="b">
        <v>1</v>
      </c>
      <c r="AI177" s="20" t="s">
        <v>53</v>
      </c>
      <c r="AJ177" s="3" t="b">
        <v>0</v>
      </c>
      <c r="AK177" s="20"/>
      <c r="AL177" s="11" t="b">
        <v>0</v>
      </c>
    </row>
    <row r="178">
      <c r="A178" s="25" t="s">
        <v>1269</v>
      </c>
      <c r="B178" s="20" t="s">
        <v>121</v>
      </c>
      <c r="C178" s="19">
        <v>44400.0</v>
      </c>
      <c r="D178" s="20">
        <v>2021.0</v>
      </c>
      <c r="E178" s="20" t="s">
        <v>919</v>
      </c>
      <c r="F178" s="24">
        <v>44656.0</v>
      </c>
      <c r="G178" s="20" t="s">
        <v>920</v>
      </c>
      <c r="H178" s="20" t="s">
        <v>1270</v>
      </c>
      <c r="I178" s="3" t="b">
        <v>0</v>
      </c>
      <c r="J178" s="20">
        <v>0.0</v>
      </c>
      <c r="K178" s="20">
        <v>55.0</v>
      </c>
      <c r="L178" s="20" t="s">
        <v>50</v>
      </c>
      <c r="M178" s="20" t="s">
        <v>871</v>
      </c>
      <c r="N178" s="20">
        <v>173.0</v>
      </c>
      <c r="O178" s="20">
        <v>3070.0</v>
      </c>
      <c r="P178" s="20">
        <v>2.0</v>
      </c>
      <c r="Q178" s="3" t="b">
        <v>1</v>
      </c>
      <c r="R178" s="20" t="s">
        <v>922</v>
      </c>
      <c r="S178" s="3" t="b">
        <v>0</v>
      </c>
      <c r="T178" s="11" t="b">
        <v>0</v>
      </c>
      <c r="U178" s="11"/>
      <c r="V178" s="11" t="b">
        <v>0</v>
      </c>
      <c r="W178" s="11" t="b">
        <v>0</v>
      </c>
      <c r="X178" s="3" t="b">
        <v>0</v>
      </c>
      <c r="Y178" s="3" t="b">
        <v>0</v>
      </c>
      <c r="Z178" s="11" t="b">
        <v>0</v>
      </c>
      <c r="AA178" s="11" t="b">
        <v>0</v>
      </c>
      <c r="AB178" s="11" t="b">
        <v>0</v>
      </c>
      <c r="AC178" s="3" t="b">
        <v>0</v>
      </c>
      <c r="AD178" s="3" t="b">
        <v>0</v>
      </c>
      <c r="AE178" s="3" t="b">
        <v>0</v>
      </c>
      <c r="AF178" s="3" t="b">
        <v>0</v>
      </c>
      <c r="AG178" s="3" t="b">
        <v>0</v>
      </c>
      <c r="AH178" s="3" t="b">
        <v>1</v>
      </c>
      <c r="AI178" s="20" t="s">
        <v>53</v>
      </c>
      <c r="AJ178" s="3" t="b">
        <v>0</v>
      </c>
      <c r="AK178" s="20"/>
      <c r="AL178" s="11" t="b">
        <v>0</v>
      </c>
    </row>
    <row r="179">
      <c r="A179" s="25" t="s">
        <v>1271</v>
      </c>
      <c r="B179" s="20" t="s">
        <v>56</v>
      </c>
      <c r="C179" s="19">
        <v>44400.0</v>
      </c>
      <c r="D179" s="20">
        <v>2021.0</v>
      </c>
      <c r="E179" s="20" t="s">
        <v>919</v>
      </c>
      <c r="F179" s="24">
        <v>44656.0</v>
      </c>
      <c r="G179" s="20" t="s">
        <v>920</v>
      </c>
      <c r="H179" s="20" t="s">
        <v>1272</v>
      </c>
      <c r="I179" s="3" t="b">
        <v>0</v>
      </c>
      <c r="J179" s="20">
        <v>0.0</v>
      </c>
      <c r="K179" s="20">
        <v>35.0</v>
      </c>
      <c r="L179" s="20" t="s">
        <v>50</v>
      </c>
      <c r="M179" s="20" t="s">
        <v>871</v>
      </c>
      <c r="N179" s="20">
        <v>31300.0</v>
      </c>
      <c r="O179" s="20">
        <v>403600.0</v>
      </c>
      <c r="P179" s="20">
        <v>485.0</v>
      </c>
      <c r="Q179" s="3" t="b">
        <v>1</v>
      </c>
      <c r="R179" s="20" t="s">
        <v>922</v>
      </c>
      <c r="S179" s="3" t="b">
        <v>0</v>
      </c>
      <c r="T179" s="11" t="b">
        <v>0</v>
      </c>
      <c r="U179" s="11"/>
      <c r="V179" s="11" t="b">
        <v>0</v>
      </c>
      <c r="W179" s="11" t="b">
        <v>0</v>
      </c>
      <c r="X179" s="3" t="b">
        <v>1</v>
      </c>
      <c r="Y179" s="3" t="b">
        <v>1</v>
      </c>
      <c r="Z179" s="11" t="b">
        <v>0</v>
      </c>
      <c r="AA179" s="11" t="b">
        <v>0</v>
      </c>
      <c r="AB179" s="11" t="b">
        <v>0</v>
      </c>
      <c r="AC179" s="3" t="b">
        <v>0</v>
      </c>
      <c r="AD179" s="3" t="b">
        <v>0</v>
      </c>
      <c r="AE179" s="3" t="b">
        <v>0</v>
      </c>
      <c r="AF179" s="3" t="b">
        <v>0</v>
      </c>
      <c r="AG179" s="3" t="b">
        <v>0</v>
      </c>
      <c r="AH179" s="3" t="b">
        <v>1</v>
      </c>
      <c r="AI179" s="20" t="s">
        <v>53</v>
      </c>
      <c r="AJ179" s="3" t="b">
        <v>0</v>
      </c>
      <c r="AK179" s="20"/>
      <c r="AL179" s="11" t="b">
        <v>0</v>
      </c>
    </row>
    <row r="180">
      <c r="A180" s="25" t="s">
        <v>1273</v>
      </c>
      <c r="B180" s="20" t="s">
        <v>100</v>
      </c>
      <c r="C180" s="19">
        <v>44400.0</v>
      </c>
      <c r="D180" s="20">
        <v>2021.0</v>
      </c>
      <c r="E180" s="20" t="s">
        <v>919</v>
      </c>
      <c r="F180" s="24">
        <v>44656.0</v>
      </c>
      <c r="G180" s="20" t="s">
        <v>920</v>
      </c>
      <c r="H180" s="20" t="s">
        <v>1274</v>
      </c>
      <c r="I180" s="3" t="b">
        <v>0</v>
      </c>
      <c r="J180" s="20">
        <v>0.0</v>
      </c>
      <c r="K180" s="20">
        <v>22.0</v>
      </c>
      <c r="L180" s="20" t="s">
        <v>50</v>
      </c>
      <c r="M180" s="20" t="s">
        <v>871</v>
      </c>
      <c r="N180" s="20">
        <v>6818.0</v>
      </c>
      <c r="O180" s="20">
        <v>64100.0</v>
      </c>
      <c r="P180" s="20">
        <v>126.0</v>
      </c>
      <c r="Q180" s="3" t="b">
        <v>1</v>
      </c>
      <c r="R180" s="20" t="s">
        <v>922</v>
      </c>
      <c r="S180" s="3" t="b">
        <v>0</v>
      </c>
      <c r="T180" s="11" t="b">
        <v>0</v>
      </c>
      <c r="U180" s="11"/>
      <c r="V180" s="11" t="b">
        <v>0</v>
      </c>
      <c r="W180" s="11" t="b">
        <v>0</v>
      </c>
      <c r="X180" s="3" t="b">
        <v>0</v>
      </c>
      <c r="Y180" s="3" t="b">
        <v>0</v>
      </c>
      <c r="Z180" s="11" t="b">
        <v>0</v>
      </c>
      <c r="AA180" s="11" t="b">
        <v>0</v>
      </c>
      <c r="AB180" s="11" t="b">
        <v>0</v>
      </c>
      <c r="AC180" s="3" t="b">
        <v>0</v>
      </c>
      <c r="AD180" s="3" t="b">
        <v>0</v>
      </c>
      <c r="AE180" s="3" t="b">
        <v>0</v>
      </c>
      <c r="AF180" s="3" t="b">
        <v>0</v>
      </c>
      <c r="AG180" s="3" t="b">
        <v>0</v>
      </c>
      <c r="AH180" s="3" t="b">
        <v>1</v>
      </c>
      <c r="AI180" s="20" t="s">
        <v>53</v>
      </c>
      <c r="AJ180" s="3" t="b">
        <v>0</v>
      </c>
      <c r="AK180" s="20"/>
      <c r="AL180" s="11" t="b">
        <v>0</v>
      </c>
    </row>
    <row r="181">
      <c r="A181" s="25" t="s">
        <v>1275</v>
      </c>
      <c r="B181" s="20" t="s">
        <v>56</v>
      </c>
      <c r="C181" s="19">
        <v>44401.0</v>
      </c>
      <c r="D181" s="20">
        <v>2021.0</v>
      </c>
      <c r="E181" s="20" t="s">
        <v>919</v>
      </c>
      <c r="F181" s="24">
        <v>44656.0</v>
      </c>
      <c r="G181" s="20" t="s">
        <v>920</v>
      </c>
      <c r="H181" s="20" t="s">
        <v>1276</v>
      </c>
      <c r="I181" s="3" t="b">
        <v>0</v>
      </c>
      <c r="J181" s="3">
        <v>0.0</v>
      </c>
      <c r="K181" s="20">
        <v>67.0</v>
      </c>
      <c r="L181" s="20" t="s">
        <v>50</v>
      </c>
      <c r="M181" s="20" t="s">
        <v>871</v>
      </c>
      <c r="N181" s="20">
        <v>301.0</v>
      </c>
      <c r="O181" s="20">
        <v>5412.0</v>
      </c>
      <c r="P181" s="20">
        <v>5.0</v>
      </c>
      <c r="Q181" s="3" t="b">
        <v>1</v>
      </c>
      <c r="R181" s="20" t="s">
        <v>922</v>
      </c>
      <c r="S181" s="3" t="b">
        <v>0</v>
      </c>
      <c r="T181" s="11" t="b">
        <v>0</v>
      </c>
      <c r="U181" s="11"/>
      <c r="V181" s="11" t="b">
        <v>0</v>
      </c>
      <c r="W181" s="11" t="b">
        <v>0</v>
      </c>
      <c r="X181" s="3" t="b">
        <v>0</v>
      </c>
      <c r="Y181" s="3" t="b">
        <v>0</v>
      </c>
      <c r="Z181" s="11" t="b">
        <v>0</v>
      </c>
      <c r="AA181" s="11" t="b">
        <v>0</v>
      </c>
      <c r="AB181" s="11" t="b">
        <v>0</v>
      </c>
      <c r="AC181" s="3" t="b">
        <v>0</v>
      </c>
      <c r="AD181" s="3" t="b">
        <v>0</v>
      </c>
      <c r="AE181" s="3" t="b">
        <v>0</v>
      </c>
      <c r="AF181" s="3" t="b">
        <v>0</v>
      </c>
      <c r="AG181" s="3" t="b">
        <v>0</v>
      </c>
      <c r="AH181" s="3" t="b">
        <v>1</v>
      </c>
      <c r="AI181" s="20" t="s">
        <v>53</v>
      </c>
      <c r="AJ181" s="3" t="b">
        <v>0</v>
      </c>
      <c r="AK181" s="20"/>
      <c r="AL181" s="11" t="b">
        <v>0</v>
      </c>
    </row>
    <row r="182">
      <c r="A182" s="25" t="s">
        <v>1277</v>
      </c>
      <c r="B182" s="20" t="s">
        <v>100</v>
      </c>
      <c r="C182" s="19">
        <v>44402.0</v>
      </c>
      <c r="D182" s="20">
        <v>2021.0</v>
      </c>
      <c r="E182" s="20" t="s">
        <v>919</v>
      </c>
      <c r="F182" s="24">
        <v>44656.0</v>
      </c>
      <c r="G182" s="20" t="s">
        <v>920</v>
      </c>
      <c r="H182" s="20" t="s">
        <v>1278</v>
      </c>
      <c r="I182" s="3" t="b">
        <v>0</v>
      </c>
      <c r="J182" s="20">
        <v>0.0</v>
      </c>
      <c r="K182" s="20">
        <v>60.0</v>
      </c>
      <c r="L182" s="20" t="s">
        <v>50</v>
      </c>
      <c r="M182" s="20" t="s">
        <v>871</v>
      </c>
      <c r="N182" s="20">
        <v>173.0</v>
      </c>
      <c r="O182" s="20">
        <v>3686.0</v>
      </c>
      <c r="P182" s="20">
        <v>0.0</v>
      </c>
      <c r="Q182" s="3" t="b">
        <v>1</v>
      </c>
      <c r="R182" s="20" t="s">
        <v>922</v>
      </c>
      <c r="S182" s="3" t="b">
        <v>0</v>
      </c>
      <c r="T182" s="11" t="b">
        <v>0</v>
      </c>
      <c r="U182" s="11"/>
      <c r="V182" s="11" t="b">
        <v>0</v>
      </c>
      <c r="W182" s="11" t="b">
        <v>0</v>
      </c>
      <c r="X182" s="3" t="b">
        <v>0</v>
      </c>
      <c r="Y182" s="3" t="b">
        <v>0</v>
      </c>
      <c r="Z182" s="11" t="b">
        <v>0</v>
      </c>
      <c r="AA182" s="11" t="b">
        <v>0</v>
      </c>
      <c r="AB182" s="11" t="b">
        <v>0</v>
      </c>
      <c r="AC182" s="3" t="b">
        <v>0</v>
      </c>
      <c r="AD182" s="3" t="b">
        <v>0</v>
      </c>
      <c r="AE182" s="3" t="b">
        <v>0</v>
      </c>
      <c r="AF182" s="3" t="b">
        <v>0</v>
      </c>
      <c r="AG182" s="3" t="b">
        <v>0</v>
      </c>
      <c r="AH182" s="3" t="b">
        <v>1</v>
      </c>
      <c r="AI182" s="20" t="s">
        <v>53</v>
      </c>
      <c r="AJ182" s="3" t="b">
        <v>0</v>
      </c>
      <c r="AK182" s="20"/>
      <c r="AL182" s="11" t="b">
        <v>0</v>
      </c>
    </row>
    <row r="183">
      <c r="A183" s="25" t="s">
        <v>1279</v>
      </c>
      <c r="B183" s="20" t="s">
        <v>121</v>
      </c>
      <c r="C183" s="19">
        <v>44403.0</v>
      </c>
      <c r="D183" s="20">
        <v>2021.0</v>
      </c>
      <c r="E183" s="20" t="s">
        <v>919</v>
      </c>
      <c r="F183" s="24">
        <v>44656.0</v>
      </c>
      <c r="G183" s="20" t="s">
        <v>920</v>
      </c>
      <c r="H183" s="20" t="s">
        <v>1280</v>
      </c>
      <c r="I183" s="3" t="b">
        <v>0</v>
      </c>
      <c r="J183" s="20">
        <v>0.0</v>
      </c>
      <c r="K183" s="20">
        <v>59.0</v>
      </c>
      <c r="L183" s="20" t="s">
        <v>50</v>
      </c>
      <c r="M183" s="20" t="s">
        <v>871</v>
      </c>
      <c r="N183" s="20">
        <v>116.0</v>
      </c>
      <c r="O183" s="20">
        <v>2777.0</v>
      </c>
      <c r="P183" s="20">
        <v>2.0</v>
      </c>
      <c r="Q183" s="3" t="b">
        <v>1</v>
      </c>
      <c r="R183" s="20" t="s">
        <v>922</v>
      </c>
      <c r="S183" s="3" t="b">
        <v>0</v>
      </c>
      <c r="T183" s="11" t="b">
        <v>0</v>
      </c>
      <c r="U183" s="11"/>
      <c r="V183" s="11" t="b">
        <v>0</v>
      </c>
      <c r="W183" s="11" t="b">
        <v>0</v>
      </c>
      <c r="X183" s="3" t="b">
        <v>0</v>
      </c>
      <c r="Y183" s="3" t="b">
        <v>0</v>
      </c>
      <c r="Z183" s="11" t="b">
        <v>0</v>
      </c>
      <c r="AA183" s="11" t="b">
        <v>0</v>
      </c>
      <c r="AB183" s="11" t="b">
        <v>0</v>
      </c>
      <c r="AC183" s="3" t="b">
        <v>0</v>
      </c>
      <c r="AD183" s="3" t="b">
        <v>0</v>
      </c>
      <c r="AE183" s="3" t="b">
        <v>0</v>
      </c>
      <c r="AF183" s="3" t="b">
        <v>0</v>
      </c>
      <c r="AG183" s="3" t="b">
        <v>0</v>
      </c>
      <c r="AH183" s="3" t="b">
        <v>1</v>
      </c>
      <c r="AI183" s="20" t="s">
        <v>53</v>
      </c>
      <c r="AJ183" s="3" t="b">
        <v>0</v>
      </c>
      <c r="AK183" s="20"/>
      <c r="AL183" s="11" t="b">
        <v>0</v>
      </c>
    </row>
    <row r="184">
      <c r="A184" s="25" t="s">
        <v>1281</v>
      </c>
      <c r="B184" s="20" t="s">
        <v>100</v>
      </c>
      <c r="C184" s="19">
        <v>44403.0</v>
      </c>
      <c r="D184" s="20">
        <v>2021.0</v>
      </c>
      <c r="E184" s="20" t="s">
        <v>919</v>
      </c>
      <c r="F184" s="24">
        <v>44656.0</v>
      </c>
      <c r="G184" s="20" t="s">
        <v>920</v>
      </c>
      <c r="H184" s="20" t="s">
        <v>1282</v>
      </c>
      <c r="I184" s="3" t="b">
        <v>0</v>
      </c>
      <c r="J184" s="20">
        <v>0.0</v>
      </c>
      <c r="K184" s="20">
        <v>79.0</v>
      </c>
      <c r="L184" s="20" t="s">
        <v>50</v>
      </c>
      <c r="M184" s="20" t="s">
        <v>871</v>
      </c>
      <c r="N184" s="20">
        <v>73500.0</v>
      </c>
      <c r="O184" s="20">
        <v>761800.0</v>
      </c>
      <c r="P184" s="20">
        <v>337.0</v>
      </c>
      <c r="Q184" s="3" t="b">
        <v>1</v>
      </c>
      <c r="R184" s="20" t="s">
        <v>922</v>
      </c>
      <c r="S184" s="3" t="b">
        <v>0</v>
      </c>
      <c r="T184" s="11" t="b">
        <v>0</v>
      </c>
      <c r="U184" s="11"/>
      <c r="V184" s="11" t="b">
        <v>0</v>
      </c>
      <c r="W184" s="11" t="b">
        <v>0</v>
      </c>
      <c r="X184" s="3" t="b">
        <v>0</v>
      </c>
      <c r="Y184" s="3" t="b">
        <v>0</v>
      </c>
      <c r="Z184" s="11" t="b">
        <v>0</v>
      </c>
      <c r="AA184" s="11" t="b">
        <v>0</v>
      </c>
      <c r="AB184" s="11" t="b">
        <v>0</v>
      </c>
      <c r="AC184" s="3" t="b">
        <v>0</v>
      </c>
      <c r="AD184" s="3" t="b">
        <v>0</v>
      </c>
      <c r="AE184" s="3" t="b">
        <v>0</v>
      </c>
      <c r="AF184" s="3" t="b">
        <v>0</v>
      </c>
      <c r="AG184" s="3" t="b">
        <v>0</v>
      </c>
      <c r="AH184" s="3" t="b">
        <v>1</v>
      </c>
      <c r="AI184" s="20" t="s">
        <v>53</v>
      </c>
      <c r="AJ184" s="3" t="b">
        <v>0</v>
      </c>
      <c r="AK184" s="20"/>
      <c r="AL184" s="11" t="b">
        <v>0</v>
      </c>
    </row>
    <row r="185">
      <c r="A185" s="25" t="s">
        <v>1283</v>
      </c>
      <c r="B185" s="20" t="s">
        <v>100</v>
      </c>
      <c r="C185" s="19">
        <v>44403.0</v>
      </c>
      <c r="D185" s="20">
        <v>2021.0</v>
      </c>
      <c r="E185" s="20" t="s">
        <v>919</v>
      </c>
      <c r="F185" s="24">
        <v>44656.0</v>
      </c>
      <c r="G185" s="20" t="s">
        <v>920</v>
      </c>
      <c r="H185" s="20" t="s">
        <v>1284</v>
      </c>
      <c r="I185" s="3" t="b">
        <v>0</v>
      </c>
      <c r="J185" s="20">
        <v>0.0</v>
      </c>
      <c r="K185" s="20">
        <v>51.0</v>
      </c>
      <c r="L185" s="20" t="s">
        <v>50</v>
      </c>
      <c r="M185" s="20" t="s">
        <v>871</v>
      </c>
      <c r="N185" s="20">
        <v>250.0</v>
      </c>
      <c r="O185" s="20">
        <v>4051.0</v>
      </c>
      <c r="P185" s="20">
        <v>2.0</v>
      </c>
      <c r="Q185" s="3" t="b">
        <v>1</v>
      </c>
      <c r="R185" s="20" t="s">
        <v>922</v>
      </c>
      <c r="S185" s="3" t="b">
        <v>0</v>
      </c>
      <c r="T185" s="11" t="b">
        <v>0</v>
      </c>
      <c r="U185" s="11"/>
      <c r="V185" s="11" t="b">
        <v>0</v>
      </c>
      <c r="W185" s="11" t="b">
        <v>0</v>
      </c>
      <c r="X185" s="3" t="b">
        <v>0</v>
      </c>
      <c r="Y185" s="3" t="b">
        <v>0</v>
      </c>
      <c r="Z185" s="11" t="b">
        <v>0</v>
      </c>
      <c r="AA185" s="11" t="b">
        <v>0</v>
      </c>
      <c r="AB185" s="11" t="b">
        <v>0</v>
      </c>
      <c r="AC185" s="3" t="b">
        <v>0</v>
      </c>
      <c r="AD185" s="3" t="b">
        <v>0</v>
      </c>
      <c r="AE185" s="3" t="b">
        <v>0</v>
      </c>
      <c r="AF185" s="3" t="b">
        <v>0</v>
      </c>
      <c r="AG185" s="3" t="b">
        <v>0</v>
      </c>
      <c r="AH185" s="3" t="b">
        <v>1</v>
      </c>
      <c r="AI185" s="20" t="s">
        <v>53</v>
      </c>
      <c r="AJ185" s="3" t="b">
        <v>0</v>
      </c>
      <c r="AK185" s="20"/>
      <c r="AL185" s="11" t="b">
        <v>0</v>
      </c>
      <c r="AM185" s="20"/>
    </row>
    <row r="186">
      <c r="A186" s="25" t="s">
        <v>1285</v>
      </c>
      <c r="B186" s="20" t="s">
        <v>66</v>
      </c>
      <c r="C186" s="19">
        <v>44404.0</v>
      </c>
      <c r="D186" s="20">
        <v>2021.0</v>
      </c>
      <c r="E186" s="20" t="s">
        <v>919</v>
      </c>
      <c r="F186" s="24">
        <v>44656.0</v>
      </c>
      <c r="G186" s="20" t="s">
        <v>920</v>
      </c>
      <c r="H186" s="20" t="s">
        <v>1286</v>
      </c>
      <c r="I186" s="3" t="b">
        <v>0</v>
      </c>
      <c r="J186" s="20">
        <v>0.0</v>
      </c>
      <c r="K186" s="20">
        <v>58.0</v>
      </c>
      <c r="L186" s="20" t="s">
        <v>50</v>
      </c>
      <c r="M186" s="20" t="s">
        <v>871</v>
      </c>
      <c r="N186" s="20">
        <v>2120.0</v>
      </c>
      <c r="O186" s="20">
        <v>13500.0</v>
      </c>
      <c r="P186" s="20">
        <v>17.0</v>
      </c>
      <c r="Q186" s="3" t="b">
        <v>1</v>
      </c>
      <c r="R186" s="20" t="s">
        <v>922</v>
      </c>
      <c r="S186" s="3" t="b">
        <v>0</v>
      </c>
      <c r="T186" s="11" t="b">
        <v>0</v>
      </c>
      <c r="U186" s="11"/>
      <c r="V186" s="11" t="b">
        <v>0</v>
      </c>
      <c r="W186" s="11" t="b">
        <v>0</v>
      </c>
      <c r="X186" s="3" t="b">
        <v>0</v>
      </c>
      <c r="Y186" s="3" t="b">
        <v>0</v>
      </c>
      <c r="Z186" s="11" t="b">
        <v>0</v>
      </c>
      <c r="AA186" s="11" t="b">
        <v>0</v>
      </c>
      <c r="AB186" s="11" t="b">
        <v>0</v>
      </c>
      <c r="AC186" s="3" t="b">
        <v>0</v>
      </c>
      <c r="AD186" s="3" t="b">
        <v>0</v>
      </c>
      <c r="AE186" s="3" t="b">
        <v>0</v>
      </c>
      <c r="AF186" s="3" t="b">
        <v>0</v>
      </c>
      <c r="AG186" s="3" t="b">
        <v>0</v>
      </c>
      <c r="AH186" s="3" t="b">
        <v>1</v>
      </c>
      <c r="AI186" s="20" t="s">
        <v>53</v>
      </c>
      <c r="AJ186" s="3" t="b">
        <v>0</v>
      </c>
      <c r="AK186" s="20"/>
      <c r="AL186" s="11" t="b">
        <v>0</v>
      </c>
    </row>
    <row r="187">
      <c r="A187" s="25" t="s">
        <v>1287</v>
      </c>
      <c r="B187" s="20" t="s">
        <v>819</v>
      </c>
      <c r="C187" s="19">
        <v>44404.0</v>
      </c>
      <c r="D187" s="20">
        <v>2021.0</v>
      </c>
      <c r="E187" s="20" t="s">
        <v>919</v>
      </c>
      <c r="F187" s="24">
        <v>44656.0</v>
      </c>
      <c r="G187" s="20" t="s">
        <v>920</v>
      </c>
      <c r="H187" s="20" t="s">
        <v>1288</v>
      </c>
      <c r="I187" s="3" t="b">
        <v>1</v>
      </c>
      <c r="J187" s="20">
        <v>1.0</v>
      </c>
      <c r="K187" s="20">
        <v>29.0</v>
      </c>
      <c r="L187" s="20" t="s">
        <v>50</v>
      </c>
      <c r="M187" s="20" t="s">
        <v>871</v>
      </c>
      <c r="N187" s="20">
        <v>2294.0</v>
      </c>
      <c r="O187" s="20">
        <v>19200.0</v>
      </c>
      <c r="P187" s="20">
        <v>62.0</v>
      </c>
      <c r="Q187" s="3" t="b">
        <v>1</v>
      </c>
      <c r="R187" s="20" t="s">
        <v>922</v>
      </c>
      <c r="S187" s="3" t="b">
        <v>0</v>
      </c>
      <c r="T187" s="11" t="b">
        <v>0</v>
      </c>
      <c r="U187" s="11"/>
      <c r="V187" s="11" t="b">
        <v>0</v>
      </c>
      <c r="W187" s="11" t="b">
        <v>0</v>
      </c>
      <c r="X187" s="3" t="b">
        <v>1</v>
      </c>
      <c r="Y187" s="3" t="b">
        <v>1</v>
      </c>
      <c r="Z187" s="11" t="b">
        <v>0</v>
      </c>
      <c r="AA187" s="11" t="b">
        <v>0</v>
      </c>
      <c r="AB187" s="11" t="b">
        <v>0</v>
      </c>
      <c r="AC187" s="3" t="b">
        <v>0</v>
      </c>
      <c r="AD187" s="3" t="b">
        <v>0</v>
      </c>
      <c r="AE187" s="3" t="b">
        <v>0</v>
      </c>
      <c r="AF187" s="3" t="b">
        <v>0</v>
      </c>
      <c r="AG187" s="3" t="b">
        <v>0</v>
      </c>
      <c r="AH187" s="3" t="b">
        <v>1</v>
      </c>
      <c r="AI187" s="20" t="s">
        <v>53</v>
      </c>
      <c r="AJ187" s="3" t="b">
        <v>0</v>
      </c>
      <c r="AK187" s="11"/>
      <c r="AL187" s="11" t="b">
        <v>0</v>
      </c>
    </row>
    <row r="188">
      <c r="A188" s="25" t="s">
        <v>1289</v>
      </c>
      <c r="B188" s="20" t="s">
        <v>100</v>
      </c>
      <c r="C188" s="19">
        <v>44404.0</v>
      </c>
      <c r="D188" s="20">
        <v>2021.0</v>
      </c>
      <c r="E188" s="20" t="s">
        <v>919</v>
      </c>
      <c r="F188" s="24">
        <v>44656.0</v>
      </c>
      <c r="G188" s="20" t="s">
        <v>920</v>
      </c>
      <c r="H188" s="20" t="s">
        <v>1290</v>
      </c>
      <c r="I188" s="3" t="b">
        <v>0</v>
      </c>
      <c r="J188" s="20">
        <v>0.0</v>
      </c>
      <c r="K188" s="20">
        <v>50.0</v>
      </c>
      <c r="L188" s="20" t="s">
        <v>50</v>
      </c>
      <c r="M188" s="20" t="s">
        <v>871</v>
      </c>
      <c r="N188" s="20">
        <v>116100.0</v>
      </c>
      <c r="O188" s="20">
        <v>911300.0</v>
      </c>
      <c r="P188" s="20">
        <v>1592.0</v>
      </c>
      <c r="Q188" s="3" t="b">
        <v>1</v>
      </c>
      <c r="R188" s="20" t="s">
        <v>922</v>
      </c>
      <c r="S188" s="3" t="b">
        <v>0</v>
      </c>
      <c r="T188" s="11" t="b">
        <v>0</v>
      </c>
      <c r="U188" s="11"/>
      <c r="V188" s="11" t="b">
        <v>0</v>
      </c>
      <c r="W188" s="11" t="b">
        <v>0</v>
      </c>
      <c r="X188" s="3" t="b">
        <v>0</v>
      </c>
      <c r="Y188" s="3" t="b">
        <v>0</v>
      </c>
      <c r="Z188" s="11" t="b">
        <v>0</v>
      </c>
      <c r="AA188" s="11" t="b">
        <v>0</v>
      </c>
      <c r="AB188" s="11" t="b">
        <v>0</v>
      </c>
      <c r="AC188" s="3" t="b">
        <v>0</v>
      </c>
      <c r="AD188" s="3" t="b">
        <v>0</v>
      </c>
      <c r="AE188" s="3" t="b">
        <v>0</v>
      </c>
      <c r="AF188" s="3" t="b">
        <v>0</v>
      </c>
      <c r="AG188" s="3" t="b">
        <v>0</v>
      </c>
      <c r="AH188" s="3" t="b">
        <v>1</v>
      </c>
      <c r="AI188" s="20" t="s">
        <v>53</v>
      </c>
      <c r="AJ188" s="3" t="b">
        <v>0</v>
      </c>
      <c r="AK188" s="20"/>
      <c r="AL188" s="11" t="b">
        <v>0</v>
      </c>
      <c r="AM188" s="20"/>
    </row>
    <row r="189">
      <c r="A189" s="25" t="s">
        <v>1291</v>
      </c>
      <c r="B189" s="20" t="s">
        <v>140</v>
      </c>
      <c r="C189" s="19">
        <v>44405.0</v>
      </c>
      <c r="D189" s="20">
        <v>2021.0</v>
      </c>
      <c r="E189" s="20" t="s">
        <v>919</v>
      </c>
      <c r="F189" s="24">
        <v>44656.0</v>
      </c>
      <c r="G189" s="20" t="s">
        <v>920</v>
      </c>
      <c r="H189" s="20" t="s">
        <v>1292</v>
      </c>
      <c r="I189" s="3" t="b">
        <v>0</v>
      </c>
      <c r="J189" s="20">
        <v>0.0</v>
      </c>
      <c r="K189" s="20">
        <v>59.0</v>
      </c>
      <c r="L189" s="20" t="s">
        <v>50</v>
      </c>
      <c r="M189" s="20" t="s">
        <v>871</v>
      </c>
      <c r="N189" s="20">
        <v>102.0</v>
      </c>
      <c r="O189" s="20">
        <v>2665.0</v>
      </c>
      <c r="P189" s="20">
        <v>2.0</v>
      </c>
      <c r="Q189" s="3" t="b">
        <v>1</v>
      </c>
      <c r="R189" s="20" t="s">
        <v>922</v>
      </c>
      <c r="S189" s="3" t="b">
        <v>0</v>
      </c>
      <c r="T189" s="11" t="b">
        <v>0</v>
      </c>
      <c r="U189" s="11"/>
      <c r="V189" s="11" t="b">
        <v>0</v>
      </c>
      <c r="W189" s="11" t="b">
        <v>0</v>
      </c>
      <c r="X189" s="3" t="b">
        <v>0</v>
      </c>
      <c r="Y189" s="3" t="b">
        <v>0</v>
      </c>
      <c r="Z189" s="11" t="b">
        <v>0</v>
      </c>
      <c r="AA189" s="11" t="b">
        <v>0</v>
      </c>
      <c r="AB189" s="11" t="b">
        <v>0</v>
      </c>
      <c r="AC189" s="3" t="b">
        <v>0</v>
      </c>
      <c r="AD189" s="3" t="b">
        <v>0</v>
      </c>
      <c r="AE189" s="3" t="b">
        <v>0</v>
      </c>
      <c r="AF189" s="3" t="b">
        <v>0</v>
      </c>
      <c r="AG189" s="3" t="b">
        <v>0</v>
      </c>
      <c r="AH189" s="3" t="b">
        <v>1</v>
      </c>
      <c r="AI189" s="20" t="s">
        <v>53</v>
      </c>
      <c r="AJ189" s="3" t="b">
        <v>0</v>
      </c>
      <c r="AK189" s="20"/>
      <c r="AL189" s="11" t="b">
        <v>0</v>
      </c>
    </row>
    <row r="190">
      <c r="A190" s="25" t="s">
        <v>1293</v>
      </c>
      <c r="B190" s="20" t="s">
        <v>819</v>
      </c>
      <c r="C190" s="19">
        <v>44405.0</v>
      </c>
      <c r="D190" s="20">
        <v>2021.0</v>
      </c>
      <c r="E190" s="20" t="s">
        <v>919</v>
      </c>
      <c r="F190" s="24">
        <v>44656.0</v>
      </c>
      <c r="G190" s="20" t="s">
        <v>920</v>
      </c>
      <c r="H190" s="20" t="s">
        <v>1294</v>
      </c>
      <c r="I190" s="3" t="b">
        <v>1</v>
      </c>
      <c r="J190" s="20">
        <v>1.0</v>
      </c>
      <c r="K190" s="20">
        <v>87.0</v>
      </c>
      <c r="L190" s="20" t="s">
        <v>50</v>
      </c>
      <c r="M190" s="20" t="s">
        <v>871</v>
      </c>
      <c r="N190" s="20">
        <v>2548.0</v>
      </c>
      <c r="O190" s="20">
        <v>28000.0</v>
      </c>
      <c r="P190" s="20">
        <v>5.0</v>
      </c>
      <c r="Q190" s="3" t="b">
        <v>1</v>
      </c>
      <c r="R190" s="20" t="s">
        <v>922</v>
      </c>
      <c r="S190" s="3" t="b">
        <v>0</v>
      </c>
      <c r="T190" s="11" t="b">
        <v>0</v>
      </c>
      <c r="U190" s="11"/>
      <c r="V190" s="11" t="b">
        <v>0</v>
      </c>
      <c r="W190" s="11" t="b">
        <v>0</v>
      </c>
      <c r="X190" s="3" t="b">
        <v>1</v>
      </c>
      <c r="Y190" s="3" t="b">
        <v>1</v>
      </c>
      <c r="Z190" s="11" t="b">
        <v>0</v>
      </c>
      <c r="AA190" s="11" t="b">
        <v>0</v>
      </c>
      <c r="AB190" s="11" t="b">
        <v>0</v>
      </c>
      <c r="AC190" s="3" t="b">
        <v>0</v>
      </c>
      <c r="AD190" s="3" t="b">
        <v>0</v>
      </c>
      <c r="AE190" s="3" t="b">
        <v>0</v>
      </c>
      <c r="AF190" s="3" t="b">
        <v>0</v>
      </c>
      <c r="AG190" s="3" t="b">
        <v>0</v>
      </c>
      <c r="AH190" s="3" t="b">
        <v>1</v>
      </c>
      <c r="AI190" s="20" t="s">
        <v>53</v>
      </c>
      <c r="AJ190" s="3" t="b">
        <v>0</v>
      </c>
      <c r="AK190" s="20"/>
      <c r="AL190" s="11" t="b">
        <v>0</v>
      </c>
    </row>
    <row r="191">
      <c r="A191" s="25" t="s">
        <v>1295</v>
      </c>
      <c r="B191" s="20" t="s">
        <v>100</v>
      </c>
      <c r="C191" s="19">
        <v>44405.0</v>
      </c>
      <c r="D191" s="20">
        <v>2021.0</v>
      </c>
      <c r="E191" s="20" t="s">
        <v>919</v>
      </c>
      <c r="F191" s="24">
        <v>44656.0</v>
      </c>
      <c r="G191" s="20" t="s">
        <v>920</v>
      </c>
      <c r="H191" s="20" t="s">
        <v>1296</v>
      </c>
      <c r="I191" s="3" t="b">
        <v>0</v>
      </c>
      <c r="J191" s="20">
        <v>0.0</v>
      </c>
      <c r="K191" s="20">
        <v>115.0</v>
      </c>
      <c r="L191" s="20" t="s">
        <v>50</v>
      </c>
      <c r="M191" s="20" t="s">
        <v>871</v>
      </c>
      <c r="N191" s="20">
        <v>774.0</v>
      </c>
      <c r="O191" s="20">
        <v>24400.0</v>
      </c>
      <c r="P191" s="20">
        <v>19.0</v>
      </c>
      <c r="Q191" s="3" t="b">
        <v>1</v>
      </c>
      <c r="R191" s="20" t="s">
        <v>922</v>
      </c>
      <c r="S191" s="3" t="b">
        <v>0</v>
      </c>
      <c r="T191" s="11" t="b">
        <v>0</v>
      </c>
      <c r="U191" s="11"/>
      <c r="V191" s="11" t="b">
        <v>0</v>
      </c>
      <c r="W191" s="11" t="b">
        <v>0</v>
      </c>
      <c r="X191" s="3" t="b">
        <v>1</v>
      </c>
      <c r="Y191" s="3" t="b">
        <v>1</v>
      </c>
      <c r="Z191" s="11" t="b">
        <v>0</v>
      </c>
      <c r="AA191" s="11" t="b">
        <v>0</v>
      </c>
      <c r="AB191" s="11" t="b">
        <v>0</v>
      </c>
      <c r="AC191" s="3" t="b">
        <v>0</v>
      </c>
      <c r="AD191" s="3" t="b">
        <v>0</v>
      </c>
      <c r="AE191" s="3" t="b">
        <v>0</v>
      </c>
      <c r="AF191" s="3" t="b">
        <v>0</v>
      </c>
      <c r="AG191" s="3" t="b">
        <v>0</v>
      </c>
      <c r="AH191" s="3" t="b">
        <v>1</v>
      </c>
      <c r="AI191" s="20" t="s">
        <v>53</v>
      </c>
      <c r="AJ191" s="3" t="b">
        <v>0</v>
      </c>
      <c r="AK191" s="20"/>
      <c r="AL191" s="11" t="b">
        <v>0</v>
      </c>
      <c r="AM191" s="20"/>
    </row>
    <row r="192">
      <c r="A192" s="25" t="s">
        <v>1297</v>
      </c>
      <c r="B192" s="20" t="s">
        <v>56</v>
      </c>
      <c r="C192" s="19">
        <v>44406.0</v>
      </c>
      <c r="D192" s="20">
        <v>2021.0</v>
      </c>
      <c r="E192" s="20" t="s">
        <v>919</v>
      </c>
      <c r="F192" s="24">
        <v>44656.0</v>
      </c>
      <c r="G192" s="20" t="s">
        <v>920</v>
      </c>
      <c r="H192" s="20" t="s">
        <v>1298</v>
      </c>
      <c r="I192" s="3" t="b">
        <v>0</v>
      </c>
      <c r="J192" s="20">
        <v>0.0</v>
      </c>
      <c r="K192" s="20">
        <v>45.0</v>
      </c>
      <c r="L192" s="20" t="s">
        <v>50</v>
      </c>
      <c r="M192" s="20" t="s">
        <v>871</v>
      </c>
      <c r="N192" s="20">
        <v>606.0</v>
      </c>
      <c r="O192" s="20">
        <v>8368.0</v>
      </c>
      <c r="P192" s="20">
        <v>1.0</v>
      </c>
      <c r="Q192" s="3" t="b">
        <v>1</v>
      </c>
      <c r="R192" s="20" t="s">
        <v>922</v>
      </c>
      <c r="S192" s="3" t="b">
        <v>0</v>
      </c>
      <c r="T192" s="11" t="b">
        <v>0</v>
      </c>
      <c r="U192" s="11"/>
      <c r="V192" s="11" t="b">
        <v>0</v>
      </c>
      <c r="W192" s="11" t="b">
        <v>0</v>
      </c>
      <c r="X192" s="3" t="b">
        <v>1</v>
      </c>
      <c r="Y192" s="3" t="b">
        <v>1</v>
      </c>
      <c r="Z192" s="11" t="b">
        <v>0</v>
      </c>
      <c r="AA192" s="3" t="b">
        <v>0</v>
      </c>
      <c r="AB192" s="11" t="b">
        <v>0</v>
      </c>
      <c r="AC192" s="3" t="b">
        <v>0</v>
      </c>
      <c r="AD192" s="3" t="b">
        <v>0</v>
      </c>
      <c r="AE192" s="3" t="b">
        <v>0</v>
      </c>
      <c r="AF192" s="3" t="b">
        <v>0</v>
      </c>
      <c r="AG192" s="3" t="b">
        <v>0</v>
      </c>
      <c r="AH192" s="3" t="b">
        <v>1</v>
      </c>
      <c r="AI192" s="20" t="s">
        <v>53</v>
      </c>
      <c r="AJ192" s="3" t="b">
        <v>0</v>
      </c>
      <c r="AK192" s="20"/>
      <c r="AL192" s="11" t="b">
        <v>0</v>
      </c>
      <c r="AM192" s="20"/>
    </row>
    <row r="193">
      <c r="A193" s="25" t="s">
        <v>1299</v>
      </c>
      <c r="B193" s="20" t="s">
        <v>56</v>
      </c>
      <c r="C193" s="19">
        <v>44406.0</v>
      </c>
      <c r="D193" s="20">
        <v>2021.0</v>
      </c>
      <c r="E193" s="20" t="s">
        <v>919</v>
      </c>
      <c r="F193" s="24">
        <v>44656.0</v>
      </c>
      <c r="G193" s="20" t="s">
        <v>920</v>
      </c>
      <c r="H193" s="20" t="s">
        <v>1300</v>
      </c>
      <c r="I193" s="3" t="b">
        <v>0</v>
      </c>
      <c r="J193" s="20">
        <v>0.0</v>
      </c>
      <c r="K193" s="20">
        <v>52.0</v>
      </c>
      <c r="L193" s="20" t="s">
        <v>50</v>
      </c>
      <c r="M193" s="20" t="s">
        <v>871</v>
      </c>
      <c r="N193" s="20">
        <v>468.0</v>
      </c>
      <c r="O193" s="20">
        <v>9028.0</v>
      </c>
      <c r="P193" s="20">
        <v>34.0</v>
      </c>
      <c r="Q193" s="3" t="b">
        <v>1</v>
      </c>
      <c r="R193" s="20" t="s">
        <v>922</v>
      </c>
      <c r="S193" s="3" t="b">
        <v>0</v>
      </c>
      <c r="T193" s="11" t="b">
        <v>0</v>
      </c>
      <c r="U193" s="11"/>
      <c r="V193" s="11" t="b">
        <v>0</v>
      </c>
      <c r="W193" s="11" t="b">
        <v>0</v>
      </c>
      <c r="X193" s="3" t="b">
        <v>1</v>
      </c>
      <c r="Y193" s="3" t="b">
        <v>1</v>
      </c>
      <c r="Z193" s="11" t="b">
        <v>0</v>
      </c>
      <c r="AA193" s="11" t="b">
        <v>0</v>
      </c>
      <c r="AB193" s="11" t="b">
        <v>0</v>
      </c>
      <c r="AC193" s="3" t="b">
        <v>0</v>
      </c>
      <c r="AD193" s="3" t="b">
        <v>0</v>
      </c>
      <c r="AE193" s="3" t="b">
        <v>0</v>
      </c>
      <c r="AF193" s="3" t="b">
        <v>0</v>
      </c>
      <c r="AG193" s="3" t="b">
        <v>0</v>
      </c>
      <c r="AH193" s="3" t="b">
        <v>1</v>
      </c>
      <c r="AI193" s="20" t="s">
        <v>53</v>
      </c>
      <c r="AJ193" s="3" t="b">
        <v>0</v>
      </c>
      <c r="AK193" s="20"/>
      <c r="AL193" s="11" t="b">
        <v>0</v>
      </c>
    </row>
    <row r="194">
      <c r="A194" s="25" t="s">
        <v>1301</v>
      </c>
      <c r="B194" s="20" t="s">
        <v>118</v>
      </c>
      <c r="C194" s="19">
        <v>44406.0</v>
      </c>
      <c r="D194" s="20">
        <v>2021.0</v>
      </c>
      <c r="E194" s="20" t="s">
        <v>919</v>
      </c>
      <c r="F194" s="24">
        <v>44656.0</v>
      </c>
      <c r="G194" s="20" t="s">
        <v>920</v>
      </c>
      <c r="H194" s="20" t="s">
        <v>1302</v>
      </c>
      <c r="I194" s="3" t="b">
        <v>0</v>
      </c>
      <c r="J194" s="20">
        <v>0.0</v>
      </c>
      <c r="K194" s="20">
        <v>61.0</v>
      </c>
      <c r="L194" s="20" t="s">
        <v>50</v>
      </c>
      <c r="M194" s="20" t="s">
        <v>871</v>
      </c>
      <c r="N194" s="20">
        <v>4019.0</v>
      </c>
      <c r="O194" s="20">
        <v>24300.0</v>
      </c>
      <c r="P194" s="20">
        <v>23.0</v>
      </c>
      <c r="Q194" s="3" t="b">
        <v>1</v>
      </c>
      <c r="R194" s="20" t="s">
        <v>922</v>
      </c>
      <c r="S194" s="3" t="b">
        <v>0</v>
      </c>
      <c r="T194" s="11" t="b">
        <v>0</v>
      </c>
      <c r="U194" s="11"/>
      <c r="V194" s="11" t="b">
        <v>0</v>
      </c>
      <c r="W194" s="11" t="b">
        <v>0</v>
      </c>
      <c r="X194" s="3" t="b">
        <v>1</v>
      </c>
      <c r="Y194" s="3" t="b">
        <v>1</v>
      </c>
      <c r="Z194" s="11" t="b">
        <v>0</v>
      </c>
      <c r="AA194" s="11" t="b">
        <v>0</v>
      </c>
      <c r="AB194" s="11" t="b">
        <v>0</v>
      </c>
      <c r="AC194" s="3" t="b">
        <v>0</v>
      </c>
      <c r="AD194" s="3" t="b">
        <v>0</v>
      </c>
      <c r="AE194" s="3" t="b">
        <v>0</v>
      </c>
      <c r="AF194" s="3" t="b">
        <v>0</v>
      </c>
      <c r="AG194" s="3" t="b">
        <v>0</v>
      </c>
      <c r="AH194" s="3" t="b">
        <v>1</v>
      </c>
      <c r="AI194" s="20" t="s">
        <v>53</v>
      </c>
      <c r="AJ194" s="3" t="b">
        <v>0</v>
      </c>
      <c r="AK194" s="20"/>
      <c r="AL194" s="11" t="b">
        <v>0</v>
      </c>
    </row>
    <row r="195">
      <c r="A195" s="25" t="s">
        <v>1303</v>
      </c>
      <c r="B195" s="20" t="s">
        <v>819</v>
      </c>
      <c r="C195" s="19">
        <v>44407.0</v>
      </c>
      <c r="D195" s="20">
        <v>2021.0</v>
      </c>
      <c r="E195" s="20" t="s">
        <v>919</v>
      </c>
      <c r="F195" s="24">
        <v>44656.0</v>
      </c>
      <c r="G195" s="20" t="s">
        <v>920</v>
      </c>
      <c r="H195" s="20" t="s">
        <v>1304</v>
      </c>
      <c r="I195" s="3" t="b">
        <v>1</v>
      </c>
      <c r="J195" s="20">
        <v>1.0</v>
      </c>
      <c r="K195" s="20">
        <v>56.0</v>
      </c>
      <c r="L195" s="20" t="s">
        <v>50</v>
      </c>
      <c r="M195" s="20" t="s">
        <v>871</v>
      </c>
      <c r="N195" s="20">
        <v>262.0</v>
      </c>
      <c r="O195" s="20">
        <v>4433.0</v>
      </c>
      <c r="P195" s="20">
        <v>1.0</v>
      </c>
      <c r="Q195" s="3" t="b">
        <v>1</v>
      </c>
      <c r="R195" s="20" t="s">
        <v>922</v>
      </c>
      <c r="S195" s="3" t="b">
        <v>0</v>
      </c>
      <c r="T195" s="11" t="b">
        <v>0</v>
      </c>
      <c r="U195" s="11"/>
      <c r="V195" s="11" t="b">
        <v>0</v>
      </c>
      <c r="W195" s="11" t="b">
        <v>0</v>
      </c>
      <c r="X195" s="3" t="b">
        <v>0</v>
      </c>
      <c r="Y195" s="3" t="b">
        <v>0</v>
      </c>
      <c r="Z195" s="11" t="b">
        <v>0</v>
      </c>
      <c r="AA195" s="11" t="b">
        <v>0</v>
      </c>
      <c r="AB195" s="11" t="b">
        <v>0</v>
      </c>
      <c r="AC195" s="3" t="b">
        <v>0</v>
      </c>
      <c r="AD195" s="3" t="b">
        <v>0</v>
      </c>
      <c r="AE195" s="3" t="b">
        <v>0</v>
      </c>
      <c r="AF195" s="3" t="b">
        <v>0</v>
      </c>
      <c r="AG195" s="3" t="b">
        <v>0</v>
      </c>
      <c r="AH195" s="3" t="b">
        <v>1</v>
      </c>
      <c r="AI195" s="20" t="s">
        <v>53</v>
      </c>
      <c r="AJ195" s="3" t="b">
        <v>0</v>
      </c>
      <c r="AK195" s="20"/>
      <c r="AL195" s="11" t="b">
        <v>0</v>
      </c>
      <c r="AM195" s="20"/>
    </row>
    <row r="196">
      <c r="A196" s="25" t="s">
        <v>1305</v>
      </c>
      <c r="B196" s="20" t="s">
        <v>100</v>
      </c>
      <c r="C196" s="19">
        <v>44407.0</v>
      </c>
      <c r="D196" s="20">
        <v>2021.0</v>
      </c>
      <c r="E196" s="20" t="s">
        <v>919</v>
      </c>
      <c r="F196" s="24">
        <v>44656.0</v>
      </c>
      <c r="G196" s="20" t="s">
        <v>920</v>
      </c>
      <c r="H196" s="20" t="s">
        <v>1306</v>
      </c>
      <c r="I196" s="3" t="b">
        <v>0</v>
      </c>
      <c r="J196" s="20">
        <v>0.0</v>
      </c>
      <c r="K196" s="20">
        <v>17.0</v>
      </c>
      <c r="L196" s="20" t="s">
        <v>50</v>
      </c>
      <c r="M196" s="20" t="s">
        <v>871</v>
      </c>
      <c r="N196" s="20">
        <v>2071.0</v>
      </c>
      <c r="O196" s="20">
        <v>31000.0</v>
      </c>
      <c r="P196" s="20">
        <v>10.0</v>
      </c>
      <c r="Q196" s="3" t="b">
        <v>1</v>
      </c>
      <c r="R196" s="20" t="s">
        <v>922</v>
      </c>
      <c r="S196" s="3" t="b">
        <v>0</v>
      </c>
      <c r="T196" s="11" t="b">
        <v>0</v>
      </c>
      <c r="U196" s="11"/>
      <c r="V196" s="11" t="b">
        <v>0</v>
      </c>
      <c r="W196" s="11" t="b">
        <v>0</v>
      </c>
      <c r="X196" s="3" t="b">
        <v>0</v>
      </c>
      <c r="Y196" s="3" t="b">
        <v>0</v>
      </c>
      <c r="Z196" s="11" t="b">
        <v>0</v>
      </c>
      <c r="AA196" s="11" t="b">
        <v>0</v>
      </c>
      <c r="AB196" s="11" t="b">
        <v>0</v>
      </c>
      <c r="AC196" s="3" t="b">
        <v>0</v>
      </c>
      <c r="AD196" s="3" t="b">
        <v>0</v>
      </c>
      <c r="AE196" s="3" t="b">
        <v>0</v>
      </c>
      <c r="AF196" s="3" t="b">
        <v>0</v>
      </c>
      <c r="AG196" s="3" t="b">
        <v>0</v>
      </c>
      <c r="AH196" s="3" t="b">
        <v>1</v>
      </c>
      <c r="AI196" s="20" t="s">
        <v>53</v>
      </c>
      <c r="AJ196" s="3" t="b">
        <v>0</v>
      </c>
      <c r="AK196" s="20"/>
      <c r="AL196" s="11" t="b">
        <v>0</v>
      </c>
    </row>
    <row r="197">
      <c r="A197" s="25" t="s">
        <v>1307</v>
      </c>
      <c r="B197" s="32" t="s">
        <v>71</v>
      </c>
      <c r="C197" s="19">
        <v>44407.0</v>
      </c>
      <c r="D197" s="20">
        <v>2021.0</v>
      </c>
      <c r="E197" s="20" t="s">
        <v>919</v>
      </c>
      <c r="F197" s="24">
        <v>44656.0</v>
      </c>
      <c r="G197" s="20" t="s">
        <v>920</v>
      </c>
      <c r="H197" s="20" t="s">
        <v>1308</v>
      </c>
      <c r="I197" s="3" t="b">
        <v>0</v>
      </c>
      <c r="J197" s="20">
        <v>0.0</v>
      </c>
      <c r="K197" s="20">
        <v>83.0</v>
      </c>
      <c r="L197" s="20" t="s">
        <v>50</v>
      </c>
      <c r="M197" s="20" t="s">
        <v>871</v>
      </c>
      <c r="N197" s="20">
        <v>9830.0</v>
      </c>
      <c r="O197" s="20">
        <v>170800.0</v>
      </c>
      <c r="P197" s="20">
        <v>138.0</v>
      </c>
      <c r="Q197" s="3" t="b">
        <v>1</v>
      </c>
      <c r="R197" s="20" t="s">
        <v>922</v>
      </c>
      <c r="S197" s="3" t="b">
        <v>0</v>
      </c>
      <c r="T197" s="11" t="b">
        <v>0</v>
      </c>
      <c r="U197" s="11"/>
      <c r="V197" s="11" t="b">
        <v>0</v>
      </c>
      <c r="W197" s="11" t="b">
        <v>0</v>
      </c>
      <c r="X197" s="3" t="b">
        <v>1</v>
      </c>
      <c r="Y197" s="3" t="b">
        <v>1</v>
      </c>
      <c r="Z197" s="11" t="b">
        <v>0</v>
      </c>
      <c r="AA197" s="11" t="b">
        <v>0</v>
      </c>
      <c r="AB197" s="11" t="b">
        <v>0</v>
      </c>
      <c r="AC197" s="3" t="b">
        <v>0</v>
      </c>
      <c r="AD197" s="3" t="b">
        <v>0</v>
      </c>
      <c r="AE197" s="3" t="b">
        <v>0</v>
      </c>
      <c r="AF197" s="3" t="b">
        <v>0</v>
      </c>
      <c r="AG197" s="3" t="b">
        <v>0</v>
      </c>
      <c r="AH197" s="3" t="b">
        <v>1</v>
      </c>
      <c r="AI197" s="20" t="s">
        <v>53</v>
      </c>
      <c r="AJ197" s="3" t="b">
        <v>0</v>
      </c>
      <c r="AK197" s="20"/>
      <c r="AL197" s="11" t="b">
        <v>0</v>
      </c>
    </row>
    <row r="198">
      <c r="A198" s="25" t="s">
        <v>1309</v>
      </c>
      <c r="B198" s="20" t="s">
        <v>71</v>
      </c>
      <c r="C198" s="19">
        <v>44408.0</v>
      </c>
      <c r="D198" s="20">
        <v>2021.0</v>
      </c>
      <c r="E198" s="20" t="s">
        <v>919</v>
      </c>
      <c r="F198" s="24">
        <v>44656.0</v>
      </c>
      <c r="G198" s="20" t="s">
        <v>920</v>
      </c>
      <c r="H198" s="20" t="s">
        <v>1310</v>
      </c>
      <c r="I198" s="3" t="b">
        <v>0</v>
      </c>
      <c r="J198" s="20">
        <v>0.0</v>
      </c>
      <c r="K198" s="20">
        <v>66.0</v>
      </c>
      <c r="L198" s="20" t="s">
        <v>50</v>
      </c>
      <c r="M198" s="20" t="s">
        <v>871</v>
      </c>
      <c r="N198" s="20">
        <v>112.0</v>
      </c>
      <c r="O198" s="20">
        <v>2589.0</v>
      </c>
      <c r="P198" s="20">
        <v>1.0</v>
      </c>
      <c r="Q198" s="3" t="b">
        <v>1</v>
      </c>
      <c r="R198" s="20" t="s">
        <v>922</v>
      </c>
      <c r="S198" s="3" t="b">
        <v>0</v>
      </c>
      <c r="T198" s="11" t="b">
        <v>0</v>
      </c>
      <c r="U198" s="11"/>
      <c r="V198" s="11" t="b">
        <v>0</v>
      </c>
      <c r="W198" s="11" t="b">
        <v>0</v>
      </c>
      <c r="X198" s="3" t="b">
        <v>0</v>
      </c>
      <c r="Y198" s="3" t="b">
        <v>0</v>
      </c>
      <c r="Z198" s="11" t="b">
        <v>0</v>
      </c>
      <c r="AA198" s="11" t="b">
        <v>0</v>
      </c>
      <c r="AB198" s="11" t="b">
        <v>0</v>
      </c>
      <c r="AC198" s="3" t="b">
        <v>0</v>
      </c>
      <c r="AD198" s="3" t="b">
        <v>0</v>
      </c>
      <c r="AE198" s="3" t="b">
        <v>0</v>
      </c>
      <c r="AF198" s="3" t="b">
        <v>0</v>
      </c>
      <c r="AG198" s="3" t="b">
        <v>0</v>
      </c>
      <c r="AH198" s="3" t="b">
        <v>1</v>
      </c>
      <c r="AI198" s="20" t="s">
        <v>53</v>
      </c>
      <c r="AJ198" s="3" t="b">
        <v>0</v>
      </c>
      <c r="AK198" s="20"/>
      <c r="AL198" s="11" t="b">
        <v>0</v>
      </c>
    </row>
    <row r="199">
      <c r="A199" s="25" t="s">
        <v>1311</v>
      </c>
      <c r="B199" s="20" t="s">
        <v>100</v>
      </c>
      <c r="C199" s="19">
        <v>44409.0</v>
      </c>
      <c r="D199" s="20">
        <v>2021.0</v>
      </c>
      <c r="E199" s="20" t="s">
        <v>919</v>
      </c>
      <c r="F199" s="24">
        <v>44656.0</v>
      </c>
      <c r="G199" s="20" t="s">
        <v>920</v>
      </c>
      <c r="H199" s="20" t="s">
        <v>1312</v>
      </c>
      <c r="I199" s="3" t="b">
        <v>0</v>
      </c>
      <c r="J199" s="20">
        <v>0.0</v>
      </c>
      <c r="K199" s="20">
        <v>48.0</v>
      </c>
      <c r="L199" s="20" t="s">
        <v>50</v>
      </c>
      <c r="M199" s="20" t="s">
        <v>871</v>
      </c>
      <c r="N199" s="20">
        <v>409.0</v>
      </c>
      <c r="O199" s="20">
        <v>5023.0</v>
      </c>
      <c r="P199" s="20">
        <v>7.0</v>
      </c>
      <c r="Q199" s="3" t="b">
        <v>1</v>
      </c>
      <c r="R199" s="20" t="s">
        <v>922</v>
      </c>
      <c r="S199" s="3" t="b">
        <v>0</v>
      </c>
      <c r="T199" s="11" t="b">
        <v>0</v>
      </c>
      <c r="U199" s="11"/>
      <c r="V199" s="11" t="b">
        <v>0</v>
      </c>
      <c r="W199" s="11" t="b">
        <v>0</v>
      </c>
      <c r="X199" s="3" t="b">
        <v>0</v>
      </c>
      <c r="Y199" s="3" t="b">
        <v>0</v>
      </c>
      <c r="Z199" s="11" t="b">
        <v>0</v>
      </c>
      <c r="AA199" s="11" t="b">
        <v>0</v>
      </c>
      <c r="AB199" s="11" t="b">
        <v>0</v>
      </c>
      <c r="AC199" s="3" t="b">
        <v>0</v>
      </c>
      <c r="AD199" s="3" t="b">
        <v>0</v>
      </c>
      <c r="AE199" s="3" t="b">
        <v>0</v>
      </c>
      <c r="AF199" s="3" t="b">
        <v>0</v>
      </c>
      <c r="AG199" s="3" t="b">
        <v>0</v>
      </c>
      <c r="AH199" s="3" t="b">
        <v>1</v>
      </c>
      <c r="AI199" s="20" t="s">
        <v>53</v>
      </c>
      <c r="AJ199" s="3" t="b">
        <v>0</v>
      </c>
      <c r="AK199" s="20"/>
      <c r="AL199" s="11" t="b">
        <v>0</v>
      </c>
      <c r="AM199" s="20"/>
    </row>
    <row r="200">
      <c r="A200" s="17" t="s">
        <v>1313</v>
      </c>
      <c r="B200" s="20" t="s">
        <v>100</v>
      </c>
      <c r="C200" s="19">
        <v>44410.0</v>
      </c>
      <c r="D200" s="20">
        <v>2021.0</v>
      </c>
      <c r="E200" s="20" t="s">
        <v>919</v>
      </c>
      <c r="F200" s="24">
        <v>44656.0</v>
      </c>
      <c r="G200" s="20" t="s">
        <v>920</v>
      </c>
      <c r="H200" s="20" t="s">
        <v>1314</v>
      </c>
      <c r="I200" s="3" t="b">
        <v>0</v>
      </c>
      <c r="J200" s="20">
        <v>0.0</v>
      </c>
      <c r="K200" s="20">
        <v>43.0</v>
      </c>
      <c r="L200" s="20" t="s">
        <v>50</v>
      </c>
      <c r="M200" s="20" t="s">
        <v>871</v>
      </c>
      <c r="N200" s="20">
        <v>255.0</v>
      </c>
      <c r="O200" s="20">
        <v>3948.0</v>
      </c>
      <c r="P200" s="20">
        <v>1.0</v>
      </c>
      <c r="Q200" s="3" t="b">
        <v>1</v>
      </c>
      <c r="R200" s="20" t="s">
        <v>922</v>
      </c>
      <c r="S200" s="3" t="b">
        <v>0</v>
      </c>
      <c r="T200" s="11" t="b">
        <v>0</v>
      </c>
      <c r="U200" s="11"/>
      <c r="V200" s="11" t="b">
        <v>0</v>
      </c>
      <c r="W200" s="11" t="b">
        <v>0</v>
      </c>
      <c r="X200" s="3" t="b">
        <v>0</v>
      </c>
      <c r="Y200" s="3" t="b">
        <v>0</v>
      </c>
      <c r="Z200" s="11" t="b">
        <v>0</v>
      </c>
      <c r="AA200" s="11" t="b">
        <v>0</v>
      </c>
      <c r="AB200" s="11" t="b">
        <v>0</v>
      </c>
      <c r="AC200" s="3" t="b">
        <v>0</v>
      </c>
      <c r="AD200" s="3" t="b">
        <v>0</v>
      </c>
      <c r="AE200" s="3" t="b">
        <v>0</v>
      </c>
      <c r="AF200" s="3" t="b">
        <v>0</v>
      </c>
      <c r="AG200" s="3" t="b">
        <v>0</v>
      </c>
      <c r="AH200" s="3" t="b">
        <v>1</v>
      </c>
      <c r="AI200" s="20" t="s">
        <v>53</v>
      </c>
      <c r="AJ200" s="3" t="b">
        <v>0</v>
      </c>
      <c r="AK200" s="20"/>
      <c r="AL200" s="11" t="b">
        <v>0</v>
      </c>
    </row>
    <row r="201">
      <c r="A201" s="25" t="s">
        <v>1315</v>
      </c>
      <c r="B201" s="20" t="s">
        <v>71</v>
      </c>
      <c r="C201" s="19">
        <v>44411.0</v>
      </c>
      <c r="D201" s="20">
        <v>2021.0</v>
      </c>
      <c r="E201" s="20" t="s">
        <v>919</v>
      </c>
      <c r="F201" s="24">
        <v>44656.0</v>
      </c>
      <c r="G201" s="20" t="s">
        <v>920</v>
      </c>
      <c r="H201" s="20" t="s">
        <v>1316</v>
      </c>
      <c r="I201" s="3" t="b">
        <v>0</v>
      </c>
      <c r="J201" s="20">
        <v>0.0</v>
      </c>
      <c r="K201" s="20">
        <v>66.0</v>
      </c>
      <c r="L201" s="20" t="s">
        <v>50</v>
      </c>
      <c r="M201" s="20" t="s">
        <v>871</v>
      </c>
      <c r="N201" s="20">
        <v>14600.0</v>
      </c>
      <c r="O201" s="20">
        <v>251100.0</v>
      </c>
      <c r="P201" s="20">
        <v>186.0</v>
      </c>
      <c r="Q201" s="3" t="b">
        <v>1</v>
      </c>
      <c r="R201" s="20" t="s">
        <v>922</v>
      </c>
      <c r="S201" s="3" t="b">
        <v>0</v>
      </c>
      <c r="T201" s="11" t="b">
        <v>0</v>
      </c>
      <c r="U201" s="11"/>
      <c r="V201" s="11" t="b">
        <v>0</v>
      </c>
      <c r="W201" s="11" t="b">
        <v>0</v>
      </c>
      <c r="X201" s="3" t="b">
        <v>0</v>
      </c>
      <c r="Y201" s="3" t="b">
        <v>0</v>
      </c>
      <c r="Z201" s="11" t="b">
        <v>0</v>
      </c>
      <c r="AA201" s="11" t="b">
        <v>0</v>
      </c>
      <c r="AB201" s="11" t="b">
        <v>0</v>
      </c>
      <c r="AC201" s="3" t="b">
        <v>0</v>
      </c>
      <c r="AD201" s="3" t="b">
        <v>0</v>
      </c>
      <c r="AE201" s="3" t="b">
        <v>0</v>
      </c>
      <c r="AF201" s="3" t="b">
        <v>0</v>
      </c>
      <c r="AG201" s="3" t="b">
        <v>0</v>
      </c>
      <c r="AH201" s="3" t="b">
        <v>1</v>
      </c>
      <c r="AI201" s="20" t="s">
        <v>53</v>
      </c>
      <c r="AJ201" s="3" t="b">
        <v>0</v>
      </c>
      <c r="AK201" s="20"/>
      <c r="AL201" s="11" t="b">
        <v>0</v>
      </c>
      <c r="AM201" s="20"/>
    </row>
    <row r="202">
      <c r="A202" s="25" t="s">
        <v>1317</v>
      </c>
      <c r="B202" s="20" t="s">
        <v>76</v>
      </c>
      <c r="C202" s="19">
        <v>44412.0</v>
      </c>
      <c r="D202" s="20">
        <v>2021.0</v>
      </c>
      <c r="E202" s="20" t="s">
        <v>919</v>
      </c>
      <c r="F202" s="24">
        <v>44656.0</v>
      </c>
      <c r="G202" s="20" t="s">
        <v>920</v>
      </c>
      <c r="H202" s="20" t="s">
        <v>1318</v>
      </c>
      <c r="I202" s="3" t="b">
        <v>0</v>
      </c>
      <c r="J202" s="20">
        <v>0.0</v>
      </c>
      <c r="K202" s="20">
        <v>70.0</v>
      </c>
      <c r="L202" s="20" t="s">
        <v>50</v>
      </c>
      <c r="M202" s="20" t="s">
        <v>871</v>
      </c>
      <c r="N202" s="20">
        <v>3296.0</v>
      </c>
      <c r="O202" s="20">
        <v>40700.0</v>
      </c>
      <c r="P202" s="20">
        <v>10.0</v>
      </c>
      <c r="Q202" s="3" t="b">
        <v>1</v>
      </c>
      <c r="R202" s="20" t="s">
        <v>922</v>
      </c>
      <c r="S202" s="3" t="b">
        <v>0</v>
      </c>
      <c r="T202" s="11" t="b">
        <v>0</v>
      </c>
      <c r="U202" s="11"/>
      <c r="V202" s="11" t="b">
        <v>0</v>
      </c>
      <c r="W202" s="11" t="b">
        <v>0</v>
      </c>
      <c r="X202" s="3" t="b">
        <v>0</v>
      </c>
      <c r="Y202" s="3" t="b">
        <v>0</v>
      </c>
      <c r="Z202" s="11" t="b">
        <v>0</v>
      </c>
      <c r="AA202" s="11" t="b">
        <v>0</v>
      </c>
      <c r="AB202" s="11" t="b">
        <v>0</v>
      </c>
      <c r="AC202" s="3" t="b">
        <v>0</v>
      </c>
      <c r="AD202" s="3" t="b">
        <v>0</v>
      </c>
      <c r="AE202" s="3" t="b">
        <v>0</v>
      </c>
      <c r="AF202" s="3" t="b">
        <v>0</v>
      </c>
      <c r="AG202" s="3" t="b">
        <v>0</v>
      </c>
      <c r="AH202" s="3" t="b">
        <v>1</v>
      </c>
      <c r="AI202" s="20" t="s">
        <v>53</v>
      </c>
      <c r="AJ202" s="3" t="b">
        <v>0</v>
      </c>
      <c r="AK202" s="11"/>
      <c r="AL202" s="11" t="b">
        <v>0</v>
      </c>
      <c r="AM202" s="20"/>
    </row>
    <row r="203">
      <c r="A203" s="25" t="s">
        <v>1319</v>
      </c>
      <c r="B203" s="20" t="s">
        <v>100</v>
      </c>
      <c r="C203" s="19">
        <v>44413.0</v>
      </c>
      <c r="D203" s="20">
        <v>2021.0</v>
      </c>
      <c r="E203" s="20" t="s">
        <v>919</v>
      </c>
      <c r="F203" s="24">
        <v>44656.0</v>
      </c>
      <c r="G203" s="20" t="s">
        <v>920</v>
      </c>
      <c r="H203" s="20" t="s">
        <v>1320</v>
      </c>
      <c r="I203" s="3" t="b">
        <v>0</v>
      </c>
      <c r="J203" s="20">
        <v>0.0</v>
      </c>
      <c r="K203" s="20">
        <v>65.0</v>
      </c>
      <c r="L203" s="20" t="s">
        <v>50</v>
      </c>
      <c r="M203" s="20" t="s">
        <v>871</v>
      </c>
      <c r="N203" s="20">
        <v>1034.0</v>
      </c>
      <c r="O203" s="20">
        <v>14200.0</v>
      </c>
      <c r="P203" s="20">
        <v>9.0</v>
      </c>
      <c r="Q203" s="3" t="b">
        <v>1</v>
      </c>
      <c r="R203" s="20" t="s">
        <v>922</v>
      </c>
      <c r="S203" s="3" t="b">
        <v>0</v>
      </c>
      <c r="T203" s="11" t="b">
        <v>0</v>
      </c>
      <c r="U203" s="11"/>
      <c r="V203" s="11" t="b">
        <v>0</v>
      </c>
      <c r="W203" s="11" t="b">
        <v>0</v>
      </c>
      <c r="X203" s="3" t="b">
        <v>0</v>
      </c>
      <c r="Y203" s="3" t="b">
        <v>0</v>
      </c>
      <c r="Z203" s="11" t="b">
        <v>0</v>
      </c>
      <c r="AA203" s="11" t="b">
        <v>0</v>
      </c>
      <c r="AB203" s="11" t="b">
        <v>0</v>
      </c>
      <c r="AC203" s="3" t="b">
        <v>0</v>
      </c>
      <c r="AD203" s="3" t="b">
        <v>0</v>
      </c>
      <c r="AE203" s="3" t="b">
        <v>0</v>
      </c>
      <c r="AF203" s="3" t="b">
        <v>0</v>
      </c>
      <c r="AG203" s="3" t="b">
        <v>0</v>
      </c>
      <c r="AH203" s="3" t="b">
        <v>1</v>
      </c>
      <c r="AI203" s="20" t="s">
        <v>53</v>
      </c>
      <c r="AJ203" s="3" t="b">
        <v>0</v>
      </c>
      <c r="AK203" s="20"/>
      <c r="AL203" s="11" t="b">
        <v>0</v>
      </c>
      <c r="AM203" s="20"/>
    </row>
    <row r="204">
      <c r="A204" s="25" t="s">
        <v>1321</v>
      </c>
      <c r="B204" s="20" t="s">
        <v>66</v>
      </c>
      <c r="C204" s="19">
        <v>44414.0</v>
      </c>
      <c r="D204" s="20">
        <v>2021.0</v>
      </c>
      <c r="E204" s="20" t="s">
        <v>919</v>
      </c>
      <c r="F204" s="24">
        <v>44656.0</v>
      </c>
      <c r="G204" s="20" t="s">
        <v>920</v>
      </c>
      <c r="H204" s="20" t="s">
        <v>1322</v>
      </c>
      <c r="I204" s="3" t="b">
        <v>0</v>
      </c>
      <c r="J204" s="20">
        <v>0.0</v>
      </c>
      <c r="K204" s="20">
        <v>81.0</v>
      </c>
      <c r="L204" s="20" t="s">
        <v>50</v>
      </c>
      <c r="M204" s="20" t="s">
        <v>871</v>
      </c>
      <c r="N204" s="20">
        <v>174.0</v>
      </c>
      <c r="O204" s="20">
        <v>2971.0</v>
      </c>
      <c r="P204" s="20">
        <v>2.0</v>
      </c>
      <c r="Q204" s="3" t="b">
        <v>1</v>
      </c>
      <c r="R204" s="20" t="s">
        <v>922</v>
      </c>
      <c r="S204" s="3" t="b">
        <v>0</v>
      </c>
      <c r="T204" s="11" t="b">
        <v>0</v>
      </c>
      <c r="U204" s="11"/>
      <c r="V204" s="11" t="b">
        <v>0</v>
      </c>
      <c r="W204" s="11" t="b">
        <v>0</v>
      </c>
      <c r="X204" s="3" t="b">
        <v>1</v>
      </c>
      <c r="Y204" s="3" t="b">
        <v>1</v>
      </c>
      <c r="Z204" s="11" t="b">
        <v>0</v>
      </c>
      <c r="AA204" s="11" t="b">
        <v>0</v>
      </c>
      <c r="AB204" s="11" t="b">
        <v>0</v>
      </c>
      <c r="AC204" s="3" t="b">
        <v>0</v>
      </c>
      <c r="AD204" s="3" t="b">
        <v>0</v>
      </c>
      <c r="AE204" s="3" t="b">
        <v>0</v>
      </c>
      <c r="AF204" s="3" t="b">
        <v>0</v>
      </c>
      <c r="AG204" s="3" t="b">
        <v>0</v>
      </c>
      <c r="AH204" s="3" t="b">
        <v>1</v>
      </c>
      <c r="AI204" s="20" t="s">
        <v>53</v>
      </c>
      <c r="AJ204" s="3" t="b">
        <v>0</v>
      </c>
      <c r="AK204" s="20"/>
      <c r="AL204" s="11" t="b">
        <v>0</v>
      </c>
    </row>
    <row r="205">
      <c r="A205" s="25" t="s">
        <v>1323</v>
      </c>
      <c r="B205" s="20" t="s">
        <v>121</v>
      </c>
      <c r="C205" s="19">
        <v>44415.0</v>
      </c>
      <c r="D205" s="20">
        <v>2021.0</v>
      </c>
      <c r="E205" s="20" t="s">
        <v>919</v>
      </c>
      <c r="F205" s="24">
        <v>44656.0</v>
      </c>
      <c r="G205" s="20" t="s">
        <v>920</v>
      </c>
      <c r="H205" s="20" t="s">
        <v>1324</v>
      </c>
      <c r="I205" s="3" t="b">
        <v>0</v>
      </c>
      <c r="J205" s="20">
        <v>0.0</v>
      </c>
      <c r="K205" s="20">
        <v>130.0</v>
      </c>
      <c r="L205" s="20" t="s">
        <v>50</v>
      </c>
      <c r="M205" s="20" t="s">
        <v>871</v>
      </c>
      <c r="N205" s="20">
        <v>124.0</v>
      </c>
      <c r="O205" s="20">
        <v>2759.0</v>
      </c>
      <c r="P205" s="20">
        <v>0.0</v>
      </c>
      <c r="Q205" s="3" t="b">
        <v>1</v>
      </c>
      <c r="R205" s="20" t="s">
        <v>922</v>
      </c>
      <c r="S205" s="3" t="b">
        <v>0</v>
      </c>
      <c r="T205" s="11" t="b">
        <v>0</v>
      </c>
      <c r="U205" s="11"/>
      <c r="V205" s="11" t="b">
        <v>0</v>
      </c>
      <c r="W205" s="11" t="b">
        <v>0</v>
      </c>
      <c r="X205" s="3" t="b">
        <v>1</v>
      </c>
      <c r="Y205" s="3" t="b">
        <v>1</v>
      </c>
      <c r="Z205" s="11" t="b">
        <v>0</v>
      </c>
      <c r="AA205" s="11" t="b">
        <v>0</v>
      </c>
      <c r="AB205" s="11" t="b">
        <v>0</v>
      </c>
      <c r="AC205" s="3" t="b">
        <v>0</v>
      </c>
      <c r="AD205" s="3" t="b">
        <v>0</v>
      </c>
      <c r="AE205" s="3" t="b">
        <v>0</v>
      </c>
      <c r="AF205" s="3" t="b">
        <v>0</v>
      </c>
      <c r="AG205" s="3" t="b">
        <v>0</v>
      </c>
      <c r="AH205" s="3" t="b">
        <v>1</v>
      </c>
      <c r="AI205" s="20" t="s">
        <v>53</v>
      </c>
      <c r="AJ205" s="3" t="b">
        <v>0</v>
      </c>
      <c r="AK205" s="20"/>
      <c r="AL205" s="11" t="b">
        <v>0</v>
      </c>
      <c r="AM205" s="20"/>
    </row>
    <row r="206">
      <c r="A206" s="25" t="s">
        <v>1325</v>
      </c>
      <c r="B206" s="20" t="s">
        <v>66</v>
      </c>
      <c r="C206" s="19">
        <v>44416.0</v>
      </c>
      <c r="D206" s="20">
        <v>2021.0</v>
      </c>
      <c r="E206" s="20" t="s">
        <v>919</v>
      </c>
      <c r="F206" s="24">
        <v>44656.0</v>
      </c>
      <c r="G206" s="20" t="s">
        <v>920</v>
      </c>
      <c r="H206" s="76" t="s">
        <v>1326</v>
      </c>
      <c r="I206" s="3" t="b">
        <v>0</v>
      </c>
      <c r="J206" s="20">
        <v>0.0</v>
      </c>
      <c r="K206" s="20">
        <v>47.0</v>
      </c>
      <c r="L206" s="20" t="s">
        <v>50</v>
      </c>
      <c r="M206" s="20" t="s">
        <v>871</v>
      </c>
      <c r="N206" s="20">
        <v>190.0</v>
      </c>
      <c r="O206" s="20">
        <v>3651.0</v>
      </c>
      <c r="P206" s="20">
        <v>3.0</v>
      </c>
      <c r="Q206" s="3" t="b">
        <v>1</v>
      </c>
      <c r="R206" s="20" t="s">
        <v>922</v>
      </c>
      <c r="S206" s="3" t="b">
        <v>0</v>
      </c>
      <c r="T206" s="11" t="b">
        <v>0</v>
      </c>
      <c r="U206" s="11"/>
      <c r="V206" s="11" t="b">
        <v>0</v>
      </c>
      <c r="W206" s="11" t="b">
        <v>0</v>
      </c>
      <c r="X206" s="3" t="b">
        <v>0</v>
      </c>
      <c r="Y206" s="3" t="b">
        <v>0</v>
      </c>
      <c r="Z206" s="11" t="b">
        <v>0</v>
      </c>
      <c r="AA206" s="11" t="b">
        <v>0</v>
      </c>
      <c r="AB206" s="11" t="b">
        <v>0</v>
      </c>
      <c r="AC206" s="3" t="b">
        <v>0</v>
      </c>
      <c r="AD206" s="3" t="b">
        <v>0</v>
      </c>
      <c r="AE206" s="3" t="b">
        <v>0</v>
      </c>
      <c r="AF206" s="3" t="b">
        <v>0</v>
      </c>
      <c r="AG206" s="3" t="b">
        <v>0</v>
      </c>
      <c r="AH206" s="3" t="b">
        <v>1</v>
      </c>
      <c r="AI206" s="20" t="s">
        <v>53</v>
      </c>
      <c r="AJ206" s="3" t="b">
        <v>0</v>
      </c>
      <c r="AK206" s="20"/>
      <c r="AL206" s="11" t="b">
        <v>0</v>
      </c>
    </row>
    <row r="207">
      <c r="A207" s="25" t="s">
        <v>1327</v>
      </c>
      <c r="B207" s="20" t="s">
        <v>66</v>
      </c>
      <c r="C207" s="19">
        <v>44417.0</v>
      </c>
      <c r="D207" s="20">
        <v>2021.0</v>
      </c>
      <c r="E207" s="20" t="s">
        <v>919</v>
      </c>
      <c r="F207" s="24">
        <v>44656.0</v>
      </c>
      <c r="G207" s="20" t="s">
        <v>920</v>
      </c>
      <c r="H207" s="20" t="s">
        <v>1328</v>
      </c>
      <c r="I207" s="3" t="b">
        <v>0</v>
      </c>
      <c r="J207" s="20">
        <v>0.0</v>
      </c>
      <c r="K207" s="20">
        <v>57.0</v>
      </c>
      <c r="L207" s="20" t="s">
        <v>50</v>
      </c>
      <c r="M207" s="20" t="s">
        <v>871</v>
      </c>
      <c r="N207" s="20">
        <v>429.0</v>
      </c>
      <c r="O207" s="20">
        <v>5025.0</v>
      </c>
      <c r="P207" s="20">
        <v>4.0</v>
      </c>
      <c r="Q207" s="3" t="b">
        <v>1</v>
      </c>
      <c r="R207" s="20" t="s">
        <v>922</v>
      </c>
      <c r="S207" s="3" t="b">
        <v>0</v>
      </c>
      <c r="T207" s="11" t="b">
        <v>0</v>
      </c>
      <c r="U207" s="11"/>
      <c r="V207" s="11" t="b">
        <v>0</v>
      </c>
      <c r="W207" s="11" t="b">
        <v>0</v>
      </c>
      <c r="X207" s="3" t="b">
        <v>0</v>
      </c>
      <c r="Y207" s="3" t="b">
        <v>0</v>
      </c>
      <c r="Z207" s="11" t="b">
        <v>0</v>
      </c>
      <c r="AA207" s="11" t="b">
        <v>0</v>
      </c>
      <c r="AB207" s="11" t="b">
        <v>0</v>
      </c>
      <c r="AC207" s="3" t="b">
        <v>0</v>
      </c>
      <c r="AD207" s="3" t="b">
        <v>0</v>
      </c>
      <c r="AE207" s="3" t="b">
        <v>0</v>
      </c>
      <c r="AF207" s="3" t="b">
        <v>0</v>
      </c>
      <c r="AG207" s="3" t="b">
        <v>0</v>
      </c>
      <c r="AH207" s="3" t="b">
        <v>1</v>
      </c>
      <c r="AI207" s="20" t="s">
        <v>53</v>
      </c>
      <c r="AJ207" s="3" t="b">
        <v>0</v>
      </c>
      <c r="AK207" s="20"/>
      <c r="AL207" s="11" t="b">
        <v>0</v>
      </c>
    </row>
    <row r="208">
      <c r="A208" s="25" t="s">
        <v>1329</v>
      </c>
      <c r="B208" s="20" t="s">
        <v>121</v>
      </c>
      <c r="C208" s="19">
        <v>44418.0</v>
      </c>
      <c r="D208" s="20">
        <v>2021.0</v>
      </c>
      <c r="E208" s="20" t="s">
        <v>919</v>
      </c>
      <c r="F208" s="24">
        <v>44656.0</v>
      </c>
      <c r="G208" s="20" t="s">
        <v>920</v>
      </c>
      <c r="H208" s="20" t="s">
        <v>1330</v>
      </c>
      <c r="I208" s="3" t="b">
        <v>0</v>
      </c>
      <c r="J208" s="20">
        <v>0.0</v>
      </c>
      <c r="K208" s="20">
        <v>64.0</v>
      </c>
      <c r="L208" s="20" t="s">
        <v>50</v>
      </c>
      <c r="M208" s="20" t="s">
        <v>871</v>
      </c>
      <c r="N208" s="20">
        <v>89.0</v>
      </c>
      <c r="O208" s="20">
        <v>2706.0</v>
      </c>
      <c r="P208" s="20">
        <v>2.0</v>
      </c>
      <c r="Q208" s="3" t="b">
        <v>1</v>
      </c>
      <c r="R208" s="20" t="s">
        <v>922</v>
      </c>
      <c r="S208" s="3" t="b">
        <v>0</v>
      </c>
      <c r="T208" s="11" t="b">
        <v>0</v>
      </c>
      <c r="U208" s="11"/>
      <c r="V208" s="11" t="b">
        <v>0</v>
      </c>
      <c r="W208" s="11" t="b">
        <v>0</v>
      </c>
      <c r="X208" s="3" t="b">
        <v>1</v>
      </c>
      <c r="Y208" s="3" t="b">
        <v>1</v>
      </c>
      <c r="Z208" s="11" t="b">
        <v>0</v>
      </c>
      <c r="AA208" s="11" t="b">
        <v>0</v>
      </c>
      <c r="AB208" s="11" t="b">
        <v>0</v>
      </c>
      <c r="AC208" s="3" t="b">
        <v>0</v>
      </c>
      <c r="AD208" s="3" t="b">
        <v>0</v>
      </c>
      <c r="AE208" s="3" t="b">
        <v>0</v>
      </c>
      <c r="AF208" s="3" t="b">
        <v>0</v>
      </c>
      <c r="AG208" s="3" t="b">
        <v>0</v>
      </c>
      <c r="AH208" s="3" t="b">
        <v>1</v>
      </c>
      <c r="AI208" s="20" t="s">
        <v>53</v>
      </c>
      <c r="AJ208" s="3" t="b">
        <v>0</v>
      </c>
      <c r="AK208" s="20"/>
      <c r="AL208" s="11" t="b">
        <v>0</v>
      </c>
    </row>
    <row r="209">
      <c r="A209" s="25" t="s">
        <v>1331</v>
      </c>
      <c r="B209" s="20" t="s">
        <v>56</v>
      </c>
      <c r="C209" s="19">
        <v>44419.0</v>
      </c>
      <c r="D209" s="20">
        <v>2021.0</v>
      </c>
      <c r="E209" s="20" t="s">
        <v>919</v>
      </c>
      <c r="F209" s="24">
        <v>44656.0</v>
      </c>
      <c r="G209" s="20" t="s">
        <v>920</v>
      </c>
      <c r="H209" s="20" t="s">
        <v>1332</v>
      </c>
      <c r="I209" s="3" t="b">
        <v>0</v>
      </c>
      <c r="J209" s="20">
        <v>0.0</v>
      </c>
      <c r="K209" s="20">
        <v>48.0</v>
      </c>
      <c r="L209" s="20" t="s">
        <v>50</v>
      </c>
      <c r="M209" s="20" t="s">
        <v>871</v>
      </c>
      <c r="N209" s="20">
        <v>141.0</v>
      </c>
      <c r="O209" s="20">
        <v>3344.0</v>
      </c>
      <c r="P209" s="20">
        <v>0.0</v>
      </c>
      <c r="Q209" s="3" t="b">
        <v>1</v>
      </c>
      <c r="R209" s="20" t="s">
        <v>922</v>
      </c>
      <c r="S209" s="3" t="b">
        <v>0</v>
      </c>
      <c r="T209" s="11" t="b">
        <v>0</v>
      </c>
      <c r="U209" s="11"/>
      <c r="V209" s="11" t="b">
        <v>0</v>
      </c>
      <c r="W209" s="11" t="b">
        <v>0</v>
      </c>
      <c r="X209" s="3" t="b">
        <v>0</v>
      </c>
      <c r="Y209" s="3" t="b">
        <v>0</v>
      </c>
      <c r="Z209" s="11" t="b">
        <v>0</v>
      </c>
      <c r="AA209" s="11" t="b">
        <v>0</v>
      </c>
      <c r="AB209" s="11" t="b">
        <v>0</v>
      </c>
      <c r="AC209" s="3" t="b">
        <v>0</v>
      </c>
      <c r="AD209" s="3" t="b">
        <v>0</v>
      </c>
      <c r="AE209" s="3" t="b">
        <v>0</v>
      </c>
      <c r="AF209" s="3" t="b">
        <v>0</v>
      </c>
      <c r="AG209" s="3" t="b">
        <v>0</v>
      </c>
      <c r="AH209" s="3" t="b">
        <v>1</v>
      </c>
      <c r="AI209" s="20" t="s">
        <v>53</v>
      </c>
      <c r="AJ209" s="3" t="b">
        <v>0</v>
      </c>
      <c r="AK209" s="20"/>
      <c r="AL209" s="11" t="b">
        <v>0</v>
      </c>
    </row>
    <row r="210">
      <c r="A210" s="25" t="s">
        <v>1333</v>
      </c>
      <c r="B210" s="20" t="s">
        <v>819</v>
      </c>
      <c r="C210" s="19">
        <v>44421.0</v>
      </c>
      <c r="D210" s="20">
        <v>2021.0</v>
      </c>
      <c r="E210" s="20" t="s">
        <v>919</v>
      </c>
      <c r="F210" s="24">
        <v>44656.0</v>
      </c>
      <c r="G210" s="20" t="s">
        <v>920</v>
      </c>
      <c r="H210" s="20" t="s">
        <v>1334</v>
      </c>
      <c r="I210" s="3" t="b">
        <v>0</v>
      </c>
      <c r="J210" s="20">
        <v>0.0</v>
      </c>
      <c r="K210" s="20">
        <v>99.0</v>
      </c>
      <c r="L210" s="20" t="s">
        <v>50</v>
      </c>
      <c r="M210" s="20" t="s">
        <v>871</v>
      </c>
      <c r="N210" s="20">
        <v>105.0</v>
      </c>
      <c r="O210" s="20">
        <v>3003.0</v>
      </c>
      <c r="P210" s="20">
        <v>2.0</v>
      </c>
      <c r="Q210" s="3" t="b">
        <v>1</v>
      </c>
      <c r="R210" s="20" t="s">
        <v>922</v>
      </c>
      <c r="S210" s="3" t="b">
        <v>0</v>
      </c>
      <c r="T210" s="11" t="b">
        <v>0</v>
      </c>
      <c r="U210" s="11"/>
      <c r="V210" s="11" t="b">
        <v>0</v>
      </c>
      <c r="W210" s="11" t="b">
        <v>0</v>
      </c>
      <c r="X210" s="3" t="b">
        <v>0</v>
      </c>
      <c r="Y210" s="3" t="b">
        <v>0</v>
      </c>
      <c r="Z210" s="11" t="b">
        <v>0</v>
      </c>
      <c r="AA210" s="11" t="b">
        <v>0</v>
      </c>
      <c r="AB210" s="11" t="b">
        <v>0</v>
      </c>
      <c r="AC210" s="3" t="b">
        <v>0</v>
      </c>
      <c r="AD210" s="3" t="b">
        <v>0</v>
      </c>
      <c r="AE210" s="3" t="b">
        <v>0</v>
      </c>
      <c r="AF210" s="3" t="b">
        <v>0</v>
      </c>
      <c r="AG210" s="3" t="b">
        <v>0</v>
      </c>
      <c r="AH210" s="3" t="b">
        <v>1</v>
      </c>
      <c r="AI210" s="20" t="s">
        <v>53</v>
      </c>
      <c r="AJ210" s="3" t="b">
        <v>0</v>
      </c>
      <c r="AK210" s="20"/>
      <c r="AL210" s="11" t="b">
        <v>0</v>
      </c>
    </row>
    <row r="211">
      <c r="A211" s="25" t="s">
        <v>1335</v>
      </c>
      <c r="B211" s="20" t="s">
        <v>56</v>
      </c>
      <c r="C211" s="19">
        <v>44422.0</v>
      </c>
      <c r="D211" s="20">
        <v>2021.0</v>
      </c>
      <c r="E211" s="20" t="s">
        <v>919</v>
      </c>
      <c r="F211" s="24">
        <v>44656.0</v>
      </c>
      <c r="G211" s="20" t="s">
        <v>920</v>
      </c>
      <c r="H211" s="20" t="s">
        <v>1336</v>
      </c>
      <c r="I211" s="3" t="b">
        <v>0</v>
      </c>
      <c r="J211" s="20">
        <v>0.0</v>
      </c>
      <c r="K211" s="20">
        <v>71.0</v>
      </c>
      <c r="L211" s="20" t="s">
        <v>50</v>
      </c>
      <c r="M211" s="20" t="s">
        <v>871</v>
      </c>
      <c r="N211" s="20">
        <v>181.0</v>
      </c>
      <c r="O211" s="20">
        <v>4785.0</v>
      </c>
      <c r="P211" s="20">
        <v>3.0</v>
      </c>
      <c r="Q211" s="3" t="b">
        <v>1</v>
      </c>
      <c r="R211" s="20" t="s">
        <v>922</v>
      </c>
      <c r="S211" s="3" t="b">
        <v>0</v>
      </c>
      <c r="T211" s="11" t="b">
        <v>0</v>
      </c>
      <c r="U211" s="11"/>
      <c r="V211" s="11" t="b">
        <v>0</v>
      </c>
      <c r="W211" s="11" t="b">
        <v>0</v>
      </c>
      <c r="X211" s="3" t="b">
        <v>1</v>
      </c>
      <c r="Y211" s="3" t="b">
        <v>1</v>
      </c>
      <c r="Z211" s="11" t="b">
        <v>0</v>
      </c>
      <c r="AA211" s="11" t="b">
        <v>0</v>
      </c>
      <c r="AB211" s="11" t="b">
        <v>0</v>
      </c>
      <c r="AC211" s="3" t="b">
        <v>0</v>
      </c>
      <c r="AD211" s="3" t="b">
        <v>0</v>
      </c>
      <c r="AE211" s="3" t="b">
        <v>0</v>
      </c>
      <c r="AF211" s="3" t="b">
        <v>0</v>
      </c>
      <c r="AG211" s="3" t="b">
        <v>0</v>
      </c>
      <c r="AH211" s="3" t="b">
        <v>1</v>
      </c>
      <c r="AI211" s="20" t="s">
        <v>53</v>
      </c>
      <c r="AJ211" s="3" t="b">
        <v>0</v>
      </c>
      <c r="AK211" s="20"/>
      <c r="AL211" s="11" t="b">
        <v>0</v>
      </c>
    </row>
    <row r="212">
      <c r="A212" s="25" t="s">
        <v>1337</v>
      </c>
      <c r="B212" s="20" t="s">
        <v>66</v>
      </c>
      <c r="C212" s="19">
        <v>44423.0</v>
      </c>
      <c r="D212" s="20">
        <v>2021.0</v>
      </c>
      <c r="E212" s="20" t="s">
        <v>919</v>
      </c>
      <c r="F212" s="24">
        <v>44656.0</v>
      </c>
      <c r="G212" s="20" t="s">
        <v>920</v>
      </c>
      <c r="H212" s="20" t="s">
        <v>1338</v>
      </c>
      <c r="I212" s="3" t="b">
        <v>0</v>
      </c>
      <c r="J212" s="20">
        <v>0.0</v>
      </c>
      <c r="K212" s="20">
        <v>50.0</v>
      </c>
      <c r="L212" s="20" t="s">
        <v>50</v>
      </c>
      <c r="M212" s="20" t="s">
        <v>871</v>
      </c>
      <c r="N212" s="20">
        <v>146.0</v>
      </c>
      <c r="O212" s="20">
        <v>3956.0</v>
      </c>
      <c r="P212" s="20">
        <v>2.0</v>
      </c>
      <c r="Q212" s="3" t="b">
        <v>1</v>
      </c>
      <c r="R212" s="20" t="s">
        <v>922</v>
      </c>
      <c r="S212" s="3" t="b">
        <v>0</v>
      </c>
      <c r="T212" s="11" t="b">
        <v>0</v>
      </c>
      <c r="U212" s="11"/>
      <c r="V212" s="11" t="b">
        <v>0</v>
      </c>
      <c r="W212" s="11" t="b">
        <v>0</v>
      </c>
      <c r="X212" s="3" t="b">
        <v>0</v>
      </c>
      <c r="Y212" s="3" t="b">
        <v>0</v>
      </c>
      <c r="Z212" s="11" t="b">
        <v>0</v>
      </c>
      <c r="AA212" s="11" t="b">
        <v>0</v>
      </c>
      <c r="AB212" s="11" t="b">
        <v>0</v>
      </c>
      <c r="AC212" s="3" t="b">
        <v>0</v>
      </c>
      <c r="AD212" s="3" t="b">
        <v>0</v>
      </c>
      <c r="AE212" s="3" t="b">
        <v>0</v>
      </c>
      <c r="AF212" s="3" t="b">
        <v>0</v>
      </c>
      <c r="AG212" s="3" t="b">
        <v>0</v>
      </c>
      <c r="AH212" s="3" t="b">
        <v>1</v>
      </c>
      <c r="AI212" s="20" t="s">
        <v>53</v>
      </c>
      <c r="AJ212" s="3" t="b">
        <v>0</v>
      </c>
      <c r="AK212" s="20"/>
      <c r="AL212" s="11" t="b">
        <v>0</v>
      </c>
    </row>
    <row r="213">
      <c r="A213" s="25" t="s">
        <v>1339</v>
      </c>
      <c r="B213" s="20" t="s">
        <v>76</v>
      </c>
      <c r="C213" s="19">
        <v>44424.0</v>
      </c>
      <c r="D213" s="20">
        <v>2021.0</v>
      </c>
      <c r="E213" s="20" t="s">
        <v>919</v>
      </c>
      <c r="F213" s="24">
        <v>44656.0</v>
      </c>
      <c r="G213" s="20" t="s">
        <v>920</v>
      </c>
      <c r="H213" s="20" t="s">
        <v>1340</v>
      </c>
      <c r="I213" s="3" t="b">
        <v>0</v>
      </c>
      <c r="J213" s="20">
        <v>0.0</v>
      </c>
      <c r="K213" s="20">
        <v>42.0</v>
      </c>
      <c r="L213" s="20" t="s">
        <v>50</v>
      </c>
      <c r="M213" s="20" t="s">
        <v>871</v>
      </c>
      <c r="N213" s="20">
        <v>155.0</v>
      </c>
      <c r="O213" s="20">
        <v>5993.0</v>
      </c>
      <c r="P213" s="20">
        <v>3.0</v>
      </c>
      <c r="Q213" s="3" t="b">
        <v>1</v>
      </c>
      <c r="R213" s="20" t="s">
        <v>922</v>
      </c>
      <c r="S213" s="3" t="b">
        <v>0</v>
      </c>
      <c r="T213" s="11" t="b">
        <v>0</v>
      </c>
      <c r="U213" s="11"/>
      <c r="V213" s="11" t="b">
        <v>0</v>
      </c>
      <c r="W213" s="11" t="b">
        <v>0</v>
      </c>
      <c r="X213" s="3" t="b">
        <v>0</v>
      </c>
      <c r="Y213" s="3" t="b">
        <v>0</v>
      </c>
      <c r="Z213" s="11" t="b">
        <v>0</v>
      </c>
      <c r="AA213" s="11" t="b">
        <v>0</v>
      </c>
      <c r="AB213" s="11" t="b">
        <v>0</v>
      </c>
      <c r="AC213" s="3" t="b">
        <v>0</v>
      </c>
      <c r="AD213" s="3" t="b">
        <v>0</v>
      </c>
      <c r="AE213" s="3" t="b">
        <v>0</v>
      </c>
      <c r="AF213" s="3" t="b">
        <v>0</v>
      </c>
      <c r="AG213" s="3" t="b">
        <v>0</v>
      </c>
      <c r="AH213" s="3" t="b">
        <v>1</v>
      </c>
      <c r="AI213" s="20" t="s">
        <v>88</v>
      </c>
      <c r="AJ213" s="3" t="b">
        <v>0</v>
      </c>
      <c r="AK213" s="20"/>
      <c r="AL213" s="11" t="b">
        <v>0</v>
      </c>
      <c r="AM213" s="20"/>
    </row>
    <row r="214">
      <c r="A214" s="25" t="s">
        <v>1341</v>
      </c>
      <c r="B214" s="20" t="s">
        <v>118</v>
      </c>
      <c r="C214" s="19">
        <v>44424.0</v>
      </c>
      <c r="D214" s="20">
        <v>2021.0</v>
      </c>
      <c r="E214" s="20" t="s">
        <v>919</v>
      </c>
      <c r="F214" s="24">
        <v>44656.0</v>
      </c>
      <c r="G214" s="20" t="s">
        <v>920</v>
      </c>
      <c r="H214" s="20" t="s">
        <v>1342</v>
      </c>
      <c r="I214" s="3" t="b">
        <v>0</v>
      </c>
      <c r="J214" s="20">
        <v>0.0</v>
      </c>
      <c r="K214" s="20">
        <v>69.0</v>
      </c>
      <c r="L214" s="20" t="s">
        <v>50</v>
      </c>
      <c r="M214" s="20" t="s">
        <v>871</v>
      </c>
      <c r="N214" s="20">
        <v>1832.0</v>
      </c>
      <c r="O214" s="20">
        <v>20300.0</v>
      </c>
      <c r="P214" s="20">
        <v>28.0</v>
      </c>
      <c r="Q214" s="3" t="b">
        <v>1</v>
      </c>
      <c r="R214" s="20" t="s">
        <v>922</v>
      </c>
      <c r="S214" s="3" t="b">
        <v>0</v>
      </c>
      <c r="T214" s="11" t="b">
        <v>0</v>
      </c>
      <c r="U214" s="11"/>
      <c r="V214" s="11" t="b">
        <v>0</v>
      </c>
      <c r="W214" s="11" t="b">
        <v>0</v>
      </c>
      <c r="X214" s="3" t="b">
        <v>0</v>
      </c>
      <c r="Y214" s="3" t="b">
        <v>0</v>
      </c>
      <c r="Z214" s="11" t="b">
        <v>0</v>
      </c>
      <c r="AA214" s="11" t="b">
        <v>0</v>
      </c>
      <c r="AB214" s="11" t="b">
        <v>0</v>
      </c>
      <c r="AC214" s="3" t="b">
        <v>0</v>
      </c>
      <c r="AD214" s="3" t="b">
        <v>0</v>
      </c>
      <c r="AE214" s="3" t="b">
        <v>0</v>
      </c>
      <c r="AF214" s="3" t="b">
        <v>0</v>
      </c>
      <c r="AG214" s="3" t="b">
        <v>0</v>
      </c>
      <c r="AH214" s="3" t="b">
        <v>1</v>
      </c>
      <c r="AI214" s="20" t="s">
        <v>53</v>
      </c>
      <c r="AJ214" s="3" t="b">
        <v>0</v>
      </c>
      <c r="AK214" s="20"/>
      <c r="AL214" s="11" t="b">
        <v>0</v>
      </c>
      <c r="AM214" s="20"/>
    </row>
    <row r="215">
      <c r="A215" s="25" t="s">
        <v>1343</v>
      </c>
      <c r="B215" s="20" t="s">
        <v>46</v>
      </c>
      <c r="C215" s="19">
        <v>44424.0</v>
      </c>
      <c r="D215" s="20">
        <v>2021.0</v>
      </c>
      <c r="E215" s="20" t="s">
        <v>919</v>
      </c>
      <c r="F215" s="24">
        <v>44656.0</v>
      </c>
      <c r="G215" s="20" t="s">
        <v>920</v>
      </c>
      <c r="H215" s="20" t="s">
        <v>1344</v>
      </c>
      <c r="I215" s="3" t="b">
        <v>0</v>
      </c>
      <c r="J215" s="20">
        <v>0.0</v>
      </c>
      <c r="K215" s="20">
        <v>90.0</v>
      </c>
      <c r="L215" s="20" t="s">
        <v>50</v>
      </c>
      <c r="M215" s="20" t="s">
        <v>871</v>
      </c>
      <c r="N215" s="20">
        <v>94700.0</v>
      </c>
      <c r="O215" s="20">
        <v>1100000.0</v>
      </c>
      <c r="P215" s="20">
        <v>3034.0</v>
      </c>
      <c r="Q215" s="3" t="b">
        <v>1</v>
      </c>
      <c r="R215" s="20" t="s">
        <v>922</v>
      </c>
      <c r="S215" s="3" t="b">
        <v>0</v>
      </c>
      <c r="T215" s="11" t="b">
        <v>0</v>
      </c>
      <c r="U215" s="11"/>
      <c r="V215" s="11" t="b">
        <v>0</v>
      </c>
      <c r="W215" s="11" t="b">
        <v>0</v>
      </c>
      <c r="X215" s="3" t="b">
        <v>1</v>
      </c>
      <c r="Y215" s="3" t="b">
        <v>1</v>
      </c>
      <c r="Z215" s="11" t="b">
        <v>0</v>
      </c>
      <c r="AA215" s="11" t="b">
        <v>0</v>
      </c>
      <c r="AB215" s="11" t="b">
        <v>0</v>
      </c>
      <c r="AC215" s="3" t="b">
        <v>0</v>
      </c>
      <c r="AD215" s="3" t="b">
        <v>0</v>
      </c>
      <c r="AE215" s="3" t="b">
        <v>0</v>
      </c>
      <c r="AF215" s="3" t="b">
        <v>0</v>
      </c>
      <c r="AG215" s="3" t="b">
        <v>0</v>
      </c>
      <c r="AH215" s="3" t="b">
        <v>1</v>
      </c>
      <c r="AI215" s="20" t="s">
        <v>53</v>
      </c>
      <c r="AJ215" s="3" t="b">
        <v>0</v>
      </c>
      <c r="AK215" s="11"/>
      <c r="AL215" s="11" t="b">
        <v>0</v>
      </c>
      <c r="AM215" s="20"/>
    </row>
    <row r="216">
      <c r="A216" s="25" t="s">
        <v>1345</v>
      </c>
      <c r="B216" s="20" t="s">
        <v>210</v>
      </c>
      <c r="C216" s="19">
        <v>44424.0</v>
      </c>
      <c r="D216" s="20">
        <v>2021.0</v>
      </c>
      <c r="E216" s="20" t="s">
        <v>919</v>
      </c>
      <c r="F216" s="24">
        <v>44656.0</v>
      </c>
      <c r="G216" s="20" t="s">
        <v>920</v>
      </c>
      <c r="H216" s="20" t="s">
        <v>1346</v>
      </c>
      <c r="I216" s="3" t="b">
        <v>0</v>
      </c>
      <c r="J216" s="20">
        <v>0.0</v>
      </c>
      <c r="K216" s="20">
        <v>69.0</v>
      </c>
      <c r="L216" s="20" t="s">
        <v>50</v>
      </c>
      <c r="M216" s="20" t="s">
        <v>871</v>
      </c>
      <c r="N216" s="20">
        <v>1914.0</v>
      </c>
      <c r="O216" s="20">
        <v>51600.0</v>
      </c>
      <c r="P216" s="20">
        <v>19.0</v>
      </c>
      <c r="Q216" s="3" t="b">
        <v>1</v>
      </c>
      <c r="R216" s="20" t="s">
        <v>922</v>
      </c>
      <c r="S216" s="3" t="b">
        <v>0</v>
      </c>
      <c r="T216" s="11" t="b">
        <v>0</v>
      </c>
      <c r="U216" s="11"/>
      <c r="V216" s="11" t="b">
        <v>0</v>
      </c>
      <c r="W216" s="11" t="b">
        <v>0</v>
      </c>
      <c r="X216" s="3" t="b">
        <v>0</v>
      </c>
      <c r="Y216" s="3" t="b">
        <v>0</v>
      </c>
      <c r="Z216" s="11" t="b">
        <v>0</v>
      </c>
      <c r="AA216" s="11" t="b">
        <v>0</v>
      </c>
      <c r="AB216" s="11" t="b">
        <v>0</v>
      </c>
      <c r="AC216" s="3" t="b">
        <v>0</v>
      </c>
      <c r="AD216" s="3" t="b">
        <v>0</v>
      </c>
      <c r="AE216" s="3" t="b">
        <v>0</v>
      </c>
      <c r="AF216" s="3" t="b">
        <v>0</v>
      </c>
      <c r="AG216" s="3" t="b">
        <v>0</v>
      </c>
      <c r="AH216" s="3" t="b">
        <v>1</v>
      </c>
      <c r="AI216" s="20" t="s">
        <v>53</v>
      </c>
      <c r="AJ216" s="3" t="b">
        <v>0</v>
      </c>
      <c r="AK216" s="20"/>
      <c r="AL216" s="11" t="b">
        <v>0</v>
      </c>
    </row>
    <row r="217">
      <c r="A217" s="25" t="s">
        <v>1347</v>
      </c>
      <c r="B217" s="20" t="s">
        <v>819</v>
      </c>
      <c r="C217" s="19">
        <v>44425.0</v>
      </c>
      <c r="D217" s="20">
        <v>2021.0</v>
      </c>
      <c r="E217" s="20" t="s">
        <v>919</v>
      </c>
      <c r="F217" s="24">
        <v>44656.0</v>
      </c>
      <c r="G217" s="20" t="s">
        <v>920</v>
      </c>
      <c r="H217" s="20" t="s">
        <v>1348</v>
      </c>
      <c r="I217" s="3" t="b">
        <v>0</v>
      </c>
      <c r="J217" s="20">
        <v>0.0</v>
      </c>
      <c r="K217" s="20">
        <v>50.0</v>
      </c>
      <c r="L217" s="20" t="s">
        <v>50</v>
      </c>
      <c r="M217" s="20" t="s">
        <v>871</v>
      </c>
      <c r="N217" s="20">
        <v>135.0</v>
      </c>
      <c r="O217" s="20">
        <v>3993.0</v>
      </c>
      <c r="P217" s="20">
        <v>2.0</v>
      </c>
      <c r="Q217" s="3" t="b">
        <v>1</v>
      </c>
      <c r="R217" s="20" t="s">
        <v>922</v>
      </c>
      <c r="S217" s="3" t="b">
        <v>0</v>
      </c>
      <c r="T217" s="11" t="b">
        <v>0</v>
      </c>
      <c r="U217" s="11"/>
      <c r="V217" s="11" t="b">
        <v>0</v>
      </c>
      <c r="W217" s="11" t="b">
        <v>0</v>
      </c>
      <c r="X217" s="3" t="b">
        <v>0</v>
      </c>
      <c r="Y217" s="3" t="b">
        <v>0</v>
      </c>
      <c r="Z217" s="11" t="b">
        <v>0</v>
      </c>
      <c r="AA217" s="11" t="b">
        <v>0</v>
      </c>
      <c r="AB217" s="11" t="b">
        <v>0</v>
      </c>
      <c r="AC217" s="3" t="b">
        <v>0</v>
      </c>
      <c r="AD217" s="3" t="b">
        <v>0</v>
      </c>
      <c r="AE217" s="3" t="b">
        <v>0</v>
      </c>
      <c r="AF217" s="3" t="b">
        <v>0</v>
      </c>
      <c r="AG217" s="3" t="b">
        <v>0</v>
      </c>
      <c r="AH217" s="3" t="b">
        <v>1</v>
      </c>
      <c r="AI217" s="20" t="s">
        <v>53</v>
      </c>
      <c r="AJ217" s="3" t="b">
        <v>0</v>
      </c>
      <c r="AK217" s="20"/>
      <c r="AL217" s="11" t="b">
        <v>0</v>
      </c>
    </row>
    <row r="218">
      <c r="A218" s="25" t="s">
        <v>1349</v>
      </c>
      <c r="B218" s="20" t="s">
        <v>66</v>
      </c>
      <c r="C218" s="19">
        <v>44425.0</v>
      </c>
      <c r="D218" s="20">
        <v>2021.0</v>
      </c>
      <c r="E218" s="20" t="s">
        <v>919</v>
      </c>
      <c r="F218" s="24">
        <v>44656.0</v>
      </c>
      <c r="G218" s="20" t="s">
        <v>920</v>
      </c>
      <c r="H218" s="20" t="s">
        <v>1350</v>
      </c>
      <c r="I218" s="3" t="b">
        <v>0</v>
      </c>
      <c r="J218" s="20">
        <v>0.0</v>
      </c>
      <c r="K218" s="20">
        <v>80.0</v>
      </c>
      <c r="L218" s="20" t="s">
        <v>50</v>
      </c>
      <c r="M218" s="20" t="s">
        <v>871</v>
      </c>
      <c r="N218" s="20">
        <v>5899.0</v>
      </c>
      <c r="O218" s="20">
        <v>54300.0</v>
      </c>
      <c r="P218" s="20">
        <v>263.0</v>
      </c>
      <c r="Q218" s="3" t="b">
        <v>1</v>
      </c>
      <c r="R218" s="20" t="s">
        <v>922</v>
      </c>
      <c r="S218" s="3" t="b">
        <v>0</v>
      </c>
      <c r="T218" s="11" t="b">
        <v>0</v>
      </c>
      <c r="U218" s="11"/>
      <c r="V218" s="11" t="b">
        <v>0</v>
      </c>
      <c r="W218" s="11" t="b">
        <v>0</v>
      </c>
      <c r="X218" s="3" t="b">
        <v>0</v>
      </c>
      <c r="Y218" s="3" t="b">
        <v>0</v>
      </c>
      <c r="Z218" s="11" t="b">
        <v>0</v>
      </c>
      <c r="AA218" s="11" t="b">
        <v>0</v>
      </c>
      <c r="AB218" s="11" t="b">
        <v>0</v>
      </c>
      <c r="AC218" s="3" t="b">
        <v>0</v>
      </c>
      <c r="AD218" s="3" t="b">
        <v>0</v>
      </c>
      <c r="AE218" s="3" t="b">
        <v>0</v>
      </c>
      <c r="AF218" s="3" t="b">
        <v>0</v>
      </c>
      <c r="AG218" s="3" t="b">
        <v>0</v>
      </c>
      <c r="AH218" s="3" t="b">
        <v>1</v>
      </c>
      <c r="AI218" s="20" t="s">
        <v>53</v>
      </c>
      <c r="AJ218" s="3" t="b">
        <v>0</v>
      </c>
      <c r="AK218" s="20"/>
      <c r="AL218" s="11" t="b">
        <v>0</v>
      </c>
      <c r="AM218" s="20"/>
    </row>
    <row r="219">
      <c r="A219" s="25" t="s">
        <v>1351</v>
      </c>
      <c r="B219" s="20" t="s">
        <v>282</v>
      </c>
      <c r="C219" s="19">
        <v>44425.0</v>
      </c>
      <c r="D219" s="20">
        <v>2021.0</v>
      </c>
      <c r="E219" s="20" t="s">
        <v>919</v>
      </c>
      <c r="F219" s="24">
        <v>44656.0</v>
      </c>
      <c r="G219" s="20" t="s">
        <v>920</v>
      </c>
      <c r="H219" s="20" t="s">
        <v>1352</v>
      </c>
      <c r="I219" s="3" t="b">
        <v>0</v>
      </c>
      <c r="J219" s="20">
        <v>0.0</v>
      </c>
      <c r="K219" s="20">
        <v>64.0</v>
      </c>
      <c r="L219" s="20" t="s">
        <v>50</v>
      </c>
      <c r="M219" s="20" t="s">
        <v>871</v>
      </c>
      <c r="N219" s="20">
        <v>107.0</v>
      </c>
      <c r="O219" s="20">
        <v>3857.0</v>
      </c>
      <c r="P219" s="20">
        <v>0.0</v>
      </c>
      <c r="Q219" s="3" t="b">
        <v>1</v>
      </c>
      <c r="R219" s="20" t="s">
        <v>922</v>
      </c>
      <c r="S219" s="3" t="b">
        <v>0</v>
      </c>
      <c r="T219" s="11" t="b">
        <v>0</v>
      </c>
      <c r="U219" s="11"/>
      <c r="V219" s="11" t="b">
        <v>0</v>
      </c>
      <c r="W219" s="11" t="b">
        <v>0</v>
      </c>
      <c r="X219" s="3" t="b">
        <v>0</v>
      </c>
      <c r="Y219" s="3" t="b">
        <v>0</v>
      </c>
      <c r="Z219" s="11" t="b">
        <v>0</v>
      </c>
      <c r="AA219" s="11" t="b">
        <v>0</v>
      </c>
      <c r="AB219" s="11" t="b">
        <v>0</v>
      </c>
      <c r="AC219" s="3" t="b">
        <v>0</v>
      </c>
      <c r="AD219" s="3" t="b">
        <v>0</v>
      </c>
      <c r="AE219" s="3" t="b">
        <v>0</v>
      </c>
      <c r="AF219" s="3" t="b">
        <v>0</v>
      </c>
      <c r="AG219" s="3" t="b">
        <v>0</v>
      </c>
      <c r="AH219" s="3" t="b">
        <v>1</v>
      </c>
      <c r="AI219" s="20" t="s">
        <v>53</v>
      </c>
      <c r="AJ219" s="3" t="b">
        <v>0</v>
      </c>
      <c r="AK219" s="20"/>
      <c r="AL219" s="11" t="b">
        <v>0</v>
      </c>
    </row>
    <row r="220">
      <c r="A220" s="25" t="s">
        <v>1353</v>
      </c>
      <c r="B220" s="20" t="s">
        <v>282</v>
      </c>
      <c r="C220" s="19">
        <v>44426.0</v>
      </c>
      <c r="D220" s="20">
        <v>2021.0</v>
      </c>
      <c r="E220" s="20" t="s">
        <v>919</v>
      </c>
      <c r="F220" s="24">
        <v>44656.0</v>
      </c>
      <c r="G220" s="20" t="s">
        <v>920</v>
      </c>
      <c r="H220" s="20" t="s">
        <v>1354</v>
      </c>
      <c r="I220" s="3" t="b">
        <v>0</v>
      </c>
      <c r="J220" s="20">
        <v>0.0</v>
      </c>
      <c r="K220" s="20">
        <v>63.0</v>
      </c>
      <c r="L220" s="20" t="s">
        <v>50</v>
      </c>
      <c r="M220" s="20" t="s">
        <v>871</v>
      </c>
      <c r="N220" s="20">
        <v>68.0</v>
      </c>
      <c r="O220" s="20">
        <v>2317.0</v>
      </c>
      <c r="P220" s="20">
        <v>4.0</v>
      </c>
      <c r="Q220" s="3" t="b">
        <v>1</v>
      </c>
      <c r="R220" s="20" t="s">
        <v>922</v>
      </c>
      <c r="S220" s="3" t="b">
        <v>0</v>
      </c>
      <c r="T220" s="11" t="b">
        <v>0</v>
      </c>
      <c r="U220" s="11"/>
      <c r="V220" s="11" t="b">
        <v>0</v>
      </c>
      <c r="W220" s="11" t="b">
        <v>0</v>
      </c>
      <c r="X220" s="3" t="b">
        <v>0</v>
      </c>
      <c r="Y220" s="3" t="b">
        <v>0</v>
      </c>
      <c r="Z220" s="11" t="b">
        <v>0</v>
      </c>
      <c r="AA220" s="11" t="b">
        <v>0</v>
      </c>
      <c r="AB220" s="11" t="b">
        <v>0</v>
      </c>
      <c r="AC220" s="3" t="b">
        <v>0</v>
      </c>
      <c r="AD220" s="3" t="b">
        <v>0</v>
      </c>
      <c r="AE220" s="3" t="b">
        <v>0</v>
      </c>
      <c r="AF220" s="3" t="b">
        <v>0</v>
      </c>
      <c r="AG220" s="3" t="b">
        <v>0</v>
      </c>
      <c r="AH220" s="3" t="b">
        <v>1</v>
      </c>
      <c r="AI220" s="20" t="s">
        <v>53</v>
      </c>
      <c r="AJ220" s="3" t="b">
        <v>0</v>
      </c>
      <c r="AK220" s="20"/>
      <c r="AL220" s="11" t="b">
        <v>0</v>
      </c>
    </row>
    <row r="221">
      <c r="A221" s="25" t="s">
        <v>1355</v>
      </c>
      <c r="B221" s="20" t="s">
        <v>46</v>
      </c>
      <c r="C221" s="19">
        <v>44426.0</v>
      </c>
      <c r="D221" s="20">
        <v>2021.0</v>
      </c>
      <c r="E221" s="20" t="s">
        <v>919</v>
      </c>
      <c r="F221" s="24">
        <v>44656.0</v>
      </c>
      <c r="G221" s="20" t="s">
        <v>920</v>
      </c>
      <c r="H221" s="33" t="s">
        <v>1356</v>
      </c>
      <c r="I221" s="3" t="b">
        <v>0</v>
      </c>
      <c r="J221" s="20">
        <v>0.0</v>
      </c>
      <c r="K221" s="20">
        <v>22.0</v>
      </c>
      <c r="L221" s="20" t="s">
        <v>50</v>
      </c>
      <c r="M221" s="20" t="s">
        <v>871</v>
      </c>
      <c r="N221" s="20">
        <v>138.0</v>
      </c>
      <c r="O221" s="20">
        <v>2514.0</v>
      </c>
      <c r="P221" s="20">
        <v>2.0</v>
      </c>
      <c r="Q221" s="3" t="b">
        <v>1</v>
      </c>
      <c r="R221" s="20" t="s">
        <v>922</v>
      </c>
      <c r="S221" s="3" t="b">
        <v>0</v>
      </c>
      <c r="T221" s="11" t="b">
        <v>0</v>
      </c>
      <c r="U221" s="11"/>
      <c r="V221" s="11" t="b">
        <v>0</v>
      </c>
      <c r="W221" s="11" t="b">
        <v>0</v>
      </c>
      <c r="X221" s="3" t="b">
        <v>0</v>
      </c>
      <c r="Y221" s="3" t="b">
        <v>0</v>
      </c>
      <c r="Z221" s="11" t="b">
        <v>0</v>
      </c>
      <c r="AA221" s="11" t="b">
        <v>0</v>
      </c>
      <c r="AB221" s="11" t="b">
        <v>0</v>
      </c>
      <c r="AC221" s="3" t="b">
        <v>0</v>
      </c>
      <c r="AD221" s="3" t="b">
        <v>0</v>
      </c>
      <c r="AE221" s="3" t="b">
        <v>0</v>
      </c>
      <c r="AF221" s="3" t="b">
        <v>0</v>
      </c>
      <c r="AG221" s="3" t="b">
        <v>0</v>
      </c>
      <c r="AH221" s="3" t="b">
        <v>1</v>
      </c>
      <c r="AI221" s="20" t="s">
        <v>53</v>
      </c>
      <c r="AJ221" s="3" t="b">
        <v>0</v>
      </c>
      <c r="AK221" s="11"/>
      <c r="AL221" s="11" t="b">
        <v>0</v>
      </c>
      <c r="AM221" s="20"/>
    </row>
    <row r="222">
      <c r="A222" s="25" t="s">
        <v>1357</v>
      </c>
      <c r="B222" s="20" t="s">
        <v>100</v>
      </c>
      <c r="C222" s="19">
        <v>44426.0</v>
      </c>
      <c r="D222" s="20">
        <v>2021.0</v>
      </c>
      <c r="E222" s="20" t="s">
        <v>919</v>
      </c>
      <c r="F222" s="24">
        <v>44656.0</v>
      </c>
      <c r="G222" s="20" t="s">
        <v>920</v>
      </c>
      <c r="H222" s="20" t="s">
        <v>1358</v>
      </c>
      <c r="I222" s="3" t="b">
        <v>0</v>
      </c>
      <c r="J222" s="20">
        <v>0.0</v>
      </c>
      <c r="K222" s="20">
        <v>57.0</v>
      </c>
      <c r="L222" s="20" t="s">
        <v>50</v>
      </c>
      <c r="M222" s="20" t="s">
        <v>871</v>
      </c>
      <c r="N222" s="20">
        <v>3467.0</v>
      </c>
      <c r="O222" s="20">
        <v>30400.0</v>
      </c>
      <c r="P222" s="20">
        <v>14.0</v>
      </c>
      <c r="Q222" s="3" t="b">
        <v>1</v>
      </c>
      <c r="R222" s="20" t="s">
        <v>922</v>
      </c>
      <c r="S222" s="3" t="b">
        <v>0</v>
      </c>
      <c r="T222" s="11" t="b">
        <v>0</v>
      </c>
      <c r="U222" s="11"/>
      <c r="V222" s="11" t="b">
        <v>0</v>
      </c>
      <c r="W222" s="11" t="b">
        <v>0</v>
      </c>
      <c r="X222" s="3" t="b">
        <v>0</v>
      </c>
      <c r="Y222" s="3" t="b">
        <v>0</v>
      </c>
      <c r="Z222" s="11" t="b">
        <v>0</v>
      </c>
      <c r="AA222" s="11" t="b">
        <v>0</v>
      </c>
      <c r="AB222" s="11" t="b">
        <v>0</v>
      </c>
      <c r="AC222" s="3" t="b">
        <v>0</v>
      </c>
      <c r="AD222" s="3" t="b">
        <v>0</v>
      </c>
      <c r="AE222" s="3" t="b">
        <v>0</v>
      </c>
      <c r="AF222" s="3" t="b">
        <v>0</v>
      </c>
      <c r="AG222" s="3" t="b">
        <v>0</v>
      </c>
      <c r="AH222" s="3" t="b">
        <v>1</v>
      </c>
      <c r="AI222" s="20" t="s">
        <v>53</v>
      </c>
      <c r="AJ222" s="3" t="b">
        <v>0</v>
      </c>
      <c r="AK222" s="11"/>
      <c r="AL222" s="11" t="b">
        <v>0</v>
      </c>
      <c r="AM222" s="20"/>
    </row>
    <row r="223">
      <c r="A223" s="25" t="s">
        <v>1359</v>
      </c>
      <c r="B223" s="20" t="s">
        <v>76</v>
      </c>
      <c r="C223" s="19">
        <v>44427.0</v>
      </c>
      <c r="D223" s="20">
        <v>2021.0</v>
      </c>
      <c r="E223" s="20" t="s">
        <v>919</v>
      </c>
      <c r="F223" s="24">
        <v>44656.0</v>
      </c>
      <c r="G223" s="20" t="s">
        <v>920</v>
      </c>
      <c r="H223" s="20" t="s">
        <v>1360</v>
      </c>
      <c r="I223" s="3" t="b">
        <v>0</v>
      </c>
      <c r="J223" s="20">
        <v>0.0</v>
      </c>
      <c r="K223" s="20">
        <v>57.0</v>
      </c>
      <c r="L223" s="20" t="s">
        <v>50</v>
      </c>
      <c r="M223" s="20" t="s">
        <v>871</v>
      </c>
      <c r="N223" s="20">
        <v>271.0</v>
      </c>
      <c r="O223" s="20">
        <v>4799.0</v>
      </c>
      <c r="P223" s="20">
        <v>2.0</v>
      </c>
      <c r="Q223" s="3" t="b">
        <v>1</v>
      </c>
      <c r="R223" s="20" t="s">
        <v>922</v>
      </c>
      <c r="S223" s="3" t="b">
        <v>0</v>
      </c>
      <c r="T223" s="11" t="b">
        <v>0</v>
      </c>
      <c r="U223" s="11"/>
      <c r="V223" s="11" t="b">
        <v>0</v>
      </c>
      <c r="W223" s="11" t="b">
        <v>0</v>
      </c>
      <c r="X223" s="3" t="b">
        <v>1</v>
      </c>
      <c r="Y223" s="3" t="b">
        <v>1</v>
      </c>
      <c r="Z223" s="11" t="b">
        <v>0</v>
      </c>
      <c r="AA223" s="11" t="b">
        <v>0</v>
      </c>
      <c r="AB223" s="11" t="b">
        <v>0</v>
      </c>
      <c r="AC223" s="3" t="b">
        <v>0</v>
      </c>
      <c r="AD223" s="3" t="b">
        <v>0</v>
      </c>
      <c r="AE223" s="3" t="b">
        <v>0</v>
      </c>
      <c r="AF223" s="3" t="b">
        <v>0</v>
      </c>
      <c r="AG223" s="3" t="b">
        <v>0</v>
      </c>
      <c r="AH223" s="3" t="b">
        <v>1</v>
      </c>
      <c r="AI223" s="20" t="s">
        <v>53</v>
      </c>
      <c r="AJ223" s="3" t="b">
        <v>0</v>
      </c>
      <c r="AK223" s="20"/>
      <c r="AL223" s="11" t="b">
        <v>0</v>
      </c>
    </row>
    <row r="224">
      <c r="A224" s="25" t="s">
        <v>1361</v>
      </c>
      <c r="B224" s="20" t="s">
        <v>121</v>
      </c>
      <c r="C224" s="19">
        <v>44427.0</v>
      </c>
      <c r="D224" s="20">
        <v>2021.0</v>
      </c>
      <c r="E224" s="20" t="s">
        <v>919</v>
      </c>
      <c r="F224" s="24">
        <v>44656.0</v>
      </c>
      <c r="G224" s="20" t="s">
        <v>920</v>
      </c>
      <c r="H224" s="34" t="s">
        <v>1362</v>
      </c>
      <c r="I224" s="3" t="b">
        <v>0</v>
      </c>
      <c r="J224" s="20">
        <v>0.0</v>
      </c>
      <c r="K224" s="20">
        <v>85.0</v>
      </c>
      <c r="L224" s="20" t="s">
        <v>50</v>
      </c>
      <c r="M224" s="20" t="s">
        <v>871</v>
      </c>
      <c r="N224" s="20">
        <v>4043.0</v>
      </c>
      <c r="O224" s="20">
        <v>55700.0</v>
      </c>
      <c r="P224" s="20">
        <v>28.0</v>
      </c>
      <c r="Q224" s="3" t="b">
        <v>1</v>
      </c>
      <c r="R224" s="20" t="s">
        <v>922</v>
      </c>
      <c r="S224" s="3" t="b">
        <v>0</v>
      </c>
      <c r="T224" s="11" t="b">
        <v>0</v>
      </c>
      <c r="U224" s="11"/>
      <c r="V224" s="11" t="b">
        <v>0</v>
      </c>
      <c r="W224" s="11" t="b">
        <v>0</v>
      </c>
      <c r="X224" s="3" t="b">
        <v>0</v>
      </c>
      <c r="Y224" s="3" t="b">
        <v>0</v>
      </c>
      <c r="Z224" s="11" t="b">
        <v>0</v>
      </c>
      <c r="AA224" s="11" t="b">
        <v>0</v>
      </c>
      <c r="AB224" s="11" t="b">
        <v>0</v>
      </c>
      <c r="AC224" s="3" t="b">
        <v>0</v>
      </c>
      <c r="AD224" s="3" t="b">
        <v>0</v>
      </c>
      <c r="AE224" s="3" t="b">
        <v>0</v>
      </c>
      <c r="AF224" s="3" t="b">
        <v>0</v>
      </c>
      <c r="AG224" s="3" t="b">
        <v>0</v>
      </c>
      <c r="AH224" s="3" t="b">
        <v>1</v>
      </c>
      <c r="AI224" s="20" t="s">
        <v>53</v>
      </c>
      <c r="AJ224" s="3" t="b">
        <v>0</v>
      </c>
      <c r="AK224" s="20"/>
      <c r="AL224" s="11" t="b">
        <v>0</v>
      </c>
    </row>
    <row r="225">
      <c r="A225" s="25" t="s">
        <v>1363</v>
      </c>
      <c r="B225" s="20" t="s">
        <v>46</v>
      </c>
      <c r="C225" s="19">
        <v>44427.0</v>
      </c>
      <c r="D225" s="20">
        <v>2021.0</v>
      </c>
      <c r="E225" s="20" t="s">
        <v>919</v>
      </c>
      <c r="F225" s="24">
        <v>44656.0</v>
      </c>
      <c r="G225" s="20" t="s">
        <v>920</v>
      </c>
      <c r="H225" s="20" t="s">
        <v>1364</v>
      </c>
      <c r="I225" s="3" t="b">
        <v>0</v>
      </c>
      <c r="J225" s="20">
        <v>0.0</v>
      </c>
      <c r="K225" s="20">
        <v>53.0</v>
      </c>
      <c r="L225" s="20" t="s">
        <v>50</v>
      </c>
      <c r="M225" s="20" t="s">
        <v>871</v>
      </c>
      <c r="N225" s="20">
        <v>385.0</v>
      </c>
      <c r="O225" s="20">
        <v>4683.0</v>
      </c>
      <c r="P225" s="20">
        <v>4.0</v>
      </c>
      <c r="Q225" s="3" t="b">
        <v>1</v>
      </c>
      <c r="R225" s="20" t="s">
        <v>922</v>
      </c>
      <c r="S225" s="3" t="b">
        <v>0</v>
      </c>
      <c r="T225" s="11" t="b">
        <v>0</v>
      </c>
      <c r="U225" s="11"/>
      <c r="V225" s="11" t="b">
        <v>0</v>
      </c>
      <c r="W225" s="11" t="b">
        <v>0</v>
      </c>
      <c r="X225" s="3" t="b">
        <v>0</v>
      </c>
      <c r="Y225" s="3" t="b">
        <v>0</v>
      </c>
      <c r="Z225" s="11" t="b">
        <v>0</v>
      </c>
      <c r="AA225" s="11" t="b">
        <v>0</v>
      </c>
      <c r="AB225" s="11" t="b">
        <v>0</v>
      </c>
      <c r="AC225" s="3" t="b">
        <v>0</v>
      </c>
      <c r="AD225" s="3" t="b">
        <v>0</v>
      </c>
      <c r="AE225" s="3" t="b">
        <v>0</v>
      </c>
      <c r="AF225" s="3" t="b">
        <v>0</v>
      </c>
      <c r="AG225" s="3" t="b">
        <v>0</v>
      </c>
      <c r="AH225" s="3" t="b">
        <v>1</v>
      </c>
      <c r="AI225" s="20" t="s">
        <v>53</v>
      </c>
      <c r="AJ225" s="3" t="b">
        <v>0</v>
      </c>
      <c r="AK225" s="20"/>
      <c r="AL225" s="11" t="b">
        <v>0</v>
      </c>
    </row>
    <row r="226">
      <c r="A226" s="25" t="s">
        <v>1365</v>
      </c>
      <c r="B226" s="20" t="s">
        <v>819</v>
      </c>
      <c r="C226" s="19">
        <v>44428.0</v>
      </c>
      <c r="D226" s="20">
        <v>2021.0</v>
      </c>
      <c r="E226" s="20" t="s">
        <v>919</v>
      </c>
      <c r="F226" s="24">
        <v>44656.0</v>
      </c>
      <c r="G226" s="20" t="s">
        <v>920</v>
      </c>
      <c r="H226" s="20" t="s">
        <v>1366</v>
      </c>
      <c r="I226" s="3" t="b">
        <v>0</v>
      </c>
      <c r="J226" s="20">
        <v>0.0</v>
      </c>
      <c r="K226" s="20">
        <v>74.0</v>
      </c>
      <c r="L226" s="20" t="s">
        <v>50</v>
      </c>
      <c r="M226" s="20" t="s">
        <v>871</v>
      </c>
      <c r="N226" s="20">
        <v>2108.0</v>
      </c>
      <c r="O226" s="20">
        <v>29800.0</v>
      </c>
      <c r="P226" s="20">
        <v>34.0</v>
      </c>
      <c r="Q226" s="3" t="b">
        <v>1</v>
      </c>
      <c r="R226" s="20" t="s">
        <v>922</v>
      </c>
      <c r="S226" s="3" t="b">
        <v>0</v>
      </c>
      <c r="T226" s="11" t="b">
        <v>0</v>
      </c>
      <c r="U226" s="11"/>
      <c r="V226" s="11" t="b">
        <v>0</v>
      </c>
      <c r="W226" s="11" t="b">
        <v>0</v>
      </c>
      <c r="X226" s="3" t="b">
        <v>0</v>
      </c>
      <c r="Y226" s="3" t="b">
        <v>0</v>
      </c>
      <c r="Z226" s="11" t="b">
        <v>0</v>
      </c>
      <c r="AA226" s="11" t="b">
        <v>0</v>
      </c>
      <c r="AB226" s="11" t="b">
        <v>0</v>
      </c>
      <c r="AC226" s="3" t="b">
        <v>0</v>
      </c>
      <c r="AD226" s="3" t="b">
        <v>0</v>
      </c>
      <c r="AE226" s="3" t="b">
        <v>0</v>
      </c>
      <c r="AF226" s="3" t="b">
        <v>0</v>
      </c>
      <c r="AG226" s="3" t="b">
        <v>0</v>
      </c>
      <c r="AH226" s="3" t="b">
        <v>1</v>
      </c>
      <c r="AI226" s="20" t="s">
        <v>53</v>
      </c>
      <c r="AJ226" s="3" t="b">
        <v>0</v>
      </c>
      <c r="AK226" s="20"/>
      <c r="AL226" s="11" t="b">
        <v>0</v>
      </c>
    </row>
    <row r="227">
      <c r="A227" s="25" t="s">
        <v>1367</v>
      </c>
      <c r="B227" s="20" t="s">
        <v>76</v>
      </c>
      <c r="C227" s="19">
        <v>44428.0</v>
      </c>
      <c r="D227" s="20">
        <v>2021.0</v>
      </c>
      <c r="E227" s="20" t="s">
        <v>919</v>
      </c>
      <c r="F227" s="24">
        <v>44656.0</v>
      </c>
      <c r="G227" s="20" t="s">
        <v>920</v>
      </c>
      <c r="H227" s="20" t="s">
        <v>1368</v>
      </c>
      <c r="I227" s="3" t="b">
        <v>0</v>
      </c>
      <c r="J227" s="20">
        <v>0.0</v>
      </c>
      <c r="K227" s="20">
        <v>82.0</v>
      </c>
      <c r="L227" s="20" t="s">
        <v>50</v>
      </c>
      <c r="M227" s="20" t="s">
        <v>871</v>
      </c>
      <c r="N227" s="20">
        <v>4507.0</v>
      </c>
      <c r="O227" s="20">
        <v>113400.0</v>
      </c>
      <c r="P227" s="20">
        <v>86.0</v>
      </c>
      <c r="Q227" s="3" t="b">
        <v>1</v>
      </c>
      <c r="R227" s="20" t="s">
        <v>922</v>
      </c>
      <c r="S227" s="3" t="b">
        <v>0</v>
      </c>
      <c r="T227" s="11" t="b">
        <v>0</v>
      </c>
      <c r="U227" s="11"/>
      <c r="V227" s="11" t="b">
        <v>0</v>
      </c>
      <c r="W227" s="11" t="b">
        <v>0</v>
      </c>
      <c r="X227" s="3" t="b">
        <v>0</v>
      </c>
      <c r="Y227" s="3" t="b">
        <v>0</v>
      </c>
      <c r="Z227" s="11" t="b">
        <v>0</v>
      </c>
      <c r="AA227" s="11" t="b">
        <v>0</v>
      </c>
      <c r="AB227" s="11" t="b">
        <v>0</v>
      </c>
      <c r="AC227" s="3" t="b">
        <v>0</v>
      </c>
      <c r="AD227" s="3" t="b">
        <v>0</v>
      </c>
      <c r="AE227" s="3" t="b">
        <v>0</v>
      </c>
      <c r="AF227" s="3" t="b">
        <v>0</v>
      </c>
      <c r="AG227" s="3" t="b">
        <v>0</v>
      </c>
      <c r="AH227" s="3" t="b">
        <v>1</v>
      </c>
      <c r="AI227" s="20" t="s">
        <v>53</v>
      </c>
      <c r="AJ227" s="3" t="b">
        <v>0</v>
      </c>
      <c r="AK227" s="20"/>
      <c r="AL227" s="11" t="b">
        <v>0</v>
      </c>
    </row>
    <row r="228">
      <c r="A228" s="25" t="s">
        <v>1369</v>
      </c>
      <c r="B228" s="20" t="s">
        <v>100</v>
      </c>
      <c r="C228" s="19">
        <v>44428.0</v>
      </c>
      <c r="D228" s="20">
        <v>2021.0</v>
      </c>
      <c r="E228" s="20" t="s">
        <v>919</v>
      </c>
      <c r="F228" s="24">
        <v>44656.0</v>
      </c>
      <c r="G228" s="20" t="s">
        <v>920</v>
      </c>
      <c r="H228" s="20" t="s">
        <v>1370</v>
      </c>
      <c r="I228" s="3" t="b">
        <v>0</v>
      </c>
      <c r="J228" s="20">
        <v>0.0</v>
      </c>
      <c r="K228" s="20">
        <v>67.0</v>
      </c>
      <c r="L228" s="20" t="s">
        <v>50</v>
      </c>
      <c r="M228" s="20" t="s">
        <v>871</v>
      </c>
      <c r="N228" s="20">
        <v>4259.0</v>
      </c>
      <c r="O228" s="20">
        <v>48500.0</v>
      </c>
      <c r="P228" s="20">
        <v>39.0</v>
      </c>
      <c r="Q228" s="3" t="b">
        <v>1</v>
      </c>
      <c r="R228" s="20" t="s">
        <v>922</v>
      </c>
      <c r="S228" s="3" t="b">
        <v>0</v>
      </c>
      <c r="T228" s="11" t="b">
        <v>0</v>
      </c>
      <c r="U228" s="11"/>
      <c r="V228" s="11" t="b">
        <v>0</v>
      </c>
      <c r="W228" s="11" t="b">
        <v>0</v>
      </c>
      <c r="X228" s="3" t="b">
        <v>0</v>
      </c>
      <c r="Y228" s="3" t="b">
        <v>0</v>
      </c>
      <c r="Z228" s="11" t="b">
        <v>0</v>
      </c>
      <c r="AA228" s="11" t="b">
        <v>0</v>
      </c>
      <c r="AB228" s="11" t="b">
        <v>0</v>
      </c>
      <c r="AC228" s="3" t="b">
        <v>0</v>
      </c>
      <c r="AD228" s="3" t="b">
        <v>0</v>
      </c>
      <c r="AE228" s="3" t="b">
        <v>0</v>
      </c>
      <c r="AF228" s="3" t="b">
        <v>0</v>
      </c>
      <c r="AG228" s="3" t="b">
        <v>0</v>
      </c>
      <c r="AH228" s="3" t="b">
        <v>1</v>
      </c>
      <c r="AI228" s="20" t="s">
        <v>53</v>
      </c>
      <c r="AJ228" s="3" t="b">
        <v>0</v>
      </c>
      <c r="AK228" s="20"/>
      <c r="AL228" s="11" t="b">
        <v>0</v>
      </c>
    </row>
    <row r="229">
      <c r="A229" s="25" t="s">
        <v>1371</v>
      </c>
      <c r="B229" s="20" t="s">
        <v>76</v>
      </c>
      <c r="C229" s="19">
        <v>44429.0</v>
      </c>
      <c r="D229" s="20">
        <v>2021.0</v>
      </c>
      <c r="E229" s="20" t="s">
        <v>919</v>
      </c>
      <c r="F229" s="24">
        <v>44656.0</v>
      </c>
      <c r="G229" s="20" t="s">
        <v>920</v>
      </c>
      <c r="H229" s="20" t="s">
        <v>1372</v>
      </c>
      <c r="I229" s="3" t="b">
        <v>0</v>
      </c>
      <c r="J229" s="20">
        <v>0.0</v>
      </c>
      <c r="K229" s="20">
        <v>120.0</v>
      </c>
      <c r="L229" s="20" t="s">
        <v>50</v>
      </c>
      <c r="M229" s="20" t="s">
        <v>871</v>
      </c>
      <c r="N229" s="20">
        <v>218.0</v>
      </c>
      <c r="O229" s="20">
        <v>3030.0</v>
      </c>
      <c r="P229" s="20">
        <v>0.0</v>
      </c>
      <c r="Q229" s="3" t="b">
        <v>1</v>
      </c>
      <c r="R229" s="20" t="s">
        <v>922</v>
      </c>
      <c r="S229" s="3" t="b">
        <v>0</v>
      </c>
      <c r="T229" s="11" t="b">
        <v>0</v>
      </c>
      <c r="U229" s="11"/>
      <c r="V229" s="11" t="b">
        <v>0</v>
      </c>
      <c r="W229" s="11" t="b">
        <v>0</v>
      </c>
      <c r="X229" s="3" t="b">
        <v>0</v>
      </c>
      <c r="Y229" s="3" t="b">
        <v>0</v>
      </c>
      <c r="Z229" s="11" t="b">
        <v>0</v>
      </c>
      <c r="AA229" s="11" t="b">
        <v>0</v>
      </c>
      <c r="AB229" s="11" t="b">
        <v>0</v>
      </c>
      <c r="AC229" s="3" t="b">
        <v>0</v>
      </c>
      <c r="AD229" s="3" t="b">
        <v>0</v>
      </c>
      <c r="AE229" s="3" t="b">
        <v>0</v>
      </c>
      <c r="AF229" s="3" t="b">
        <v>0</v>
      </c>
      <c r="AG229" s="3" t="b">
        <v>0</v>
      </c>
      <c r="AH229" s="3" t="b">
        <v>1</v>
      </c>
      <c r="AI229" s="20" t="s">
        <v>53</v>
      </c>
      <c r="AJ229" s="3" t="b">
        <v>0</v>
      </c>
      <c r="AK229" s="20"/>
      <c r="AL229" s="11" t="b">
        <v>0</v>
      </c>
    </row>
    <row r="230">
      <c r="A230" s="25" t="s">
        <v>1373</v>
      </c>
      <c r="B230" s="20" t="s">
        <v>76</v>
      </c>
      <c r="C230" s="19">
        <v>44430.0</v>
      </c>
      <c r="D230" s="20">
        <v>2021.0</v>
      </c>
      <c r="E230" s="20" t="s">
        <v>919</v>
      </c>
      <c r="F230" s="24">
        <v>44656.0</v>
      </c>
      <c r="G230" s="20" t="s">
        <v>920</v>
      </c>
      <c r="H230" s="20" t="s">
        <v>1374</v>
      </c>
      <c r="I230" s="3" t="b">
        <v>1</v>
      </c>
      <c r="J230" s="20">
        <v>1.0</v>
      </c>
      <c r="K230" s="20">
        <v>66.0</v>
      </c>
      <c r="L230" s="20" t="s">
        <v>50</v>
      </c>
      <c r="M230" s="20" t="s">
        <v>871</v>
      </c>
      <c r="N230" s="20">
        <v>826.0</v>
      </c>
      <c r="O230" s="20">
        <v>12100.0</v>
      </c>
      <c r="P230" s="20">
        <v>9.0</v>
      </c>
      <c r="Q230" s="3" t="b">
        <v>1</v>
      </c>
      <c r="R230" s="20" t="s">
        <v>922</v>
      </c>
      <c r="S230" s="3" t="b">
        <v>0</v>
      </c>
      <c r="T230" s="11" t="b">
        <v>0</v>
      </c>
      <c r="U230" s="11"/>
      <c r="V230" s="11" t="b">
        <v>0</v>
      </c>
      <c r="W230" s="11" t="b">
        <v>0</v>
      </c>
      <c r="X230" s="3" t="b">
        <v>1</v>
      </c>
      <c r="Y230" s="3" t="b">
        <v>1</v>
      </c>
      <c r="Z230" s="11" t="b">
        <v>0</v>
      </c>
      <c r="AA230" s="11" t="b">
        <v>0</v>
      </c>
      <c r="AB230" s="11" t="b">
        <v>0</v>
      </c>
      <c r="AC230" s="3" t="b">
        <v>0</v>
      </c>
      <c r="AD230" s="3" t="b">
        <v>0</v>
      </c>
      <c r="AE230" s="3" t="b">
        <v>0</v>
      </c>
      <c r="AF230" s="3" t="b">
        <v>0</v>
      </c>
      <c r="AG230" s="3" t="b">
        <v>0</v>
      </c>
      <c r="AH230" s="3" t="b">
        <v>1</v>
      </c>
      <c r="AI230" s="20" t="s">
        <v>53</v>
      </c>
      <c r="AJ230" s="3" t="b">
        <v>0</v>
      </c>
      <c r="AK230" s="20"/>
      <c r="AL230" s="11" t="b">
        <v>0</v>
      </c>
    </row>
    <row r="231">
      <c r="A231" s="25" t="s">
        <v>1375</v>
      </c>
      <c r="B231" s="20" t="s">
        <v>121</v>
      </c>
      <c r="C231" s="19">
        <v>44431.0</v>
      </c>
      <c r="D231" s="20">
        <v>2021.0</v>
      </c>
      <c r="E231" s="20" t="s">
        <v>919</v>
      </c>
      <c r="F231" s="24">
        <v>44656.0</v>
      </c>
      <c r="G231" s="20" t="s">
        <v>920</v>
      </c>
      <c r="H231" s="20" t="s">
        <v>1376</v>
      </c>
      <c r="I231" s="3" t="b">
        <v>0</v>
      </c>
      <c r="J231" s="20">
        <v>0.0</v>
      </c>
      <c r="K231" s="20">
        <v>88.0</v>
      </c>
      <c r="L231" s="20" t="s">
        <v>50</v>
      </c>
      <c r="M231" s="20" t="s">
        <v>871</v>
      </c>
      <c r="N231" s="20">
        <v>406.0</v>
      </c>
      <c r="O231" s="20">
        <v>3999.0</v>
      </c>
      <c r="P231" s="20">
        <v>1.0</v>
      </c>
      <c r="Q231" s="3" t="b">
        <v>1</v>
      </c>
      <c r="R231" s="20" t="s">
        <v>922</v>
      </c>
      <c r="S231" s="3" t="b">
        <v>0</v>
      </c>
      <c r="T231" s="11" t="b">
        <v>0</v>
      </c>
      <c r="U231" s="11"/>
      <c r="V231" s="11" t="b">
        <v>0</v>
      </c>
      <c r="W231" s="11" t="b">
        <v>0</v>
      </c>
      <c r="X231" s="3" t="b">
        <v>0</v>
      </c>
      <c r="Y231" s="3" t="b">
        <v>0</v>
      </c>
      <c r="Z231" s="11" t="b">
        <v>0</v>
      </c>
      <c r="AA231" s="11" t="b">
        <v>0</v>
      </c>
      <c r="AB231" s="11" t="b">
        <v>0</v>
      </c>
      <c r="AC231" s="3" t="b">
        <v>0</v>
      </c>
      <c r="AD231" s="3" t="b">
        <v>0</v>
      </c>
      <c r="AE231" s="3" t="b">
        <v>0</v>
      </c>
      <c r="AF231" s="3" t="b">
        <v>0</v>
      </c>
      <c r="AG231" s="3" t="b">
        <v>0</v>
      </c>
      <c r="AH231" s="3" t="b">
        <v>1</v>
      </c>
      <c r="AI231" s="20" t="s">
        <v>53</v>
      </c>
      <c r="AJ231" s="3" t="b">
        <v>0</v>
      </c>
      <c r="AK231" s="20"/>
      <c r="AL231" s="11" t="b">
        <v>0</v>
      </c>
    </row>
    <row r="232">
      <c r="A232" s="25" t="s">
        <v>1377</v>
      </c>
      <c r="B232" s="20" t="s">
        <v>100</v>
      </c>
      <c r="C232" s="19">
        <v>44431.0</v>
      </c>
      <c r="D232" s="20">
        <v>2021.0</v>
      </c>
      <c r="E232" s="20" t="s">
        <v>919</v>
      </c>
      <c r="F232" s="24">
        <v>44656.0</v>
      </c>
      <c r="G232" s="20" t="s">
        <v>920</v>
      </c>
      <c r="H232" s="20" t="s">
        <v>1378</v>
      </c>
      <c r="I232" s="3" t="b">
        <v>0</v>
      </c>
      <c r="J232" s="20">
        <v>0.0</v>
      </c>
      <c r="K232" s="20">
        <v>30.0</v>
      </c>
      <c r="L232" s="20" t="s">
        <v>50</v>
      </c>
      <c r="M232" s="20" t="s">
        <v>871</v>
      </c>
      <c r="N232" s="20">
        <v>2018.0</v>
      </c>
      <c r="O232" s="20">
        <v>29400.0</v>
      </c>
      <c r="P232" s="20">
        <v>10.0</v>
      </c>
      <c r="Q232" s="3" t="b">
        <v>1</v>
      </c>
      <c r="R232" s="20" t="s">
        <v>922</v>
      </c>
      <c r="S232" s="3" t="b">
        <v>0</v>
      </c>
      <c r="T232" s="11" t="b">
        <v>0</v>
      </c>
      <c r="U232" s="11"/>
      <c r="V232" s="11" t="b">
        <v>0</v>
      </c>
      <c r="W232" s="11" t="b">
        <v>0</v>
      </c>
      <c r="X232" s="3" t="b">
        <v>0</v>
      </c>
      <c r="Y232" s="3" t="b">
        <v>0</v>
      </c>
      <c r="Z232" s="11" t="b">
        <v>0</v>
      </c>
      <c r="AA232" s="11" t="b">
        <v>0</v>
      </c>
      <c r="AB232" s="11" t="b">
        <v>0</v>
      </c>
      <c r="AC232" s="3" t="b">
        <v>0</v>
      </c>
      <c r="AD232" s="3" t="b">
        <v>0</v>
      </c>
      <c r="AE232" s="3" t="b">
        <v>0</v>
      </c>
      <c r="AF232" s="3" t="b">
        <v>0</v>
      </c>
      <c r="AG232" s="3" t="b">
        <v>0</v>
      </c>
      <c r="AH232" s="3" t="b">
        <v>1</v>
      </c>
      <c r="AI232" s="20" t="s">
        <v>53</v>
      </c>
      <c r="AJ232" s="3" t="b">
        <v>0</v>
      </c>
      <c r="AK232" s="20"/>
      <c r="AL232" s="11" t="b">
        <v>0</v>
      </c>
    </row>
    <row r="233">
      <c r="A233" s="25" t="s">
        <v>1379</v>
      </c>
      <c r="B233" s="20" t="s">
        <v>76</v>
      </c>
      <c r="C233" s="19">
        <v>44431.0</v>
      </c>
      <c r="D233" s="20">
        <v>2021.0</v>
      </c>
      <c r="E233" s="20" t="s">
        <v>919</v>
      </c>
      <c r="F233" s="24">
        <v>44656.0</v>
      </c>
      <c r="G233" s="20" t="s">
        <v>920</v>
      </c>
      <c r="H233" s="20" t="s">
        <v>1380</v>
      </c>
      <c r="I233" s="3" t="b">
        <v>0</v>
      </c>
      <c r="J233" s="20">
        <v>0.0</v>
      </c>
      <c r="K233" s="20">
        <v>43.0</v>
      </c>
      <c r="L233" s="20" t="s">
        <v>50</v>
      </c>
      <c r="M233" s="20" t="s">
        <v>871</v>
      </c>
      <c r="N233" s="20">
        <v>229.0</v>
      </c>
      <c r="O233" s="20">
        <v>4663.0</v>
      </c>
      <c r="P233" s="20">
        <v>3.0</v>
      </c>
      <c r="Q233" s="3" t="b">
        <v>1</v>
      </c>
      <c r="R233" s="20" t="s">
        <v>922</v>
      </c>
      <c r="S233" s="3" t="b">
        <v>0</v>
      </c>
      <c r="T233" s="11" t="b">
        <v>0</v>
      </c>
      <c r="U233" s="11"/>
      <c r="V233" s="11" t="b">
        <v>0</v>
      </c>
      <c r="W233" s="11" t="b">
        <v>0</v>
      </c>
      <c r="X233" s="3" t="b">
        <v>1</v>
      </c>
      <c r="Y233" s="3" t="b">
        <v>1</v>
      </c>
      <c r="Z233" s="11" t="b">
        <v>0</v>
      </c>
      <c r="AA233" s="11" t="b">
        <v>0</v>
      </c>
      <c r="AB233" s="11" t="b">
        <v>0</v>
      </c>
      <c r="AC233" s="3" t="b">
        <v>0</v>
      </c>
      <c r="AD233" s="3" t="b">
        <v>0</v>
      </c>
      <c r="AE233" s="3" t="b">
        <v>0</v>
      </c>
      <c r="AF233" s="3" t="b">
        <v>0</v>
      </c>
      <c r="AG233" s="3" t="b">
        <v>0</v>
      </c>
      <c r="AH233" s="3" t="b">
        <v>1</v>
      </c>
      <c r="AI233" s="20" t="s">
        <v>53</v>
      </c>
      <c r="AJ233" s="3" t="b">
        <v>0</v>
      </c>
      <c r="AK233" s="20"/>
      <c r="AL233" s="11" t="b">
        <v>0</v>
      </c>
    </row>
    <row r="234">
      <c r="A234" s="25" t="s">
        <v>1381</v>
      </c>
      <c r="B234" s="20" t="s">
        <v>76</v>
      </c>
      <c r="C234" s="19">
        <v>44432.0</v>
      </c>
      <c r="D234" s="20">
        <v>2021.0</v>
      </c>
      <c r="E234" s="20" t="s">
        <v>919</v>
      </c>
      <c r="F234" s="24">
        <v>44656.0</v>
      </c>
      <c r="G234" s="20" t="s">
        <v>920</v>
      </c>
      <c r="H234" s="20" t="s">
        <v>1382</v>
      </c>
      <c r="I234" s="3" t="b">
        <v>0</v>
      </c>
      <c r="J234" s="20">
        <v>0.0</v>
      </c>
      <c r="K234" s="20">
        <v>46.0</v>
      </c>
      <c r="L234" s="20" t="s">
        <v>50</v>
      </c>
      <c r="M234" s="20" t="s">
        <v>871</v>
      </c>
      <c r="N234" s="20">
        <v>213.0</v>
      </c>
      <c r="O234" s="20">
        <v>3575.0</v>
      </c>
      <c r="P234" s="20">
        <v>1.0</v>
      </c>
      <c r="Q234" s="3" t="b">
        <v>1</v>
      </c>
      <c r="R234" s="20" t="s">
        <v>922</v>
      </c>
      <c r="S234" s="3" t="b">
        <v>0</v>
      </c>
      <c r="T234" s="11" t="b">
        <v>0</v>
      </c>
      <c r="U234" s="11"/>
      <c r="V234" s="11" t="b">
        <v>0</v>
      </c>
      <c r="W234" s="11" t="b">
        <v>0</v>
      </c>
      <c r="X234" s="3" t="b">
        <v>0</v>
      </c>
      <c r="Y234" s="3" t="b">
        <v>0</v>
      </c>
      <c r="Z234" s="11" t="b">
        <v>0</v>
      </c>
      <c r="AA234" s="11" t="b">
        <v>0</v>
      </c>
      <c r="AB234" s="11" t="b">
        <v>0</v>
      </c>
      <c r="AC234" s="3" t="b">
        <v>0</v>
      </c>
      <c r="AD234" s="3" t="b">
        <v>0</v>
      </c>
      <c r="AE234" s="3" t="b">
        <v>0</v>
      </c>
      <c r="AF234" s="3" t="b">
        <v>0</v>
      </c>
      <c r="AG234" s="3" t="b">
        <v>0</v>
      </c>
      <c r="AH234" s="3" t="b">
        <v>1</v>
      </c>
      <c r="AI234" s="20" t="s">
        <v>53</v>
      </c>
      <c r="AJ234" s="3" t="b">
        <v>0</v>
      </c>
      <c r="AK234" s="20"/>
      <c r="AL234" s="11" t="b">
        <v>0</v>
      </c>
    </row>
    <row r="235">
      <c r="A235" s="25" t="s">
        <v>1383</v>
      </c>
      <c r="B235" s="20" t="s">
        <v>76</v>
      </c>
      <c r="C235" s="19">
        <v>44432.0</v>
      </c>
      <c r="D235" s="20">
        <v>2021.0</v>
      </c>
      <c r="E235" s="20" t="s">
        <v>919</v>
      </c>
      <c r="F235" s="24">
        <v>44656.0</v>
      </c>
      <c r="G235" s="20" t="s">
        <v>920</v>
      </c>
      <c r="H235" s="20" t="s">
        <v>1384</v>
      </c>
      <c r="I235" s="3" t="b">
        <v>0</v>
      </c>
      <c r="J235" s="20">
        <v>0.0</v>
      </c>
      <c r="K235" s="20">
        <v>19.0</v>
      </c>
      <c r="L235" s="20" t="s">
        <v>50</v>
      </c>
      <c r="M235" s="20" t="s">
        <v>871</v>
      </c>
      <c r="N235" s="20">
        <v>1212.0</v>
      </c>
      <c r="O235" s="20">
        <v>10800.0</v>
      </c>
      <c r="P235" s="20">
        <v>6.0</v>
      </c>
      <c r="Q235" s="3" t="b">
        <v>1</v>
      </c>
      <c r="R235" s="20" t="s">
        <v>922</v>
      </c>
      <c r="S235" s="3" t="b">
        <v>0</v>
      </c>
      <c r="T235" s="11" t="b">
        <v>0</v>
      </c>
      <c r="U235" s="11"/>
      <c r="V235" s="11" t="b">
        <v>0</v>
      </c>
      <c r="W235" s="11" t="b">
        <v>0</v>
      </c>
      <c r="X235" s="3" t="b">
        <v>1</v>
      </c>
      <c r="Y235" s="3" t="b">
        <v>1</v>
      </c>
      <c r="Z235" s="11" t="b">
        <v>0</v>
      </c>
      <c r="AA235" s="11" t="b">
        <v>0</v>
      </c>
      <c r="AB235" s="11" t="b">
        <v>0</v>
      </c>
      <c r="AC235" s="3" t="b">
        <v>0</v>
      </c>
      <c r="AD235" s="3" t="b">
        <v>0</v>
      </c>
      <c r="AE235" s="3" t="b">
        <v>0</v>
      </c>
      <c r="AF235" s="3" t="b">
        <v>0</v>
      </c>
      <c r="AG235" s="3" t="b">
        <v>0</v>
      </c>
      <c r="AH235" s="3" t="b">
        <v>1</v>
      </c>
      <c r="AI235" s="20" t="s">
        <v>53</v>
      </c>
      <c r="AJ235" s="3" t="b">
        <v>0</v>
      </c>
      <c r="AK235" s="20"/>
      <c r="AL235" s="11" t="b">
        <v>0</v>
      </c>
    </row>
    <row r="236">
      <c r="A236" s="25" t="s">
        <v>1385</v>
      </c>
      <c r="B236" s="20" t="s">
        <v>819</v>
      </c>
      <c r="C236" s="19">
        <v>44432.0</v>
      </c>
      <c r="D236" s="20">
        <v>2021.0</v>
      </c>
      <c r="E236" s="20" t="s">
        <v>919</v>
      </c>
      <c r="F236" s="24">
        <v>44656.0</v>
      </c>
      <c r="G236" s="20" t="s">
        <v>920</v>
      </c>
      <c r="H236" s="20" t="s">
        <v>1386</v>
      </c>
      <c r="I236" s="3" t="b">
        <v>0</v>
      </c>
      <c r="J236" s="20">
        <v>0.0</v>
      </c>
      <c r="K236" s="20">
        <v>74.0</v>
      </c>
      <c r="L236" s="20" t="s">
        <v>50</v>
      </c>
      <c r="M236" s="20" t="s">
        <v>871</v>
      </c>
      <c r="N236" s="20">
        <v>9324.0</v>
      </c>
      <c r="O236" s="20">
        <v>91600.0</v>
      </c>
      <c r="P236" s="20">
        <v>84.0</v>
      </c>
      <c r="Q236" s="3" t="b">
        <v>1</v>
      </c>
      <c r="R236" s="20" t="s">
        <v>922</v>
      </c>
      <c r="S236" s="3" t="b">
        <v>0</v>
      </c>
      <c r="T236" s="11" t="b">
        <v>0</v>
      </c>
      <c r="U236" s="11"/>
      <c r="V236" s="11" t="b">
        <v>0</v>
      </c>
      <c r="W236" s="11" t="b">
        <v>0</v>
      </c>
      <c r="X236" s="3" t="b">
        <v>0</v>
      </c>
      <c r="Y236" s="3" t="b">
        <v>0</v>
      </c>
      <c r="Z236" s="11" t="b">
        <v>0</v>
      </c>
      <c r="AA236" s="11" t="b">
        <v>0</v>
      </c>
      <c r="AB236" s="11" t="b">
        <v>0</v>
      </c>
      <c r="AC236" s="3" t="b">
        <v>0</v>
      </c>
      <c r="AD236" s="3" t="b">
        <v>0</v>
      </c>
      <c r="AE236" s="3" t="b">
        <v>0</v>
      </c>
      <c r="AF236" s="3" t="b">
        <v>0</v>
      </c>
      <c r="AG236" s="3" t="b">
        <v>0</v>
      </c>
      <c r="AH236" s="3" t="b">
        <v>1</v>
      </c>
      <c r="AI236" s="20" t="s">
        <v>53</v>
      </c>
      <c r="AJ236" s="3" t="b">
        <v>0</v>
      </c>
      <c r="AK236" s="20"/>
      <c r="AL236" s="11" t="b">
        <v>0</v>
      </c>
    </row>
    <row r="237">
      <c r="A237" s="25" t="s">
        <v>1387</v>
      </c>
      <c r="B237" s="20" t="s">
        <v>100</v>
      </c>
      <c r="C237" s="19">
        <v>44433.0</v>
      </c>
      <c r="D237" s="20">
        <v>2021.0</v>
      </c>
      <c r="E237" s="20" t="s">
        <v>919</v>
      </c>
      <c r="F237" s="24">
        <v>44656.0</v>
      </c>
      <c r="G237" s="20" t="s">
        <v>920</v>
      </c>
      <c r="H237" s="20" t="s">
        <v>1388</v>
      </c>
      <c r="I237" s="3" t="b">
        <v>0</v>
      </c>
      <c r="J237" s="20">
        <v>0.0</v>
      </c>
      <c r="K237" s="20">
        <v>51.0</v>
      </c>
      <c r="L237" s="20" t="s">
        <v>50</v>
      </c>
      <c r="M237" s="20" t="s">
        <v>871</v>
      </c>
      <c r="N237" s="20">
        <v>854.0</v>
      </c>
      <c r="O237" s="20">
        <v>13700.0</v>
      </c>
      <c r="P237" s="20">
        <v>13.0</v>
      </c>
      <c r="Q237" s="3" t="b">
        <v>1</v>
      </c>
      <c r="R237" s="20" t="s">
        <v>922</v>
      </c>
      <c r="S237" s="3" t="b">
        <v>0</v>
      </c>
      <c r="T237" s="11" t="b">
        <v>0</v>
      </c>
      <c r="U237" s="11"/>
      <c r="V237" s="11" t="b">
        <v>0</v>
      </c>
      <c r="W237" s="11" t="b">
        <v>0</v>
      </c>
      <c r="X237" s="3" t="b">
        <v>1</v>
      </c>
      <c r="Y237" s="3" t="b">
        <v>1</v>
      </c>
      <c r="Z237" s="11" t="b">
        <v>0</v>
      </c>
      <c r="AA237" s="11" t="b">
        <v>0</v>
      </c>
      <c r="AB237" s="11" t="b">
        <v>0</v>
      </c>
      <c r="AC237" s="3" t="b">
        <v>0</v>
      </c>
      <c r="AD237" s="3" t="b">
        <v>0</v>
      </c>
      <c r="AE237" s="3" t="b">
        <v>0</v>
      </c>
      <c r="AF237" s="3" t="b">
        <v>0</v>
      </c>
      <c r="AG237" s="3" t="b">
        <v>0</v>
      </c>
      <c r="AH237" s="3" t="b">
        <v>1</v>
      </c>
      <c r="AI237" s="20" t="s">
        <v>53</v>
      </c>
      <c r="AJ237" s="3" t="b">
        <v>0</v>
      </c>
      <c r="AK237" s="20"/>
      <c r="AL237" s="11" t="b">
        <v>0</v>
      </c>
    </row>
    <row r="238">
      <c r="A238" s="25" t="s">
        <v>1389</v>
      </c>
      <c r="B238" s="20" t="s">
        <v>282</v>
      </c>
      <c r="C238" s="19">
        <v>44433.0</v>
      </c>
      <c r="D238" s="20">
        <v>2021.0</v>
      </c>
      <c r="E238" s="20" t="s">
        <v>919</v>
      </c>
      <c r="F238" s="24">
        <v>44656.0</v>
      </c>
      <c r="G238" s="20" t="s">
        <v>920</v>
      </c>
      <c r="H238" s="20" t="s">
        <v>1390</v>
      </c>
      <c r="I238" s="3" t="b">
        <v>0</v>
      </c>
      <c r="J238" s="20">
        <v>0.0</v>
      </c>
      <c r="K238" s="20">
        <v>25.0</v>
      </c>
      <c r="L238" s="20" t="s">
        <v>50</v>
      </c>
      <c r="M238" s="20" t="s">
        <v>871</v>
      </c>
      <c r="N238" s="20">
        <v>763.0</v>
      </c>
      <c r="O238" s="20">
        <v>23800.0</v>
      </c>
      <c r="P238" s="20">
        <v>35.0</v>
      </c>
      <c r="Q238" s="3" t="b">
        <v>1</v>
      </c>
      <c r="R238" s="20" t="s">
        <v>922</v>
      </c>
      <c r="S238" s="3" t="b">
        <v>0</v>
      </c>
      <c r="T238" s="11" t="b">
        <v>0</v>
      </c>
      <c r="U238" s="11"/>
      <c r="V238" s="11" t="b">
        <v>0</v>
      </c>
      <c r="W238" s="11" t="b">
        <v>0</v>
      </c>
      <c r="X238" s="3" t="b">
        <v>1</v>
      </c>
      <c r="Y238" s="3" t="b">
        <v>1</v>
      </c>
      <c r="Z238" s="11" t="b">
        <v>0</v>
      </c>
      <c r="AA238" s="3" t="b">
        <v>0</v>
      </c>
      <c r="AB238" s="11" t="b">
        <v>0</v>
      </c>
      <c r="AC238" s="3" t="b">
        <v>0</v>
      </c>
      <c r="AD238" s="3" t="b">
        <v>0</v>
      </c>
      <c r="AE238" s="3" t="b">
        <v>0</v>
      </c>
      <c r="AF238" s="3" t="b">
        <v>0</v>
      </c>
      <c r="AG238" s="3" t="b">
        <v>0</v>
      </c>
      <c r="AH238" s="3" t="b">
        <v>1</v>
      </c>
      <c r="AI238" s="20" t="s">
        <v>53</v>
      </c>
      <c r="AJ238" s="3" t="b">
        <v>0</v>
      </c>
      <c r="AK238" s="20"/>
      <c r="AL238" s="11" t="b">
        <v>0</v>
      </c>
    </row>
    <row r="239">
      <c r="A239" s="25" t="s">
        <v>1391</v>
      </c>
      <c r="B239" s="20" t="s">
        <v>121</v>
      </c>
      <c r="C239" s="19">
        <v>44433.0</v>
      </c>
      <c r="D239" s="20">
        <v>2021.0</v>
      </c>
      <c r="E239" s="20" t="s">
        <v>919</v>
      </c>
      <c r="F239" s="24">
        <v>44656.0</v>
      </c>
      <c r="G239" s="20" t="s">
        <v>920</v>
      </c>
      <c r="H239" s="20" t="s">
        <v>1392</v>
      </c>
      <c r="I239" s="3" t="b">
        <v>0</v>
      </c>
      <c r="J239" s="20">
        <v>0.0</v>
      </c>
      <c r="K239" s="20">
        <v>64.0</v>
      </c>
      <c r="L239" s="20" t="s">
        <v>50</v>
      </c>
      <c r="M239" s="20" t="s">
        <v>871</v>
      </c>
      <c r="N239" s="20">
        <v>145.0</v>
      </c>
      <c r="O239" s="20">
        <v>3801.0</v>
      </c>
      <c r="P239" s="20">
        <v>1.0</v>
      </c>
      <c r="Q239" s="3" t="b">
        <v>1</v>
      </c>
      <c r="R239" s="20" t="s">
        <v>922</v>
      </c>
      <c r="S239" s="3" t="b">
        <v>0</v>
      </c>
      <c r="T239" s="11" t="b">
        <v>0</v>
      </c>
      <c r="U239" s="11"/>
      <c r="V239" s="11" t="b">
        <v>0</v>
      </c>
      <c r="W239" s="11" t="b">
        <v>0</v>
      </c>
      <c r="X239" s="3" t="b">
        <v>0</v>
      </c>
      <c r="Y239" s="3" t="b">
        <v>0</v>
      </c>
      <c r="Z239" s="11" t="b">
        <v>0</v>
      </c>
      <c r="AA239" s="11" t="b">
        <v>0</v>
      </c>
      <c r="AB239" s="11" t="b">
        <v>0</v>
      </c>
      <c r="AC239" s="3" t="b">
        <v>0</v>
      </c>
      <c r="AD239" s="3" t="b">
        <v>0</v>
      </c>
      <c r="AE239" s="3" t="b">
        <v>0</v>
      </c>
      <c r="AF239" s="3" t="b">
        <v>0</v>
      </c>
      <c r="AG239" s="3" t="b">
        <v>0</v>
      </c>
      <c r="AH239" s="3" t="b">
        <v>1</v>
      </c>
      <c r="AI239" s="20" t="s">
        <v>53</v>
      </c>
      <c r="AJ239" s="3" t="b">
        <v>0</v>
      </c>
      <c r="AK239" s="20"/>
      <c r="AL239" s="11" t="b">
        <v>0</v>
      </c>
    </row>
    <row r="240">
      <c r="A240" s="25" t="s">
        <v>1393</v>
      </c>
      <c r="B240" s="20" t="s">
        <v>118</v>
      </c>
      <c r="C240" s="19">
        <v>44434.0</v>
      </c>
      <c r="D240" s="20">
        <v>2021.0</v>
      </c>
      <c r="E240" s="20" t="s">
        <v>919</v>
      </c>
      <c r="F240" s="24">
        <v>44656.0</v>
      </c>
      <c r="G240" s="20" t="s">
        <v>920</v>
      </c>
      <c r="H240" s="20" t="s">
        <v>1394</v>
      </c>
      <c r="I240" s="3" t="b">
        <v>0</v>
      </c>
      <c r="J240" s="20">
        <v>0.0</v>
      </c>
      <c r="K240" s="20">
        <v>57.0</v>
      </c>
      <c r="L240" s="20" t="s">
        <v>50</v>
      </c>
      <c r="M240" s="20" t="s">
        <v>871</v>
      </c>
      <c r="N240" s="20">
        <v>4234.0</v>
      </c>
      <c r="O240" s="20">
        <v>63900.0</v>
      </c>
      <c r="P240" s="20">
        <v>38.0</v>
      </c>
      <c r="Q240" s="3" t="b">
        <v>1</v>
      </c>
      <c r="R240" s="20" t="s">
        <v>922</v>
      </c>
      <c r="S240" s="3" t="b">
        <v>0</v>
      </c>
      <c r="T240" s="11" t="b">
        <v>0</v>
      </c>
      <c r="U240" s="11"/>
      <c r="V240" s="11" t="b">
        <v>0</v>
      </c>
      <c r="W240" s="11" t="b">
        <v>0</v>
      </c>
      <c r="X240" s="3" t="b">
        <v>0</v>
      </c>
      <c r="Y240" s="3" t="b">
        <v>0</v>
      </c>
      <c r="Z240" s="11" t="b">
        <v>0</v>
      </c>
      <c r="AA240" s="11" t="b">
        <v>0</v>
      </c>
      <c r="AB240" s="11" t="b">
        <v>0</v>
      </c>
      <c r="AC240" s="3" t="b">
        <v>0</v>
      </c>
      <c r="AD240" s="3" t="b">
        <v>0</v>
      </c>
      <c r="AE240" s="3" t="b">
        <v>0</v>
      </c>
      <c r="AF240" s="3" t="b">
        <v>0</v>
      </c>
      <c r="AG240" s="3" t="b">
        <v>0</v>
      </c>
      <c r="AH240" s="3" t="b">
        <v>1</v>
      </c>
      <c r="AI240" s="20" t="s">
        <v>53</v>
      </c>
      <c r="AJ240" s="3" t="b">
        <v>0</v>
      </c>
      <c r="AK240" s="11"/>
      <c r="AL240" s="11" t="b">
        <v>0</v>
      </c>
      <c r="AM240" s="20"/>
    </row>
    <row r="241">
      <c r="A241" s="25" t="s">
        <v>1395</v>
      </c>
      <c r="B241" s="20" t="s">
        <v>118</v>
      </c>
      <c r="C241" s="19">
        <v>44434.0</v>
      </c>
      <c r="D241" s="20">
        <v>2021.0</v>
      </c>
      <c r="E241" s="20" t="s">
        <v>919</v>
      </c>
      <c r="F241" s="24">
        <v>44656.0</v>
      </c>
      <c r="G241" s="20" t="s">
        <v>920</v>
      </c>
      <c r="H241" s="20" t="s">
        <v>1396</v>
      </c>
      <c r="I241" s="3" t="b">
        <v>0</v>
      </c>
      <c r="J241" s="20">
        <v>0.0</v>
      </c>
      <c r="K241" s="20">
        <v>21.0</v>
      </c>
      <c r="L241" s="20" t="s">
        <v>50</v>
      </c>
      <c r="M241" s="20" t="s">
        <v>871</v>
      </c>
      <c r="N241" s="20">
        <v>13800.0</v>
      </c>
      <c r="O241" s="20">
        <v>226500.0</v>
      </c>
      <c r="P241" s="20">
        <v>180.0</v>
      </c>
      <c r="Q241" s="3" t="b">
        <v>1</v>
      </c>
      <c r="R241" s="20" t="s">
        <v>922</v>
      </c>
      <c r="S241" s="3" t="b">
        <v>0</v>
      </c>
      <c r="T241" s="11" t="b">
        <v>0</v>
      </c>
      <c r="U241" s="11"/>
      <c r="V241" s="11" t="b">
        <v>0</v>
      </c>
      <c r="W241" s="11" t="b">
        <v>0</v>
      </c>
      <c r="X241" s="3" t="b">
        <v>0</v>
      </c>
      <c r="Y241" s="3" t="b">
        <v>0</v>
      </c>
      <c r="Z241" s="11" t="b">
        <v>0</v>
      </c>
      <c r="AA241" s="11" t="b">
        <v>0</v>
      </c>
      <c r="AB241" s="11" t="b">
        <v>0</v>
      </c>
      <c r="AC241" s="3" t="b">
        <v>0</v>
      </c>
      <c r="AD241" s="3" t="b">
        <v>0</v>
      </c>
      <c r="AE241" s="3" t="b">
        <v>0</v>
      </c>
      <c r="AF241" s="3" t="b">
        <v>0</v>
      </c>
      <c r="AG241" s="3" t="b">
        <v>0</v>
      </c>
      <c r="AH241" s="3" t="b">
        <v>1</v>
      </c>
      <c r="AI241" s="20" t="s">
        <v>53</v>
      </c>
      <c r="AJ241" s="3" t="b">
        <v>0</v>
      </c>
      <c r="AK241" s="20"/>
      <c r="AL241" s="11" t="b">
        <v>0</v>
      </c>
    </row>
    <row r="242">
      <c r="A242" s="25" t="s">
        <v>1397</v>
      </c>
      <c r="B242" s="20" t="s">
        <v>76</v>
      </c>
      <c r="C242" s="19">
        <v>44434.0</v>
      </c>
      <c r="D242" s="20">
        <v>2021.0</v>
      </c>
      <c r="E242" s="20" t="s">
        <v>919</v>
      </c>
      <c r="F242" s="24">
        <v>44656.0</v>
      </c>
      <c r="G242" s="20" t="s">
        <v>920</v>
      </c>
      <c r="H242" s="20" t="s">
        <v>1398</v>
      </c>
      <c r="I242" s="3" t="b">
        <v>0</v>
      </c>
      <c r="J242" s="20">
        <v>0.0</v>
      </c>
      <c r="K242" s="20">
        <v>67.0</v>
      </c>
      <c r="L242" s="20" t="s">
        <v>50</v>
      </c>
      <c r="M242" s="20" t="s">
        <v>871</v>
      </c>
      <c r="N242" s="20">
        <v>274.0</v>
      </c>
      <c r="O242" s="20">
        <v>4543.0</v>
      </c>
      <c r="P242" s="20">
        <v>0.0</v>
      </c>
      <c r="Q242" s="3" t="b">
        <v>1</v>
      </c>
      <c r="R242" s="20" t="s">
        <v>922</v>
      </c>
      <c r="S242" s="3" t="b">
        <v>0</v>
      </c>
      <c r="T242" s="11" t="b">
        <v>0</v>
      </c>
      <c r="U242" s="11"/>
      <c r="V242" s="11" t="b">
        <v>0</v>
      </c>
      <c r="W242" s="11" t="b">
        <v>0</v>
      </c>
      <c r="X242" s="3" t="b">
        <v>1</v>
      </c>
      <c r="Y242" s="3" t="b">
        <v>1</v>
      </c>
      <c r="Z242" s="11" t="b">
        <v>0</v>
      </c>
      <c r="AA242" s="11" t="b">
        <v>0</v>
      </c>
      <c r="AB242" s="11" t="b">
        <v>0</v>
      </c>
      <c r="AC242" s="3" t="b">
        <v>0</v>
      </c>
      <c r="AD242" s="3" t="b">
        <v>0</v>
      </c>
      <c r="AE242" s="3" t="b">
        <v>0</v>
      </c>
      <c r="AF242" s="3" t="b">
        <v>0</v>
      </c>
      <c r="AG242" s="3" t="b">
        <v>0</v>
      </c>
      <c r="AH242" s="3" t="b">
        <v>1</v>
      </c>
      <c r="AI242" s="20" t="s">
        <v>53</v>
      </c>
      <c r="AJ242" s="3" t="b">
        <v>0</v>
      </c>
      <c r="AK242" s="20"/>
      <c r="AL242" s="11" t="b">
        <v>0</v>
      </c>
      <c r="AM242" s="20"/>
    </row>
    <row r="243">
      <c r="A243" s="25" t="s">
        <v>1399</v>
      </c>
      <c r="B243" s="3" t="s">
        <v>118</v>
      </c>
      <c r="C243" s="19">
        <v>44435.0</v>
      </c>
      <c r="D243" s="20">
        <v>2021.0</v>
      </c>
      <c r="E243" s="20" t="s">
        <v>919</v>
      </c>
      <c r="F243" s="24">
        <v>44656.0</v>
      </c>
      <c r="G243" s="20" t="s">
        <v>920</v>
      </c>
      <c r="H243" s="20" t="s">
        <v>1400</v>
      </c>
      <c r="I243" s="3" t="b">
        <v>0</v>
      </c>
      <c r="J243" s="20">
        <v>0.0</v>
      </c>
      <c r="K243" s="20">
        <v>65.0</v>
      </c>
      <c r="L243" s="20" t="s">
        <v>50</v>
      </c>
      <c r="M243" s="20" t="s">
        <v>871</v>
      </c>
      <c r="N243" s="20">
        <v>242.0</v>
      </c>
      <c r="O243" s="20">
        <v>4119.0</v>
      </c>
      <c r="P243" s="20">
        <v>2.0</v>
      </c>
      <c r="Q243" s="3" t="b">
        <v>1</v>
      </c>
      <c r="R243" s="20" t="s">
        <v>922</v>
      </c>
      <c r="S243" s="3" t="b">
        <v>0</v>
      </c>
      <c r="T243" s="11" t="b">
        <v>0</v>
      </c>
      <c r="U243" s="11"/>
      <c r="V243" s="11" t="b">
        <v>0</v>
      </c>
      <c r="W243" s="11" t="b">
        <v>0</v>
      </c>
      <c r="X243" s="3" t="b">
        <v>0</v>
      </c>
      <c r="Y243" s="3" t="b">
        <v>0</v>
      </c>
      <c r="Z243" s="11" t="b">
        <v>0</v>
      </c>
      <c r="AA243" s="11" t="b">
        <v>0</v>
      </c>
      <c r="AB243" s="11" t="b">
        <v>0</v>
      </c>
      <c r="AC243" s="3" t="b">
        <v>0</v>
      </c>
      <c r="AD243" s="3" t="b">
        <v>0</v>
      </c>
      <c r="AE243" s="3" t="b">
        <v>0</v>
      </c>
      <c r="AF243" s="3" t="b">
        <v>0</v>
      </c>
      <c r="AG243" s="3" t="b">
        <v>0</v>
      </c>
      <c r="AH243" s="3" t="b">
        <v>1</v>
      </c>
      <c r="AI243" s="20" t="s">
        <v>53</v>
      </c>
      <c r="AJ243" s="3" t="b">
        <v>0</v>
      </c>
      <c r="AK243" s="11"/>
      <c r="AL243" s="11" t="b">
        <v>0</v>
      </c>
    </row>
    <row r="244">
      <c r="A244" s="25" t="s">
        <v>1401</v>
      </c>
      <c r="B244" s="3" t="s">
        <v>56</v>
      </c>
      <c r="C244" s="19">
        <v>44435.0</v>
      </c>
      <c r="D244" s="20">
        <v>2021.0</v>
      </c>
      <c r="E244" s="20" t="s">
        <v>919</v>
      </c>
      <c r="F244" s="24">
        <v>44656.0</v>
      </c>
      <c r="G244" s="20" t="s">
        <v>920</v>
      </c>
      <c r="H244" s="20" t="s">
        <v>1402</v>
      </c>
      <c r="I244" s="3" t="b">
        <v>1</v>
      </c>
      <c r="J244" s="20">
        <v>1.0</v>
      </c>
      <c r="K244" s="20">
        <v>56.0</v>
      </c>
      <c r="L244" s="20" t="s">
        <v>50</v>
      </c>
      <c r="M244" s="20" t="s">
        <v>871</v>
      </c>
      <c r="N244" s="20">
        <v>2541.0</v>
      </c>
      <c r="O244" s="20">
        <v>105000.0</v>
      </c>
      <c r="P244" s="20">
        <v>60.0</v>
      </c>
      <c r="Q244" s="3" t="b">
        <v>1</v>
      </c>
      <c r="R244" s="20" t="s">
        <v>922</v>
      </c>
      <c r="S244" s="3" t="b">
        <v>0</v>
      </c>
      <c r="T244" s="11" t="b">
        <v>0</v>
      </c>
      <c r="U244" s="11"/>
      <c r="V244" s="11" t="b">
        <v>0</v>
      </c>
      <c r="W244" s="11" t="b">
        <v>0</v>
      </c>
      <c r="X244" s="3" t="b">
        <v>1</v>
      </c>
      <c r="Y244" s="3" t="b">
        <v>1</v>
      </c>
      <c r="Z244" s="11" t="b">
        <v>0</v>
      </c>
      <c r="AA244" s="11" t="b">
        <v>0</v>
      </c>
      <c r="AB244" s="11" t="b">
        <v>0</v>
      </c>
      <c r="AC244" s="3" t="b">
        <v>0</v>
      </c>
      <c r="AD244" s="3" t="b">
        <v>0</v>
      </c>
      <c r="AE244" s="3" t="b">
        <v>0</v>
      </c>
      <c r="AF244" s="3" t="b">
        <v>0</v>
      </c>
      <c r="AG244" s="3" t="b">
        <v>0</v>
      </c>
      <c r="AH244" s="3" t="b">
        <v>1</v>
      </c>
      <c r="AI244" s="20" t="s">
        <v>53</v>
      </c>
      <c r="AJ244" s="3" t="b">
        <v>0</v>
      </c>
      <c r="AK244" s="11"/>
      <c r="AL244" s="11" t="b">
        <v>0</v>
      </c>
    </row>
    <row r="245">
      <c r="A245" s="25" t="s">
        <v>1403</v>
      </c>
      <c r="B245" s="20" t="s">
        <v>121</v>
      </c>
      <c r="C245" s="19">
        <v>44435.0</v>
      </c>
      <c r="D245" s="20">
        <v>2021.0</v>
      </c>
      <c r="E245" s="20" t="s">
        <v>919</v>
      </c>
      <c r="F245" s="24">
        <v>44656.0</v>
      </c>
      <c r="G245" s="20" t="s">
        <v>920</v>
      </c>
      <c r="H245" s="20" t="s">
        <v>1404</v>
      </c>
      <c r="I245" s="3" t="b">
        <v>0</v>
      </c>
      <c r="J245" s="3">
        <v>0.0</v>
      </c>
      <c r="K245" s="20">
        <v>59.0</v>
      </c>
      <c r="L245" s="20" t="s">
        <v>50</v>
      </c>
      <c r="M245" s="20" t="s">
        <v>871</v>
      </c>
      <c r="N245" s="20">
        <v>3655.0</v>
      </c>
      <c r="O245" s="20">
        <v>34200.0</v>
      </c>
      <c r="P245" s="20">
        <v>5.0</v>
      </c>
      <c r="Q245" s="3" t="b">
        <v>1</v>
      </c>
      <c r="R245" s="20" t="s">
        <v>922</v>
      </c>
      <c r="S245" s="3" t="b">
        <v>0</v>
      </c>
      <c r="T245" s="11" t="b">
        <v>0</v>
      </c>
      <c r="U245" s="11"/>
      <c r="V245" s="11" t="b">
        <v>0</v>
      </c>
      <c r="W245" s="11" t="b">
        <v>0</v>
      </c>
      <c r="X245" s="3" t="b">
        <v>1</v>
      </c>
      <c r="Y245" s="3" t="b">
        <v>1</v>
      </c>
      <c r="Z245" s="11" t="b">
        <v>0</v>
      </c>
      <c r="AA245" s="11" t="b">
        <v>0</v>
      </c>
      <c r="AB245" s="11" t="b">
        <v>0</v>
      </c>
      <c r="AC245" s="3" t="b">
        <v>0</v>
      </c>
      <c r="AD245" s="3" t="b">
        <v>0</v>
      </c>
      <c r="AE245" s="3" t="b">
        <v>0</v>
      </c>
      <c r="AF245" s="3" t="b">
        <v>0</v>
      </c>
      <c r="AG245" s="3" t="b">
        <v>0</v>
      </c>
      <c r="AH245" s="3" t="b">
        <v>1</v>
      </c>
      <c r="AI245" s="20" t="s">
        <v>53</v>
      </c>
      <c r="AJ245" s="3" t="b">
        <v>0</v>
      </c>
      <c r="AK245" s="20"/>
      <c r="AL245" s="11" t="b">
        <v>0</v>
      </c>
    </row>
    <row r="246">
      <c r="A246" s="25" t="s">
        <v>1405</v>
      </c>
      <c r="B246" s="20" t="s">
        <v>121</v>
      </c>
      <c r="C246" s="19">
        <v>44436.0</v>
      </c>
      <c r="D246" s="20">
        <v>2021.0</v>
      </c>
      <c r="E246" s="20" t="s">
        <v>919</v>
      </c>
      <c r="F246" s="24">
        <v>44656.0</v>
      </c>
      <c r="G246" s="20" t="s">
        <v>920</v>
      </c>
      <c r="H246" s="20" t="s">
        <v>1406</v>
      </c>
      <c r="I246" s="3" t="b">
        <v>0</v>
      </c>
      <c r="J246" s="3">
        <v>0.0</v>
      </c>
      <c r="K246" s="20">
        <v>66.0</v>
      </c>
      <c r="L246" s="20" t="s">
        <v>50</v>
      </c>
      <c r="M246" s="20" t="s">
        <v>871</v>
      </c>
      <c r="N246" s="20">
        <v>140.0</v>
      </c>
      <c r="O246" s="20">
        <v>3518.0</v>
      </c>
      <c r="P246" s="20">
        <v>2.0</v>
      </c>
      <c r="Q246" s="3" t="b">
        <v>1</v>
      </c>
      <c r="R246" s="20" t="s">
        <v>922</v>
      </c>
      <c r="S246" s="3" t="b">
        <v>0</v>
      </c>
      <c r="T246" s="11" t="b">
        <v>0</v>
      </c>
      <c r="U246" s="11"/>
      <c r="V246" s="11" t="b">
        <v>0</v>
      </c>
      <c r="W246" s="11" t="b">
        <v>0</v>
      </c>
      <c r="X246" s="3" t="b">
        <v>0</v>
      </c>
      <c r="Y246" s="3" t="b">
        <v>0</v>
      </c>
      <c r="Z246" s="11" t="b">
        <v>0</v>
      </c>
      <c r="AA246" s="11" t="b">
        <v>0</v>
      </c>
      <c r="AB246" s="11" t="b">
        <v>0</v>
      </c>
      <c r="AC246" s="3" t="b">
        <v>0</v>
      </c>
      <c r="AD246" s="3" t="b">
        <v>0</v>
      </c>
      <c r="AE246" s="3" t="b">
        <v>0</v>
      </c>
      <c r="AF246" s="3" t="b">
        <v>0</v>
      </c>
      <c r="AG246" s="3" t="b">
        <v>0</v>
      </c>
      <c r="AH246" s="3" t="b">
        <v>1</v>
      </c>
      <c r="AI246" s="20" t="s">
        <v>53</v>
      </c>
      <c r="AJ246" s="3" t="b">
        <v>0</v>
      </c>
      <c r="AK246" s="11"/>
      <c r="AL246" s="11" t="b">
        <v>0</v>
      </c>
    </row>
    <row r="247">
      <c r="A247" s="25" t="s">
        <v>1407</v>
      </c>
      <c r="B247" s="20" t="s">
        <v>76</v>
      </c>
      <c r="C247" s="19">
        <v>44437.0</v>
      </c>
      <c r="D247" s="20">
        <v>2021.0</v>
      </c>
      <c r="E247" s="20" t="s">
        <v>919</v>
      </c>
      <c r="F247" s="24">
        <v>44656.0</v>
      </c>
      <c r="G247" s="20" t="s">
        <v>920</v>
      </c>
      <c r="H247" s="34" t="s">
        <v>1408</v>
      </c>
      <c r="I247" s="3" t="b">
        <v>0</v>
      </c>
      <c r="J247" s="3">
        <v>0.0</v>
      </c>
      <c r="K247" s="20">
        <v>82.0</v>
      </c>
      <c r="L247" s="20" t="s">
        <v>50</v>
      </c>
      <c r="M247" s="20" t="s">
        <v>871</v>
      </c>
      <c r="N247" s="20">
        <v>149.0</v>
      </c>
      <c r="O247" s="20">
        <v>3477.0</v>
      </c>
      <c r="P247" s="20">
        <v>2.0</v>
      </c>
      <c r="Q247" s="3" t="b">
        <v>1</v>
      </c>
      <c r="R247" s="20" t="s">
        <v>922</v>
      </c>
      <c r="S247" s="3" t="b">
        <v>0</v>
      </c>
      <c r="T247" s="11" t="b">
        <v>0</v>
      </c>
      <c r="U247" s="11"/>
      <c r="V247" s="11" t="b">
        <v>0</v>
      </c>
      <c r="W247" s="11" t="b">
        <v>0</v>
      </c>
      <c r="X247" s="3" t="b">
        <v>0</v>
      </c>
      <c r="Y247" s="3" t="b">
        <v>0</v>
      </c>
      <c r="Z247" s="11" t="b">
        <v>0</v>
      </c>
      <c r="AA247" s="11" t="b">
        <v>0</v>
      </c>
      <c r="AB247" s="11" t="b">
        <v>0</v>
      </c>
      <c r="AC247" s="3" t="b">
        <v>0</v>
      </c>
      <c r="AD247" s="3" t="b">
        <v>0</v>
      </c>
      <c r="AE247" s="3" t="b">
        <v>0</v>
      </c>
      <c r="AF247" s="3" t="b">
        <v>0</v>
      </c>
      <c r="AG247" s="3" t="b">
        <v>0</v>
      </c>
      <c r="AH247" s="3" t="b">
        <v>1</v>
      </c>
      <c r="AI247" s="20" t="s">
        <v>53</v>
      </c>
      <c r="AJ247" s="3" t="b">
        <v>0</v>
      </c>
      <c r="AK247" s="20"/>
      <c r="AL247" s="11" t="b">
        <v>0</v>
      </c>
    </row>
    <row r="248">
      <c r="A248" s="25" t="s">
        <v>1409</v>
      </c>
      <c r="B248" s="20" t="s">
        <v>76</v>
      </c>
      <c r="C248" s="19">
        <v>44438.0</v>
      </c>
      <c r="D248" s="20">
        <v>2021.0</v>
      </c>
      <c r="E248" s="20" t="s">
        <v>919</v>
      </c>
      <c r="F248" s="24">
        <v>44656.0</v>
      </c>
      <c r="G248" s="20" t="s">
        <v>920</v>
      </c>
      <c r="H248" s="34" t="s">
        <v>1410</v>
      </c>
      <c r="I248" s="3" t="b">
        <v>0</v>
      </c>
      <c r="J248" s="3">
        <v>0.0</v>
      </c>
      <c r="K248" s="20">
        <v>65.0</v>
      </c>
      <c r="L248" s="20" t="s">
        <v>50</v>
      </c>
      <c r="M248" s="20" t="s">
        <v>871</v>
      </c>
      <c r="N248" s="20">
        <v>137.0</v>
      </c>
      <c r="O248" s="20">
        <v>3860.0</v>
      </c>
      <c r="P248" s="20">
        <v>1.0</v>
      </c>
      <c r="Q248" s="3" t="b">
        <v>1</v>
      </c>
      <c r="R248" s="20" t="s">
        <v>922</v>
      </c>
      <c r="S248" s="3" t="b">
        <v>0</v>
      </c>
      <c r="T248" s="11" t="b">
        <v>0</v>
      </c>
      <c r="U248" s="11"/>
      <c r="V248" s="11" t="b">
        <v>0</v>
      </c>
      <c r="W248" s="11" t="b">
        <v>0</v>
      </c>
      <c r="X248" s="3" t="b">
        <v>0</v>
      </c>
      <c r="Y248" s="3" t="b">
        <v>0</v>
      </c>
      <c r="Z248" s="11" t="b">
        <v>0</v>
      </c>
      <c r="AA248" s="11" t="b">
        <v>0</v>
      </c>
      <c r="AB248" s="11" t="b">
        <v>0</v>
      </c>
      <c r="AC248" s="3" t="b">
        <v>0</v>
      </c>
      <c r="AD248" s="3" t="b">
        <v>0</v>
      </c>
      <c r="AE248" s="3" t="b">
        <v>0</v>
      </c>
      <c r="AF248" s="3" t="b">
        <v>0</v>
      </c>
      <c r="AG248" s="3" t="b">
        <v>0</v>
      </c>
      <c r="AH248" s="3" t="b">
        <v>1</v>
      </c>
      <c r="AI248" s="20" t="s">
        <v>53</v>
      </c>
      <c r="AJ248" s="3" t="b">
        <v>0</v>
      </c>
      <c r="AK248" s="11"/>
      <c r="AL248" s="11" t="b">
        <v>0</v>
      </c>
    </row>
    <row r="249">
      <c r="A249" s="25" t="s">
        <v>1411</v>
      </c>
      <c r="B249" s="20" t="s">
        <v>100</v>
      </c>
      <c r="C249" s="19">
        <v>44438.0</v>
      </c>
      <c r="D249" s="20">
        <v>2021.0</v>
      </c>
      <c r="E249" s="20" t="s">
        <v>919</v>
      </c>
      <c r="F249" s="24">
        <v>44656.0</v>
      </c>
      <c r="G249" s="20" t="s">
        <v>920</v>
      </c>
      <c r="H249" s="34" t="s">
        <v>1412</v>
      </c>
      <c r="I249" s="3" t="b">
        <v>0</v>
      </c>
      <c r="J249" s="3">
        <v>0.0</v>
      </c>
      <c r="K249" s="20">
        <v>43.0</v>
      </c>
      <c r="L249" s="20" t="s">
        <v>50</v>
      </c>
      <c r="M249" s="20" t="s">
        <v>871</v>
      </c>
      <c r="N249" s="20">
        <v>2646.0</v>
      </c>
      <c r="O249" s="20">
        <v>22200.0</v>
      </c>
      <c r="P249" s="20">
        <v>81.0</v>
      </c>
      <c r="Q249" s="3" t="b">
        <v>1</v>
      </c>
      <c r="R249" s="20" t="s">
        <v>922</v>
      </c>
      <c r="S249" s="3" t="b">
        <v>0</v>
      </c>
      <c r="T249" s="11" t="b">
        <v>0</v>
      </c>
      <c r="U249" s="11"/>
      <c r="V249" s="11" t="b">
        <v>0</v>
      </c>
      <c r="W249" s="11" t="b">
        <v>0</v>
      </c>
      <c r="X249" s="3" t="b">
        <v>1</v>
      </c>
      <c r="Y249" s="3" t="b">
        <v>1</v>
      </c>
      <c r="Z249" s="11" t="b">
        <v>0</v>
      </c>
      <c r="AA249" s="11" t="b">
        <v>0</v>
      </c>
      <c r="AB249" s="11" t="b">
        <v>0</v>
      </c>
      <c r="AC249" s="3" t="b">
        <v>0</v>
      </c>
      <c r="AD249" s="3" t="b">
        <v>0</v>
      </c>
      <c r="AE249" s="3" t="b">
        <v>0</v>
      </c>
      <c r="AF249" s="3" t="b">
        <v>0</v>
      </c>
      <c r="AG249" s="3" t="b">
        <v>0</v>
      </c>
      <c r="AH249" s="3" t="b">
        <v>1</v>
      </c>
      <c r="AI249" s="20" t="s">
        <v>53</v>
      </c>
      <c r="AJ249" s="3" t="b">
        <v>0</v>
      </c>
      <c r="AK249" s="20"/>
      <c r="AL249" s="11" t="b">
        <v>0</v>
      </c>
    </row>
    <row r="250">
      <c r="A250" s="25" t="s">
        <v>1413</v>
      </c>
      <c r="B250" s="3" t="s">
        <v>71</v>
      </c>
      <c r="C250" s="19">
        <v>44438.0</v>
      </c>
      <c r="D250" s="20">
        <v>2021.0</v>
      </c>
      <c r="E250" s="20" t="s">
        <v>919</v>
      </c>
      <c r="F250" s="24">
        <v>44656.0</v>
      </c>
      <c r="G250" s="20" t="s">
        <v>920</v>
      </c>
      <c r="H250" s="34" t="s">
        <v>1414</v>
      </c>
      <c r="I250" s="3" t="b">
        <v>0</v>
      </c>
      <c r="J250" s="3">
        <v>0.0</v>
      </c>
      <c r="K250" s="20">
        <v>64.0</v>
      </c>
      <c r="L250" s="20" t="s">
        <v>50</v>
      </c>
      <c r="M250" s="20" t="s">
        <v>871</v>
      </c>
      <c r="N250" s="20">
        <v>27600.0</v>
      </c>
      <c r="O250" s="20">
        <v>320400.0</v>
      </c>
      <c r="P250" s="20">
        <v>385.0</v>
      </c>
      <c r="Q250" s="3" t="b">
        <v>1</v>
      </c>
      <c r="R250" s="20" t="s">
        <v>922</v>
      </c>
      <c r="S250" s="3" t="b">
        <v>0</v>
      </c>
      <c r="T250" s="11" t="b">
        <v>0</v>
      </c>
      <c r="U250" s="11"/>
      <c r="V250" s="11" t="b">
        <v>0</v>
      </c>
      <c r="W250" s="11" t="b">
        <v>0</v>
      </c>
      <c r="X250" s="3" t="b">
        <v>1</v>
      </c>
      <c r="Y250" s="3" t="b">
        <v>1</v>
      </c>
      <c r="Z250" s="11" t="b">
        <v>0</v>
      </c>
      <c r="AA250" s="11" t="b">
        <v>0</v>
      </c>
      <c r="AB250" s="11" t="b">
        <v>0</v>
      </c>
      <c r="AC250" s="3" t="b">
        <v>0</v>
      </c>
      <c r="AD250" s="3" t="b">
        <v>0</v>
      </c>
      <c r="AE250" s="3" t="b">
        <v>0</v>
      </c>
      <c r="AF250" s="3" t="b">
        <v>0</v>
      </c>
      <c r="AG250" s="3" t="b">
        <v>0</v>
      </c>
      <c r="AH250" s="3" t="b">
        <v>1</v>
      </c>
      <c r="AI250" s="20" t="s">
        <v>53</v>
      </c>
      <c r="AJ250" s="3" t="b">
        <v>0</v>
      </c>
      <c r="AK250" s="20"/>
      <c r="AL250" s="11" t="b">
        <v>0</v>
      </c>
    </row>
    <row r="251">
      <c r="A251" s="25" t="s">
        <v>1415</v>
      </c>
      <c r="B251" s="3" t="s">
        <v>100</v>
      </c>
      <c r="C251" s="19">
        <v>44439.0</v>
      </c>
      <c r="D251" s="20">
        <v>2021.0</v>
      </c>
      <c r="E251" s="20" t="s">
        <v>919</v>
      </c>
      <c r="F251" s="24">
        <v>44656.0</v>
      </c>
      <c r="G251" s="20" t="s">
        <v>920</v>
      </c>
      <c r="H251" s="34" t="s">
        <v>1416</v>
      </c>
      <c r="I251" s="3" t="b">
        <v>0</v>
      </c>
      <c r="J251" s="3">
        <v>0.0</v>
      </c>
      <c r="K251" s="20">
        <v>91.0</v>
      </c>
      <c r="L251" s="20" t="s">
        <v>50</v>
      </c>
      <c r="M251" s="20" t="s">
        <v>871</v>
      </c>
      <c r="N251" s="20">
        <v>12300.0</v>
      </c>
      <c r="O251" s="20">
        <v>151500.0</v>
      </c>
      <c r="P251" s="20">
        <v>132.0</v>
      </c>
      <c r="Q251" s="3" t="b">
        <v>1</v>
      </c>
      <c r="R251" s="20" t="s">
        <v>922</v>
      </c>
      <c r="S251" s="3" t="b">
        <v>0</v>
      </c>
      <c r="T251" s="11" t="b">
        <v>0</v>
      </c>
      <c r="U251" s="11"/>
      <c r="V251" s="11" t="b">
        <v>0</v>
      </c>
      <c r="W251" s="11" t="b">
        <v>0</v>
      </c>
      <c r="X251" s="3" t="b">
        <v>1</v>
      </c>
      <c r="Y251" s="3" t="b">
        <v>1</v>
      </c>
      <c r="Z251" s="11" t="b">
        <v>0</v>
      </c>
      <c r="AA251" s="11" t="b">
        <v>0</v>
      </c>
      <c r="AB251" s="11" t="b">
        <v>0</v>
      </c>
      <c r="AC251" s="3" t="b">
        <v>0</v>
      </c>
      <c r="AD251" s="3" t="b">
        <v>0</v>
      </c>
      <c r="AE251" s="3" t="b">
        <v>0</v>
      </c>
      <c r="AF251" s="3" t="b">
        <v>0</v>
      </c>
      <c r="AG251" s="3" t="b">
        <v>0</v>
      </c>
      <c r="AH251" s="3" t="b">
        <v>1</v>
      </c>
      <c r="AI251" s="20" t="s">
        <v>53</v>
      </c>
      <c r="AJ251" s="3" t="b">
        <v>0</v>
      </c>
      <c r="AK251" s="11"/>
      <c r="AL251" s="11" t="b">
        <v>0</v>
      </c>
    </row>
    <row r="252">
      <c r="A252" s="25" t="s">
        <v>1417</v>
      </c>
      <c r="B252" s="20" t="s">
        <v>71</v>
      </c>
      <c r="C252" s="19">
        <v>44439.0</v>
      </c>
      <c r="D252" s="20">
        <v>2021.0</v>
      </c>
      <c r="E252" s="20" t="s">
        <v>919</v>
      </c>
      <c r="F252" s="24">
        <v>44656.0</v>
      </c>
      <c r="G252" s="20" t="s">
        <v>920</v>
      </c>
      <c r="H252" s="34" t="s">
        <v>1418</v>
      </c>
      <c r="I252" s="3" t="b">
        <v>1</v>
      </c>
      <c r="J252" s="20">
        <v>2.0</v>
      </c>
      <c r="K252" s="20">
        <v>26.0</v>
      </c>
      <c r="L252" s="20" t="s">
        <v>50</v>
      </c>
      <c r="M252" s="20" t="s">
        <v>871</v>
      </c>
      <c r="N252" s="20">
        <v>8566.0</v>
      </c>
      <c r="O252" s="20">
        <v>116600.0</v>
      </c>
      <c r="P252" s="20">
        <v>49.0</v>
      </c>
      <c r="Q252" s="3" t="b">
        <v>1</v>
      </c>
      <c r="R252" s="20" t="s">
        <v>922</v>
      </c>
      <c r="S252" s="3" t="b">
        <v>0</v>
      </c>
      <c r="T252" s="11" t="b">
        <v>0</v>
      </c>
      <c r="U252" s="11"/>
      <c r="V252" s="11" t="b">
        <v>0</v>
      </c>
      <c r="W252" s="11" t="b">
        <v>0</v>
      </c>
      <c r="X252" s="3" t="b">
        <v>1</v>
      </c>
      <c r="Y252" s="3" t="b">
        <v>1</v>
      </c>
      <c r="Z252" s="11" t="b">
        <v>0</v>
      </c>
      <c r="AA252" s="11" t="b">
        <v>0</v>
      </c>
      <c r="AB252" s="11" t="b">
        <v>0</v>
      </c>
      <c r="AC252" s="3" t="b">
        <v>0</v>
      </c>
      <c r="AD252" s="3" t="b">
        <v>0</v>
      </c>
      <c r="AE252" s="3" t="b">
        <v>0</v>
      </c>
      <c r="AF252" s="3" t="b">
        <v>0</v>
      </c>
      <c r="AG252" s="3" t="b">
        <v>0</v>
      </c>
      <c r="AH252" s="3" t="b">
        <v>1</v>
      </c>
      <c r="AI252" s="20" t="s">
        <v>53</v>
      </c>
      <c r="AJ252" s="3" t="b">
        <v>0</v>
      </c>
      <c r="AK252" s="11"/>
      <c r="AL252" s="11" t="b">
        <v>0</v>
      </c>
    </row>
    <row r="253">
      <c r="A253" s="25" t="s">
        <v>1419</v>
      </c>
      <c r="B253" s="20" t="s">
        <v>66</v>
      </c>
      <c r="C253" s="19">
        <v>44439.0</v>
      </c>
      <c r="D253" s="20">
        <v>2021.0</v>
      </c>
      <c r="E253" s="20" t="s">
        <v>919</v>
      </c>
      <c r="F253" s="24">
        <v>44656.0</v>
      </c>
      <c r="G253" s="20" t="s">
        <v>920</v>
      </c>
      <c r="H253" s="34" t="s">
        <v>1420</v>
      </c>
      <c r="I253" s="3" t="b">
        <v>0</v>
      </c>
      <c r="J253" s="3">
        <v>0.0</v>
      </c>
      <c r="K253" s="20">
        <v>66.0</v>
      </c>
      <c r="L253" s="20" t="s">
        <v>50</v>
      </c>
      <c r="M253" s="20" t="s">
        <v>871</v>
      </c>
      <c r="N253" s="20">
        <v>10700.0</v>
      </c>
      <c r="O253" s="20">
        <v>148800.0</v>
      </c>
      <c r="P253" s="20">
        <v>924.0</v>
      </c>
      <c r="Q253" s="3" t="b">
        <v>1</v>
      </c>
      <c r="R253" s="20" t="s">
        <v>922</v>
      </c>
      <c r="S253" s="3" t="b">
        <v>0</v>
      </c>
      <c r="T253" s="11" t="b">
        <v>0</v>
      </c>
      <c r="U253" s="11"/>
      <c r="V253" s="11" t="b">
        <v>0</v>
      </c>
      <c r="W253" s="11" t="b">
        <v>0</v>
      </c>
      <c r="X253" s="3" t="b">
        <v>1</v>
      </c>
      <c r="Y253" s="3" t="b">
        <v>1</v>
      </c>
      <c r="Z253" s="11" t="b">
        <v>0</v>
      </c>
      <c r="AA253" s="11" t="b">
        <v>0</v>
      </c>
      <c r="AB253" s="11" t="b">
        <v>0</v>
      </c>
      <c r="AC253" s="3" t="b">
        <v>0</v>
      </c>
      <c r="AD253" s="3" t="b">
        <v>0</v>
      </c>
      <c r="AE253" s="3" t="b">
        <v>0</v>
      </c>
      <c r="AF253" s="3" t="b">
        <v>0</v>
      </c>
      <c r="AG253" s="3" t="b">
        <v>0</v>
      </c>
      <c r="AH253" s="3" t="b">
        <v>1</v>
      </c>
      <c r="AI253" s="20" t="s">
        <v>53</v>
      </c>
      <c r="AJ253" s="3" t="b">
        <v>0</v>
      </c>
      <c r="AK253" s="11"/>
      <c r="AL253" s="11" t="b">
        <v>0</v>
      </c>
    </row>
    <row r="254">
      <c r="A254" s="77" t="s">
        <v>1421</v>
      </c>
      <c r="B254" s="20" t="s">
        <v>76</v>
      </c>
      <c r="C254" s="19">
        <v>44440.0</v>
      </c>
      <c r="D254" s="20">
        <v>2021.0</v>
      </c>
      <c r="E254" s="20" t="s">
        <v>919</v>
      </c>
      <c r="F254" s="24">
        <v>44656.0</v>
      </c>
      <c r="G254" s="20" t="s">
        <v>920</v>
      </c>
      <c r="H254" s="34" t="s">
        <v>1422</v>
      </c>
      <c r="I254" s="3" t="b">
        <v>0</v>
      </c>
      <c r="J254" s="3">
        <v>0.0</v>
      </c>
      <c r="K254" s="20">
        <v>58.0</v>
      </c>
      <c r="L254" s="20" t="s">
        <v>50</v>
      </c>
      <c r="M254" s="20" t="s">
        <v>871</v>
      </c>
      <c r="N254" s="20">
        <v>838.0</v>
      </c>
      <c r="O254" s="20">
        <v>22800.0</v>
      </c>
      <c r="P254" s="20">
        <v>9.0</v>
      </c>
      <c r="Q254" s="3" t="b">
        <v>1</v>
      </c>
      <c r="R254" s="20" t="s">
        <v>922</v>
      </c>
      <c r="S254" s="3" t="b">
        <v>0</v>
      </c>
      <c r="T254" s="11" t="b">
        <v>0</v>
      </c>
      <c r="U254" s="11"/>
      <c r="V254" s="11" t="b">
        <v>0</v>
      </c>
      <c r="W254" s="11" t="b">
        <v>0</v>
      </c>
      <c r="X254" s="3" t="b">
        <v>1</v>
      </c>
      <c r="Y254" s="3" t="b">
        <v>1</v>
      </c>
      <c r="Z254" s="11" t="b">
        <v>0</v>
      </c>
      <c r="AA254" s="11" t="b">
        <v>0</v>
      </c>
      <c r="AB254" s="11" t="b">
        <v>0</v>
      </c>
      <c r="AC254" s="3" t="b">
        <v>0</v>
      </c>
      <c r="AD254" s="3" t="b">
        <v>0</v>
      </c>
      <c r="AE254" s="3" t="b">
        <v>0</v>
      </c>
      <c r="AF254" s="3" t="b">
        <v>0</v>
      </c>
      <c r="AG254" s="3" t="b">
        <v>0</v>
      </c>
      <c r="AH254" s="3" t="b">
        <v>1</v>
      </c>
      <c r="AI254" s="20" t="s">
        <v>53</v>
      </c>
      <c r="AJ254" s="3" t="b">
        <v>0</v>
      </c>
      <c r="AK254" s="11"/>
      <c r="AL254" s="11" t="b">
        <v>0</v>
      </c>
    </row>
    <row r="255">
      <c r="A255" s="25" t="s">
        <v>1423</v>
      </c>
      <c r="B255" s="20" t="s">
        <v>282</v>
      </c>
      <c r="C255" s="19">
        <v>44440.0</v>
      </c>
      <c r="D255" s="20">
        <v>2021.0</v>
      </c>
      <c r="E255" s="20" t="s">
        <v>919</v>
      </c>
      <c r="F255" s="24">
        <v>44656.0</v>
      </c>
      <c r="G255" s="20" t="s">
        <v>920</v>
      </c>
      <c r="H255" s="20" t="s">
        <v>1424</v>
      </c>
      <c r="I255" s="3" t="b">
        <v>0</v>
      </c>
      <c r="J255" s="3">
        <v>0.0</v>
      </c>
      <c r="K255" s="20">
        <v>67.0</v>
      </c>
      <c r="L255" s="20" t="s">
        <v>50</v>
      </c>
      <c r="M255" s="20" t="s">
        <v>871</v>
      </c>
      <c r="N255" s="20">
        <v>3031.0</v>
      </c>
      <c r="O255" s="20">
        <v>41100.0</v>
      </c>
      <c r="P255" s="20">
        <v>196.0</v>
      </c>
      <c r="Q255" s="3" t="b">
        <v>1</v>
      </c>
      <c r="R255" s="20" t="s">
        <v>922</v>
      </c>
      <c r="S255" s="3" t="b">
        <v>0</v>
      </c>
      <c r="T255" s="11" t="b">
        <v>0</v>
      </c>
      <c r="U255" s="11"/>
      <c r="V255" s="11" t="b">
        <v>0</v>
      </c>
      <c r="W255" s="11" t="b">
        <v>0</v>
      </c>
      <c r="X255" s="3" t="b">
        <v>1</v>
      </c>
      <c r="Y255" s="3" t="b">
        <v>1</v>
      </c>
      <c r="Z255" s="11" t="b">
        <v>0</v>
      </c>
      <c r="AA255" s="11" t="b">
        <v>0</v>
      </c>
      <c r="AB255" s="11" t="b">
        <v>0</v>
      </c>
      <c r="AC255" s="3" t="b">
        <v>0</v>
      </c>
      <c r="AD255" s="3" t="b">
        <v>0</v>
      </c>
      <c r="AE255" s="3" t="b">
        <v>0</v>
      </c>
      <c r="AF255" s="3" t="b">
        <v>0</v>
      </c>
      <c r="AG255" s="3" t="b">
        <v>0</v>
      </c>
      <c r="AH255" s="3" t="b">
        <v>1</v>
      </c>
      <c r="AI255" s="20" t="s">
        <v>53</v>
      </c>
      <c r="AJ255" s="3" t="b">
        <v>0</v>
      </c>
      <c r="AK255" s="11"/>
      <c r="AL255" s="11" t="b">
        <v>0</v>
      </c>
      <c r="AM255" s="20"/>
    </row>
    <row r="256">
      <c r="A256" s="25" t="s">
        <v>1425</v>
      </c>
      <c r="B256" s="3" t="s">
        <v>118</v>
      </c>
      <c r="C256" s="19">
        <v>44441.0</v>
      </c>
      <c r="D256" s="20">
        <v>2021.0</v>
      </c>
      <c r="E256" s="20" t="s">
        <v>919</v>
      </c>
      <c r="F256" s="24">
        <v>44656.0</v>
      </c>
      <c r="G256" s="20" t="s">
        <v>920</v>
      </c>
      <c r="H256" s="34" t="s">
        <v>1426</v>
      </c>
      <c r="I256" s="3" t="b">
        <v>0</v>
      </c>
      <c r="J256" s="3">
        <v>0.0</v>
      </c>
      <c r="K256" s="20">
        <v>22.0</v>
      </c>
      <c r="L256" s="20" t="s">
        <v>50</v>
      </c>
      <c r="M256" s="20" t="s">
        <v>871</v>
      </c>
      <c r="N256" s="20">
        <v>718.0</v>
      </c>
      <c r="O256" s="20">
        <v>13100.0</v>
      </c>
      <c r="P256" s="20">
        <v>17.0</v>
      </c>
      <c r="Q256" s="3" t="b">
        <v>1</v>
      </c>
      <c r="R256" s="20" t="s">
        <v>922</v>
      </c>
      <c r="S256" s="3" t="b">
        <v>0</v>
      </c>
      <c r="T256" s="11" t="b">
        <v>0</v>
      </c>
      <c r="U256" s="11"/>
      <c r="V256" s="11" t="b">
        <v>0</v>
      </c>
      <c r="W256" s="11" t="b">
        <v>0</v>
      </c>
      <c r="X256" s="3" t="b">
        <v>0</v>
      </c>
      <c r="Y256" s="3" t="b">
        <v>0</v>
      </c>
      <c r="Z256" s="11" t="b">
        <v>0</v>
      </c>
      <c r="AA256" s="11" t="b">
        <v>0</v>
      </c>
      <c r="AB256" s="11" t="b">
        <v>0</v>
      </c>
      <c r="AC256" s="3" t="b">
        <v>0</v>
      </c>
      <c r="AD256" s="3" t="b">
        <v>0</v>
      </c>
      <c r="AE256" s="3" t="b">
        <v>0</v>
      </c>
      <c r="AF256" s="3" t="b">
        <v>0</v>
      </c>
      <c r="AG256" s="3" t="b">
        <v>0</v>
      </c>
      <c r="AH256" s="3" t="b">
        <v>1</v>
      </c>
      <c r="AI256" s="20" t="s">
        <v>53</v>
      </c>
      <c r="AJ256" s="3" t="b">
        <v>0</v>
      </c>
      <c r="AK256" s="11"/>
      <c r="AL256" s="11" t="b">
        <v>0</v>
      </c>
    </row>
    <row r="257">
      <c r="A257" s="25" t="s">
        <v>1427</v>
      </c>
      <c r="B257" s="20" t="s">
        <v>76</v>
      </c>
      <c r="C257" s="19">
        <v>44441.0</v>
      </c>
      <c r="D257" s="20">
        <v>2021.0</v>
      </c>
      <c r="E257" s="20" t="s">
        <v>919</v>
      </c>
      <c r="F257" s="24">
        <v>44656.0</v>
      </c>
      <c r="G257" s="20" t="s">
        <v>920</v>
      </c>
      <c r="H257" s="34" t="s">
        <v>1428</v>
      </c>
      <c r="I257" s="3" t="b">
        <v>0</v>
      </c>
      <c r="J257" s="3">
        <v>0.0</v>
      </c>
      <c r="K257" s="20">
        <v>23.0</v>
      </c>
      <c r="L257" s="20" t="s">
        <v>50</v>
      </c>
      <c r="M257" s="20" t="s">
        <v>871</v>
      </c>
      <c r="N257" s="20">
        <v>3072.0</v>
      </c>
      <c r="O257" s="20">
        <v>38500.0</v>
      </c>
      <c r="P257" s="20">
        <v>27.0</v>
      </c>
      <c r="Q257" s="3" t="b">
        <v>1</v>
      </c>
      <c r="R257" s="20" t="s">
        <v>922</v>
      </c>
      <c r="S257" s="3" t="b">
        <v>0</v>
      </c>
      <c r="T257" s="11" t="b">
        <v>0</v>
      </c>
      <c r="U257" s="11"/>
      <c r="V257" s="11" t="b">
        <v>0</v>
      </c>
      <c r="W257" s="11" t="b">
        <v>0</v>
      </c>
      <c r="X257" s="3" t="b">
        <v>0</v>
      </c>
      <c r="Y257" s="3" t="b">
        <v>0</v>
      </c>
      <c r="Z257" s="11" t="b">
        <v>0</v>
      </c>
      <c r="AA257" s="11" t="b">
        <v>0</v>
      </c>
      <c r="AB257" s="11" t="b">
        <v>0</v>
      </c>
      <c r="AC257" s="3" t="b">
        <v>0</v>
      </c>
      <c r="AD257" s="3" t="b">
        <v>0</v>
      </c>
      <c r="AE257" s="3" t="b">
        <v>0</v>
      </c>
      <c r="AF257" s="3" t="b">
        <v>0</v>
      </c>
      <c r="AG257" s="3" t="b">
        <v>0</v>
      </c>
      <c r="AH257" s="3" t="b">
        <v>1</v>
      </c>
      <c r="AI257" s="20" t="s">
        <v>53</v>
      </c>
      <c r="AJ257" s="3" t="b">
        <v>0</v>
      </c>
      <c r="AK257" s="20"/>
      <c r="AL257" s="11" t="b">
        <v>0</v>
      </c>
    </row>
    <row r="258">
      <c r="A258" s="25" t="s">
        <v>1429</v>
      </c>
      <c r="B258" s="20" t="s">
        <v>210</v>
      </c>
      <c r="C258" s="19">
        <v>44441.0</v>
      </c>
      <c r="D258" s="20">
        <v>2021.0</v>
      </c>
      <c r="E258" s="20" t="s">
        <v>919</v>
      </c>
      <c r="F258" s="24">
        <v>44656.0</v>
      </c>
      <c r="G258" s="20" t="s">
        <v>920</v>
      </c>
      <c r="H258" s="34" t="s">
        <v>1430</v>
      </c>
      <c r="I258" s="3" t="b">
        <v>0</v>
      </c>
      <c r="J258" s="3">
        <v>0.0</v>
      </c>
      <c r="K258" s="20">
        <v>65.0</v>
      </c>
      <c r="L258" s="20" t="s">
        <v>50</v>
      </c>
      <c r="M258" s="20" t="s">
        <v>871</v>
      </c>
      <c r="N258" s="20">
        <v>178.0</v>
      </c>
      <c r="O258" s="20">
        <v>5456.0</v>
      </c>
      <c r="P258" s="20">
        <v>2.0</v>
      </c>
      <c r="Q258" s="3" t="b">
        <v>1</v>
      </c>
      <c r="R258" s="20" t="s">
        <v>922</v>
      </c>
      <c r="S258" s="3" t="b">
        <v>0</v>
      </c>
      <c r="T258" s="11" t="b">
        <v>0</v>
      </c>
      <c r="U258" s="11"/>
      <c r="V258" s="11" t="b">
        <v>0</v>
      </c>
      <c r="W258" s="11" t="b">
        <v>0</v>
      </c>
      <c r="X258" s="3" t="b">
        <v>0</v>
      </c>
      <c r="Y258" s="3" t="b">
        <v>0</v>
      </c>
      <c r="Z258" s="11" t="b">
        <v>0</v>
      </c>
      <c r="AA258" s="11" t="b">
        <v>0</v>
      </c>
      <c r="AB258" s="11" t="b">
        <v>0</v>
      </c>
      <c r="AC258" s="3" t="b">
        <v>0</v>
      </c>
      <c r="AD258" s="3" t="b">
        <v>0</v>
      </c>
      <c r="AE258" s="3" t="b">
        <v>0</v>
      </c>
      <c r="AF258" s="3" t="b">
        <v>0</v>
      </c>
      <c r="AG258" s="3" t="b">
        <v>0</v>
      </c>
      <c r="AH258" s="3" t="b">
        <v>1</v>
      </c>
      <c r="AI258" s="20" t="s">
        <v>53</v>
      </c>
      <c r="AJ258" s="3" t="b">
        <v>0</v>
      </c>
      <c r="AK258" s="11"/>
      <c r="AL258" s="11" t="b">
        <v>0</v>
      </c>
    </row>
    <row r="259">
      <c r="A259" s="25" t="s">
        <v>1431</v>
      </c>
      <c r="B259" s="20" t="s">
        <v>56</v>
      </c>
      <c r="C259" s="19">
        <v>44441.0</v>
      </c>
      <c r="D259" s="20">
        <v>2021.0</v>
      </c>
      <c r="E259" s="20" t="s">
        <v>919</v>
      </c>
      <c r="F259" s="24">
        <v>44656.0</v>
      </c>
      <c r="G259" s="20" t="s">
        <v>920</v>
      </c>
      <c r="H259" s="34" t="s">
        <v>1432</v>
      </c>
      <c r="I259" s="3" t="b">
        <v>0</v>
      </c>
      <c r="J259" s="3">
        <v>0.0</v>
      </c>
      <c r="K259" s="20">
        <v>59.0</v>
      </c>
      <c r="L259" s="20" t="s">
        <v>50</v>
      </c>
      <c r="M259" s="20" t="s">
        <v>871</v>
      </c>
      <c r="N259" s="20">
        <v>249.0</v>
      </c>
      <c r="O259" s="20">
        <v>5413.0</v>
      </c>
      <c r="P259" s="20">
        <v>1.0</v>
      </c>
      <c r="Q259" s="3" t="b">
        <v>1</v>
      </c>
      <c r="R259" s="20" t="s">
        <v>922</v>
      </c>
      <c r="S259" s="3" t="b">
        <v>0</v>
      </c>
      <c r="T259" s="11" t="b">
        <v>0</v>
      </c>
      <c r="U259" s="11"/>
      <c r="V259" s="11" t="b">
        <v>0</v>
      </c>
      <c r="W259" s="11" t="b">
        <v>0</v>
      </c>
      <c r="X259" s="3" t="b">
        <v>1</v>
      </c>
      <c r="Y259" s="3" t="b">
        <v>1</v>
      </c>
      <c r="Z259" s="11" t="b">
        <v>0</v>
      </c>
      <c r="AA259" s="11" t="b">
        <v>0</v>
      </c>
      <c r="AB259" s="11" t="b">
        <v>0</v>
      </c>
      <c r="AC259" s="3" t="b">
        <v>0</v>
      </c>
      <c r="AD259" s="3" t="b">
        <v>0</v>
      </c>
      <c r="AE259" s="3" t="b">
        <v>0</v>
      </c>
      <c r="AF259" s="3" t="b">
        <v>0</v>
      </c>
      <c r="AG259" s="3" t="b">
        <v>0</v>
      </c>
      <c r="AH259" s="3" t="b">
        <v>1</v>
      </c>
      <c r="AI259" s="20" t="s">
        <v>53</v>
      </c>
      <c r="AJ259" s="3" t="b">
        <v>0</v>
      </c>
      <c r="AK259" s="11"/>
      <c r="AL259" s="11" t="b">
        <v>0</v>
      </c>
      <c r="AM259" s="20"/>
    </row>
    <row r="260">
      <c r="A260" s="25" t="s">
        <v>1433</v>
      </c>
      <c r="B260" s="20" t="s">
        <v>819</v>
      </c>
      <c r="C260" s="19">
        <v>44442.0</v>
      </c>
      <c r="D260" s="20">
        <v>2021.0</v>
      </c>
      <c r="E260" s="20" t="s">
        <v>919</v>
      </c>
      <c r="F260" s="24">
        <v>44656.0</v>
      </c>
      <c r="G260" s="20" t="s">
        <v>920</v>
      </c>
      <c r="H260" s="34" t="s">
        <v>1434</v>
      </c>
      <c r="I260" s="3" t="b">
        <v>0</v>
      </c>
      <c r="J260" s="3">
        <v>0.0</v>
      </c>
      <c r="K260" s="20">
        <v>92.0</v>
      </c>
      <c r="L260" s="20" t="s">
        <v>50</v>
      </c>
      <c r="M260" s="20" t="s">
        <v>871</v>
      </c>
      <c r="N260" s="20">
        <v>1183.0</v>
      </c>
      <c r="O260" s="20">
        <v>12700.0</v>
      </c>
      <c r="P260" s="20">
        <v>3.0</v>
      </c>
      <c r="Q260" s="3" t="b">
        <v>1</v>
      </c>
      <c r="R260" s="20" t="s">
        <v>922</v>
      </c>
      <c r="S260" s="3" t="b">
        <v>0</v>
      </c>
      <c r="T260" s="11" t="b">
        <v>0</v>
      </c>
      <c r="U260" s="11"/>
      <c r="V260" s="11" t="b">
        <v>0</v>
      </c>
      <c r="W260" s="11" t="b">
        <v>0</v>
      </c>
      <c r="X260" s="3" t="b">
        <v>1</v>
      </c>
      <c r="Y260" s="3" t="b">
        <v>1</v>
      </c>
      <c r="Z260" s="11" t="b">
        <v>0</v>
      </c>
      <c r="AA260" s="11" t="b">
        <v>0</v>
      </c>
      <c r="AB260" s="11" t="b">
        <v>0</v>
      </c>
      <c r="AC260" s="3" t="b">
        <v>0</v>
      </c>
      <c r="AD260" s="3" t="b">
        <v>0</v>
      </c>
      <c r="AE260" s="3" t="b">
        <v>0</v>
      </c>
      <c r="AF260" s="3" t="b">
        <v>0</v>
      </c>
      <c r="AG260" s="3" t="b">
        <v>0</v>
      </c>
      <c r="AH260" s="3" t="b">
        <v>1</v>
      </c>
      <c r="AI260" s="20" t="s">
        <v>53</v>
      </c>
      <c r="AJ260" s="3" t="b">
        <v>0</v>
      </c>
      <c r="AK260" s="20"/>
      <c r="AL260" s="11" t="b">
        <v>0</v>
      </c>
    </row>
    <row r="261">
      <c r="A261" s="25" t="s">
        <v>1435</v>
      </c>
      <c r="B261" s="20" t="s">
        <v>365</v>
      </c>
      <c r="C261" s="19">
        <v>44442.0</v>
      </c>
      <c r="D261" s="20">
        <v>2021.0</v>
      </c>
      <c r="E261" s="20" t="s">
        <v>919</v>
      </c>
      <c r="F261" s="24">
        <v>44661.0</v>
      </c>
      <c r="G261" s="20" t="s">
        <v>920</v>
      </c>
      <c r="H261" s="34" t="s">
        <v>1436</v>
      </c>
      <c r="I261" s="3" t="b">
        <v>0</v>
      </c>
      <c r="J261" s="3">
        <v>0.0</v>
      </c>
      <c r="K261" s="20">
        <v>68.0</v>
      </c>
      <c r="L261" s="20" t="s">
        <v>50</v>
      </c>
      <c r="M261" s="20" t="s">
        <v>871</v>
      </c>
      <c r="N261" s="20">
        <v>137.0</v>
      </c>
      <c r="O261" s="20">
        <v>5378.0</v>
      </c>
      <c r="P261" s="20">
        <v>6.0</v>
      </c>
      <c r="Q261" s="3" t="b">
        <v>1</v>
      </c>
      <c r="R261" s="20" t="s">
        <v>922</v>
      </c>
      <c r="S261" s="3" t="b">
        <v>0</v>
      </c>
      <c r="T261" s="11" t="b">
        <v>0</v>
      </c>
      <c r="U261" s="11"/>
      <c r="V261" s="11" t="b">
        <v>0</v>
      </c>
      <c r="W261" s="11" t="b">
        <v>0</v>
      </c>
      <c r="X261" s="3" t="b">
        <v>1</v>
      </c>
      <c r="Y261" s="3" t="b">
        <v>1</v>
      </c>
      <c r="Z261" s="11" t="b">
        <v>0</v>
      </c>
      <c r="AA261" s="11" t="b">
        <v>0</v>
      </c>
      <c r="AB261" s="11" t="b">
        <v>0</v>
      </c>
      <c r="AC261" s="3" t="b">
        <v>0</v>
      </c>
      <c r="AD261" s="3" t="b">
        <v>0</v>
      </c>
      <c r="AE261" s="3" t="b">
        <v>0</v>
      </c>
      <c r="AF261" s="3" t="b">
        <v>0</v>
      </c>
      <c r="AG261" s="3" t="b">
        <v>0</v>
      </c>
      <c r="AH261" s="3" t="b">
        <v>1</v>
      </c>
      <c r="AI261" s="20" t="s">
        <v>53</v>
      </c>
      <c r="AJ261" s="3" t="b">
        <v>0</v>
      </c>
      <c r="AK261" s="11"/>
      <c r="AL261" s="11" t="b">
        <v>0</v>
      </c>
    </row>
    <row r="262">
      <c r="A262" s="25" t="s">
        <v>1437</v>
      </c>
      <c r="B262" s="20" t="s">
        <v>56</v>
      </c>
      <c r="C262" s="19">
        <v>44443.0</v>
      </c>
      <c r="D262" s="20">
        <v>2021.0</v>
      </c>
      <c r="E262" s="20" t="s">
        <v>919</v>
      </c>
      <c r="F262" s="24">
        <v>44661.0</v>
      </c>
      <c r="G262" s="20" t="s">
        <v>920</v>
      </c>
      <c r="H262" s="34" t="s">
        <v>1438</v>
      </c>
      <c r="I262" s="3" t="b">
        <v>0</v>
      </c>
      <c r="J262" s="3">
        <v>0.0</v>
      </c>
      <c r="K262" s="20">
        <v>63.0</v>
      </c>
      <c r="L262" s="20" t="s">
        <v>50</v>
      </c>
      <c r="M262" s="20" t="s">
        <v>871</v>
      </c>
      <c r="N262" s="20">
        <v>940.0</v>
      </c>
      <c r="O262" s="20">
        <v>14800.0</v>
      </c>
      <c r="P262" s="20">
        <v>10.0</v>
      </c>
      <c r="Q262" s="3" t="b">
        <v>1</v>
      </c>
      <c r="R262" s="20" t="s">
        <v>922</v>
      </c>
      <c r="S262" s="3" t="b">
        <v>0</v>
      </c>
      <c r="T262" s="11" t="b">
        <v>0</v>
      </c>
      <c r="U262" s="11"/>
      <c r="V262" s="11" t="b">
        <v>0</v>
      </c>
      <c r="W262" s="11" t="b">
        <v>0</v>
      </c>
      <c r="X262" s="3" t="b">
        <v>1</v>
      </c>
      <c r="Y262" s="3" t="b">
        <v>1</v>
      </c>
      <c r="Z262" s="11" t="b">
        <v>0</v>
      </c>
      <c r="AA262" s="11" t="b">
        <v>0</v>
      </c>
      <c r="AB262" s="11" t="b">
        <v>0</v>
      </c>
      <c r="AC262" s="3" t="b">
        <v>0</v>
      </c>
      <c r="AD262" s="3" t="b">
        <v>0</v>
      </c>
      <c r="AE262" s="3" t="b">
        <v>0</v>
      </c>
      <c r="AF262" s="3" t="b">
        <v>0</v>
      </c>
      <c r="AG262" s="3" t="b">
        <v>0</v>
      </c>
      <c r="AH262" s="3" t="b">
        <v>1</v>
      </c>
      <c r="AI262" s="20" t="s">
        <v>53</v>
      </c>
      <c r="AJ262" s="3" t="b">
        <v>0</v>
      </c>
      <c r="AK262" s="11"/>
      <c r="AL262" s="11" t="b">
        <v>0</v>
      </c>
    </row>
    <row r="263">
      <c r="A263" s="25" t="s">
        <v>1439</v>
      </c>
      <c r="B263" s="20" t="s">
        <v>100</v>
      </c>
      <c r="C263" s="19">
        <v>44444.0</v>
      </c>
      <c r="D263" s="20">
        <v>2021.0</v>
      </c>
      <c r="E263" s="20" t="s">
        <v>919</v>
      </c>
      <c r="F263" s="24">
        <v>44661.0</v>
      </c>
      <c r="G263" s="20" t="s">
        <v>920</v>
      </c>
      <c r="H263" s="34" t="s">
        <v>1440</v>
      </c>
      <c r="I263" s="3" t="b">
        <v>0</v>
      </c>
      <c r="J263" s="3">
        <v>0.0</v>
      </c>
      <c r="K263" s="20">
        <v>55.0</v>
      </c>
      <c r="L263" s="20" t="s">
        <v>50</v>
      </c>
      <c r="M263" s="20" t="s">
        <v>871</v>
      </c>
      <c r="N263" s="20">
        <v>260.0</v>
      </c>
      <c r="O263" s="20">
        <v>6507.0</v>
      </c>
      <c r="P263" s="20">
        <v>2.0</v>
      </c>
      <c r="Q263" s="3" t="b">
        <v>1</v>
      </c>
      <c r="R263" s="20" t="s">
        <v>922</v>
      </c>
      <c r="S263" s="3" t="b">
        <v>0</v>
      </c>
      <c r="T263" s="11" t="b">
        <v>0</v>
      </c>
      <c r="U263" s="11"/>
      <c r="V263" s="11" t="b">
        <v>0</v>
      </c>
      <c r="W263" s="11" t="b">
        <v>0</v>
      </c>
      <c r="X263" s="3" t="b">
        <v>0</v>
      </c>
      <c r="Y263" s="3" t="b">
        <v>0</v>
      </c>
      <c r="Z263" s="11" t="b">
        <v>0</v>
      </c>
      <c r="AA263" s="11" t="b">
        <v>0</v>
      </c>
      <c r="AB263" s="11" t="b">
        <v>0</v>
      </c>
      <c r="AC263" s="3" t="b">
        <v>0</v>
      </c>
      <c r="AD263" s="3" t="b">
        <v>0</v>
      </c>
      <c r="AE263" s="3" t="b">
        <v>0</v>
      </c>
      <c r="AF263" s="3" t="b">
        <v>0</v>
      </c>
      <c r="AG263" s="3" t="b">
        <v>0</v>
      </c>
      <c r="AH263" s="3" t="b">
        <v>1</v>
      </c>
      <c r="AI263" s="20" t="s">
        <v>53</v>
      </c>
      <c r="AJ263" s="3" t="b">
        <v>0</v>
      </c>
      <c r="AK263" s="11"/>
      <c r="AL263" s="11" t="b">
        <v>0</v>
      </c>
    </row>
    <row r="264">
      <c r="A264" s="25" t="s">
        <v>1441</v>
      </c>
      <c r="B264" s="20" t="s">
        <v>66</v>
      </c>
      <c r="C264" s="19">
        <v>44445.0</v>
      </c>
      <c r="D264" s="20">
        <v>2021.0</v>
      </c>
      <c r="E264" s="20" t="s">
        <v>919</v>
      </c>
      <c r="F264" s="24">
        <v>44661.0</v>
      </c>
      <c r="G264" s="20" t="s">
        <v>920</v>
      </c>
      <c r="H264" s="34" t="s">
        <v>1442</v>
      </c>
      <c r="I264" s="3" t="b">
        <v>0</v>
      </c>
      <c r="J264" s="3">
        <v>0.0</v>
      </c>
      <c r="K264" s="20">
        <v>83.0</v>
      </c>
      <c r="L264" s="20" t="s">
        <v>50</v>
      </c>
      <c r="M264" s="20" t="s">
        <v>871</v>
      </c>
      <c r="N264" s="20">
        <v>66600.0</v>
      </c>
      <c r="O264" s="20">
        <v>784300.0</v>
      </c>
      <c r="P264" s="20">
        <v>736.0</v>
      </c>
      <c r="Q264" s="3" t="b">
        <v>1</v>
      </c>
      <c r="R264" s="20" t="s">
        <v>922</v>
      </c>
      <c r="S264" s="3" t="b">
        <v>0</v>
      </c>
      <c r="T264" s="11" t="b">
        <v>0</v>
      </c>
      <c r="U264" s="11"/>
      <c r="V264" s="11" t="b">
        <v>0</v>
      </c>
      <c r="W264" s="11" t="b">
        <v>0</v>
      </c>
      <c r="X264" s="3" t="b">
        <v>1</v>
      </c>
      <c r="Y264" s="3" t="b">
        <v>1</v>
      </c>
      <c r="Z264" s="11" t="b">
        <v>0</v>
      </c>
      <c r="AA264" s="11" t="b">
        <v>0</v>
      </c>
      <c r="AB264" s="11" t="b">
        <v>0</v>
      </c>
      <c r="AC264" s="3" t="b">
        <v>0</v>
      </c>
      <c r="AD264" s="3" t="b">
        <v>0</v>
      </c>
      <c r="AE264" s="3" t="b">
        <v>0</v>
      </c>
      <c r="AF264" s="3" t="b">
        <v>0</v>
      </c>
      <c r="AG264" s="3" t="b">
        <v>0</v>
      </c>
      <c r="AH264" s="3" t="b">
        <v>1</v>
      </c>
      <c r="AI264" s="20" t="s">
        <v>53</v>
      </c>
      <c r="AJ264" s="3" t="b">
        <v>0</v>
      </c>
      <c r="AK264" s="11"/>
      <c r="AL264" s="11" t="b">
        <v>0</v>
      </c>
    </row>
    <row r="265">
      <c r="A265" s="25" t="s">
        <v>1443</v>
      </c>
      <c r="B265" s="20" t="s">
        <v>118</v>
      </c>
      <c r="C265" s="19">
        <v>44445.0</v>
      </c>
      <c r="D265" s="20">
        <v>2021.0</v>
      </c>
      <c r="E265" s="20" t="s">
        <v>919</v>
      </c>
      <c r="F265" s="24">
        <v>44661.0</v>
      </c>
      <c r="G265" s="20" t="s">
        <v>920</v>
      </c>
      <c r="H265" s="34" t="s">
        <v>1444</v>
      </c>
      <c r="I265" s="3" t="b">
        <v>0</v>
      </c>
      <c r="J265" s="3">
        <v>0.0</v>
      </c>
      <c r="K265" s="20">
        <v>80.0</v>
      </c>
      <c r="L265" s="20" t="s">
        <v>50</v>
      </c>
      <c r="M265" s="20" t="s">
        <v>871</v>
      </c>
      <c r="N265" s="20">
        <v>133700.0</v>
      </c>
      <c r="O265" s="20">
        <v>1400000.0</v>
      </c>
      <c r="P265" s="20">
        <v>1506.0</v>
      </c>
      <c r="Q265" s="3" t="b">
        <v>1</v>
      </c>
      <c r="R265" s="20" t="s">
        <v>922</v>
      </c>
      <c r="S265" s="3" t="b">
        <v>0</v>
      </c>
      <c r="T265" s="11" t="b">
        <v>0</v>
      </c>
      <c r="U265" s="11"/>
      <c r="V265" s="11" t="b">
        <v>0</v>
      </c>
      <c r="W265" s="11" t="b">
        <v>0</v>
      </c>
      <c r="X265" s="3" t="b">
        <v>1</v>
      </c>
      <c r="Y265" s="3" t="b">
        <v>1</v>
      </c>
      <c r="Z265" s="11" t="b">
        <v>0</v>
      </c>
      <c r="AA265" s="11" t="b">
        <v>0</v>
      </c>
      <c r="AB265" s="11" t="b">
        <v>0</v>
      </c>
      <c r="AC265" s="3" t="b">
        <v>0</v>
      </c>
      <c r="AD265" s="3" t="b">
        <v>0</v>
      </c>
      <c r="AE265" s="3" t="b">
        <v>0</v>
      </c>
      <c r="AF265" s="3" t="b">
        <v>0</v>
      </c>
      <c r="AG265" s="3" t="b">
        <v>0</v>
      </c>
      <c r="AH265" s="3" t="b">
        <v>1</v>
      </c>
      <c r="AI265" s="20" t="s">
        <v>53</v>
      </c>
      <c r="AJ265" s="3" t="b">
        <v>0</v>
      </c>
      <c r="AK265" s="11"/>
      <c r="AL265" s="11" t="b">
        <v>0</v>
      </c>
      <c r="AM265" s="20"/>
    </row>
    <row r="266">
      <c r="A266" s="25" t="s">
        <v>1445</v>
      </c>
      <c r="B266" s="20" t="s">
        <v>100</v>
      </c>
      <c r="C266" s="19">
        <v>44445.0</v>
      </c>
      <c r="D266" s="20">
        <v>2021.0</v>
      </c>
      <c r="E266" s="20" t="s">
        <v>919</v>
      </c>
      <c r="F266" s="24">
        <v>44661.0</v>
      </c>
      <c r="G266" s="20" t="s">
        <v>920</v>
      </c>
      <c r="H266" s="34" t="s">
        <v>1446</v>
      </c>
      <c r="I266" s="3" t="b">
        <v>0</v>
      </c>
      <c r="J266" s="3">
        <v>0.0</v>
      </c>
      <c r="K266" s="20">
        <v>63.0</v>
      </c>
      <c r="L266" s="20" t="s">
        <v>50</v>
      </c>
      <c r="M266" s="20" t="s">
        <v>871</v>
      </c>
      <c r="N266" s="20">
        <v>638.0</v>
      </c>
      <c r="O266" s="20">
        <v>19600.0</v>
      </c>
      <c r="P266" s="20">
        <v>27.0</v>
      </c>
      <c r="Q266" s="3" t="b">
        <v>1</v>
      </c>
      <c r="R266" s="20" t="s">
        <v>922</v>
      </c>
      <c r="S266" s="3" t="b">
        <v>0</v>
      </c>
      <c r="T266" s="11" t="b">
        <v>0</v>
      </c>
      <c r="U266" s="11"/>
      <c r="V266" s="11" t="b">
        <v>0</v>
      </c>
      <c r="W266" s="11" t="b">
        <v>0</v>
      </c>
      <c r="X266" s="3" t="b">
        <v>0</v>
      </c>
      <c r="Y266" s="3" t="b">
        <v>0</v>
      </c>
      <c r="Z266" s="11" t="b">
        <v>0</v>
      </c>
      <c r="AA266" s="11" t="b">
        <v>0</v>
      </c>
      <c r="AB266" s="11" t="b">
        <v>0</v>
      </c>
      <c r="AC266" s="3" t="b">
        <v>0</v>
      </c>
      <c r="AD266" s="3" t="b">
        <v>0</v>
      </c>
      <c r="AE266" s="3" t="b">
        <v>0</v>
      </c>
      <c r="AF266" s="3" t="b">
        <v>0</v>
      </c>
      <c r="AG266" s="3" t="b">
        <v>0</v>
      </c>
      <c r="AH266" s="3" t="b">
        <v>1</v>
      </c>
      <c r="AI266" s="20" t="s">
        <v>53</v>
      </c>
      <c r="AJ266" s="3" t="b">
        <v>0</v>
      </c>
      <c r="AK266" s="11"/>
      <c r="AL266" s="11" t="b">
        <v>0</v>
      </c>
    </row>
    <row r="267">
      <c r="A267" s="25" t="s">
        <v>1447</v>
      </c>
      <c r="B267" s="20" t="s">
        <v>100</v>
      </c>
      <c r="C267" s="19">
        <v>44446.0</v>
      </c>
      <c r="D267" s="20">
        <v>2021.0</v>
      </c>
      <c r="E267" s="20" t="s">
        <v>919</v>
      </c>
      <c r="F267" s="24">
        <v>44661.0</v>
      </c>
      <c r="G267" s="20" t="s">
        <v>920</v>
      </c>
      <c r="H267" s="34" t="s">
        <v>1448</v>
      </c>
      <c r="I267" s="3" t="b">
        <v>0</v>
      </c>
      <c r="J267" s="3">
        <v>0.0</v>
      </c>
      <c r="K267" s="20">
        <v>83.0</v>
      </c>
      <c r="L267" s="20" t="s">
        <v>50</v>
      </c>
      <c r="M267" s="20" t="s">
        <v>871</v>
      </c>
      <c r="N267" s="20">
        <v>164.0</v>
      </c>
      <c r="O267" s="20">
        <v>3743.0</v>
      </c>
      <c r="P267" s="20">
        <v>3.0</v>
      </c>
      <c r="Q267" s="3" t="b">
        <v>1</v>
      </c>
      <c r="R267" s="20" t="s">
        <v>922</v>
      </c>
      <c r="S267" s="3" t="b">
        <v>0</v>
      </c>
      <c r="T267" s="11" t="b">
        <v>0</v>
      </c>
      <c r="U267" s="11"/>
      <c r="V267" s="11" t="b">
        <v>0</v>
      </c>
      <c r="W267" s="11" t="b">
        <v>0</v>
      </c>
      <c r="X267" s="3" t="b">
        <v>0</v>
      </c>
      <c r="Y267" s="3" t="b">
        <v>0</v>
      </c>
      <c r="Z267" s="11" t="b">
        <v>0</v>
      </c>
      <c r="AA267" s="11" t="b">
        <v>0</v>
      </c>
      <c r="AB267" s="11" t="b">
        <v>0</v>
      </c>
      <c r="AC267" s="3" t="b">
        <v>0</v>
      </c>
      <c r="AD267" s="3" t="b">
        <v>0</v>
      </c>
      <c r="AE267" s="3" t="b">
        <v>0</v>
      </c>
      <c r="AF267" s="3" t="b">
        <v>0</v>
      </c>
      <c r="AG267" s="3" t="b">
        <v>0</v>
      </c>
      <c r="AH267" s="3" t="b">
        <v>1</v>
      </c>
      <c r="AI267" s="20" t="s">
        <v>53</v>
      </c>
      <c r="AJ267" s="3" t="b">
        <v>0</v>
      </c>
      <c r="AK267" s="11"/>
      <c r="AL267" s="11" t="b">
        <v>0</v>
      </c>
    </row>
    <row r="268">
      <c r="A268" s="25" t="s">
        <v>1449</v>
      </c>
      <c r="B268" s="20" t="s">
        <v>118</v>
      </c>
      <c r="C268" s="19">
        <v>44446.0</v>
      </c>
      <c r="D268" s="20">
        <v>2021.0</v>
      </c>
      <c r="E268" s="20" t="s">
        <v>919</v>
      </c>
      <c r="F268" s="24">
        <v>44661.0</v>
      </c>
      <c r="G268" s="20" t="s">
        <v>920</v>
      </c>
      <c r="H268" s="34" t="s">
        <v>1450</v>
      </c>
      <c r="I268" s="3" t="b">
        <v>0</v>
      </c>
      <c r="J268" s="3">
        <v>0.0</v>
      </c>
      <c r="K268" s="20">
        <v>123.0</v>
      </c>
      <c r="L268" s="20" t="s">
        <v>50</v>
      </c>
      <c r="M268" s="20" t="s">
        <v>871</v>
      </c>
      <c r="N268" s="20">
        <v>2936.0</v>
      </c>
      <c r="O268" s="20">
        <v>36000.0</v>
      </c>
      <c r="P268" s="20">
        <v>55.0</v>
      </c>
      <c r="Q268" s="3" t="b">
        <v>1</v>
      </c>
      <c r="R268" s="20" t="s">
        <v>922</v>
      </c>
      <c r="S268" s="3" t="b">
        <v>0</v>
      </c>
      <c r="T268" s="11" t="b">
        <v>0</v>
      </c>
      <c r="U268" s="11"/>
      <c r="V268" s="11" t="b">
        <v>0</v>
      </c>
      <c r="W268" s="11" t="b">
        <v>0</v>
      </c>
      <c r="X268" s="3" t="b">
        <v>1</v>
      </c>
      <c r="Y268" s="3" t="b">
        <v>1</v>
      </c>
      <c r="Z268" s="11" t="b">
        <v>0</v>
      </c>
      <c r="AA268" s="11" t="b">
        <v>0</v>
      </c>
      <c r="AB268" s="11" t="b">
        <v>0</v>
      </c>
      <c r="AC268" s="3" t="b">
        <v>0</v>
      </c>
      <c r="AD268" s="3" t="b">
        <v>0</v>
      </c>
      <c r="AE268" s="3" t="b">
        <v>0</v>
      </c>
      <c r="AF268" s="3" t="b">
        <v>0</v>
      </c>
      <c r="AG268" s="3" t="b">
        <v>0</v>
      </c>
      <c r="AH268" s="3" t="b">
        <v>1</v>
      </c>
      <c r="AI268" s="20" t="s">
        <v>53</v>
      </c>
      <c r="AJ268" s="3" t="b">
        <v>0</v>
      </c>
      <c r="AK268" s="11"/>
      <c r="AL268" s="11" t="b">
        <v>0</v>
      </c>
    </row>
    <row r="269">
      <c r="A269" s="78" t="s">
        <v>1451</v>
      </c>
      <c r="B269" s="32" t="s">
        <v>118</v>
      </c>
      <c r="C269" s="19">
        <v>44446.0</v>
      </c>
      <c r="D269" s="20">
        <v>2021.0</v>
      </c>
      <c r="E269" s="20" t="s">
        <v>919</v>
      </c>
      <c r="F269" s="24">
        <v>44661.0</v>
      </c>
      <c r="G269" s="20" t="s">
        <v>920</v>
      </c>
      <c r="H269" s="34" t="s">
        <v>1452</v>
      </c>
      <c r="I269" s="3" t="b">
        <v>0</v>
      </c>
      <c r="J269" s="3">
        <v>0.0</v>
      </c>
      <c r="K269" s="20">
        <v>76.0</v>
      </c>
      <c r="L269" s="20" t="s">
        <v>50</v>
      </c>
      <c r="M269" s="20" t="s">
        <v>871</v>
      </c>
      <c r="N269" s="20">
        <v>1424.0</v>
      </c>
      <c r="O269" s="20">
        <v>18000.0</v>
      </c>
      <c r="P269" s="20">
        <v>85.0</v>
      </c>
      <c r="Q269" s="3" t="b">
        <v>1</v>
      </c>
      <c r="R269" s="20" t="s">
        <v>922</v>
      </c>
      <c r="S269" s="3" t="b">
        <v>0</v>
      </c>
      <c r="T269" s="11" t="b">
        <v>0</v>
      </c>
      <c r="U269" s="11"/>
      <c r="V269" s="11" t="b">
        <v>0</v>
      </c>
      <c r="W269" s="11" t="b">
        <v>0</v>
      </c>
      <c r="X269" s="3" t="b">
        <v>1</v>
      </c>
      <c r="Y269" s="3" t="b">
        <v>1</v>
      </c>
      <c r="Z269" s="11" t="b">
        <v>0</v>
      </c>
      <c r="AA269" s="11" t="b">
        <v>0</v>
      </c>
      <c r="AB269" s="11" t="b">
        <v>0</v>
      </c>
      <c r="AC269" s="3" t="b">
        <v>0</v>
      </c>
      <c r="AD269" s="3" t="b">
        <v>0</v>
      </c>
      <c r="AE269" s="3" t="b">
        <v>0</v>
      </c>
      <c r="AF269" s="3" t="b">
        <v>0</v>
      </c>
      <c r="AG269" s="3" t="b">
        <v>0</v>
      </c>
      <c r="AH269" s="3" t="b">
        <v>1</v>
      </c>
      <c r="AI269" s="20" t="s">
        <v>53</v>
      </c>
      <c r="AJ269" s="3" t="b">
        <v>0</v>
      </c>
      <c r="AK269" s="11"/>
      <c r="AL269" s="11" t="b">
        <v>0</v>
      </c>
    </row>
    <row r="270">
      <c r="A270" s="25" t="s">
        <v>1453</v>
      </c>
      <c r="B270" s="20" t="s">
        <v>365</v>
      </c>
      <c r="C270" s="19">
        <v>44447.0</v>
      </c>
      <c r="D270" s="20">
        <v>2021.0</v>
      </c>
      <c r="E270" s="20" t="s">
        <v>919</v>
      </c>
      <c r="F270" s="24">
        <v>44661.0</v>
      </c>
      <c r="G270" s="20" t="s">
        <v>920</v>
      </c>
      <c r="H270" s="34" t="s">
        <v>1454</v>
      </c>
      <c r="I270" s="3" t="b">
        <v>0</v>
      </c>
      <c r="J270" s="3">
        <v>0.0</v>
      </c>
      <c r="K270" s="20">
        <v>37.0</v>
      </c>
      <c r="L270" s="20" t="s">
        <v>50</v>
      </c>
      <c r="M270" s="20" t="s">
        <v>871</v>
      </c>
      <c r="N270" s="20">
        <v>171.0</v>
      </c>
      <c r="O270" s="20">
        <v>3306.0</v>
      </c>
      <c r="P270" s="20">
        <v>3.0</v>
      </c>
      <c r="Q270" s="3" t="b">
        <v>1</v>
      </c>
      <c r="R270" s="20" t="s">
        <v>922</v>
      </c>
      <c r="S270" s="3" t="b">
        <v>0</v>
      </c>
      <c r="T270" s="11" t="b">
        <v>0</v>
      </c>
      <c r="U270" s="11"/>
      <c r="V270" s="11" t="b">
        <v>0</v>
      </c>
      <c r="W270" s="11" t="b">
        <v>0</v>
      </c>
      <c r="X270" s="3" t="b">
        <v>0</v>
      </c>
      <c r="Y270" s="3" t="b">
        <v>0</v>
      </c>
      <c r="Z270" s="11" t="b">
        <v>0</v>
      </c>
      <c r="AA270" s="11" t="b">
        <v>0</v>
      </c>
      <c r="AB270" s="11" t="b">
        <v>0</v>
      </c>
      <c r="AC270" s="3" t="b">
        <v>0</v>
      </c>
      <c r="AD270" s="3" t="b">
        <v>0</v>
      </c>
      <c r="AE270" s="3" t="b">
        <v>0</v>
      </c>
      <c r="AF270" s="3" t="b">
        <v>0</v>
      </c>
      <c r="AG270" s="3" t="b">
        <v>0</v>
      </c>
      <c r="AH270" s="3" t="b">
        <v>1</v>
      </c>
      <c r="AI270" s="20" t="s">
        <v>53</v>
      </c>
      <c r="AJ270" s="3" t="b">
        <v>0</v>
      </c>
      <c r="AK270" s="11"/>
      <c r="AL270" s="11" t="b">
        <v>0</v>
      </c>
    </row>
    <row r="271">
      <c r="A271" s="25" t="s">
        <v>1455</v>
      </c>
      <c r="B271" s="20" t="s">
        <v>118</v>
      </c>
      <c r="C271" s="19">
        <v>44447.0</v>
      </c>
      <c r="D271" s="20">
        <v>2021.0</v>
      </c>
      <c r="E271" s="20" t="s">
        <v>919</v>
      </c>
      <c r="F271" s="24">
        <v>44661.0</v>
      </c>
      <c r="G271" s="20" t="s">
        <v>920</v>
      </c>
      <c r="H271" s="34" t="s">
        <v>1456</v>
      </c>
      <c r="I271" s="3" t="b">
        <v>0</v>
      </c>
      <c r="J271" s="3">
        <v>0.0</v>
      </c>
      <c r="K271" s="20">
        <v>65.0</v>
      </c>
      <c r="L271" s="20" t="s">
        <v>50</v>
      </c>
      <c r="M271" s="20" t="s">
        <v>871</v>
      </c>
      <c r="N271" s="20">
        <v>846.0</v>
      </c>
      <c r="O271" s="20">
        <v>11600.0</v>
      </c>
      <c r="P271" s="20">
        <v>12.0</v>
      </c>
      <c r="Q271" s="3" t="b">
        <v>1</v>
      </c>
      <c r="R271" s="20" t="s">
        <v>922</v>
      </c>
      <c r="S271" s="3" t="b">
        <v>0</v>
      </c>
      <c r="T271" s="11" t="b">
        <v>0</v>
      </c>
      <c r="U271" s="11"/>
      <c r="V271" s="11" t="b">
        <v>0</v>
      </c>
      <c r="W271" s="11" t="b">
        <v>0</v>
      </c>
      <c r="X271" s="3" t="b">
        <v>1</v>
      </c>
      <c r="Y271" s="3" t="b">
        <v>1</v>
      </c>
      <c r="Z271" s="11" t="b">
        <v>0</v>
      </c>
      <c r="AA271" s="11" t="b">
        <v>0</v>
      </c>
      <c r="AB271" s="11" t="b">
        <v>0</v>
      </c>
      <c r="AC271" s="3" t="b">
        <v>0</v>
      </c>
      <c r="AD271" s="3" t="b">
        <v>0</v>
      </c>
      <c r="AE271" s="3" t="b">
        <v>0</v>
      </c>
      <c r="AF271" s="3" t="b">
        <v>0</v>
      </c>
      <c r="AG271" s="3" t="b">
        <v>0</v>
      </c>
      <c r="AH271" s="3" t="b">
        <v>1</v>
      </c>
      <c r="AI271" s="39" t="s">
        <v>53</v>
      </c>
      <c r="AJ271" s="3" t="b">
        <v>0</v>
      </c>
      <c r="AK271" s="37"/>
      <c r="AL271" s="11" t="b">
        <v>0</v>
      </c>
    </row>
    <row r="272">
      <c r="A272" s="25" t="s">
        <v>1457</v>
      </c>
      <c r="B272" s="20" t="s">
        <v>76</v>
      </c>
      <c r="C272" s="19">
        <v>44447.0</v>
      </c>
      <c r="D272" s="20">
        <v>2021.0</v>
      </c>
      <c r="E272" s="20" t="s">
        <v>919</v>
      </c>
      <c r="F272" s="24">
        <v>44661.0</v>
      </c>
      <c r="G272" s="20" t="s">
        <v>920</v>
      </c>
      <c r="H272" s="34" t="s">
        <v>1458</v>
      </c>
      <c r="I272" s="3" t="b">
        <v>0</v>
      </c>
      <c r="J272" s="3">
        <v>0.0</v>
      </c>
      <c r="K272" s="20">
        <v>56.0</v>
      </c>
      <c r="L272" s="20" t="s">
        <v>50</v>
      </c>
      <c r="M272" s="20" t="s">
        <v>871</v>
      </c>
      <c r="N272" s="20">
        <v>184.0</v>
      </c>
      <c r="O272" s="20">
        <v>4196.0</v>
      </c>
      <c r="P272" s="20">
        <v>0.0</v>
      </c>
      <c r="Q272" s="3" t="b">
        <v>1</v>
      </c>
      <c r="R272" s="20" t="s">
        <v>922</v>
      </c>
      <c r="S272" s="3" t="b">
        <v>0</v>
      </c>
      <c r="T272" s="11" t="b">
        <v>0</v>
      </c>
      <c r="U272" s="11"/>
      <c r="V272" s="11" t="b">
        <v>0</v>
      </c>
      <c r="W272" s="11" t="b">
        <v>0</v>
      </c>
      <c r="X272" s="3" t="b">
        <v>1</v>
      </c>
      <c r="Y272" s="3" t="b">
        <v>1</v>
      </c>
      <c r="Z272" s="11" t="b">
        <v>0</v>
      </c>
      <c r="AA272" s="11" t="b">
        <v>0</v>
      </c>
      <c r="AB272" s="11" t="b">
        <v>0</v>
      </c>
      <c r="AC272" s="3" t="b">
        <v>0</v>
      </c>
      <c r="AD272" s="3" t="b">
        <v>0</v>
      </c>
      <c r="AE272" s="3" t="b">
        <v>0</v>
      </c>
      <c r="AF272" s="3" t="b">
        <v>0</v>
      </c>
      <c r="AG272" s="3" t="b">
        <v>0</v>
      </c>
      <c r="AH272" s="3" t="b">
        <v>1</v>
      </c>
      <c r="AI272" s="39" t="s">
        <v>53</v>
      </c>
      <c r="AJ272" s="3" t="b">
        <v>0</v>
      </c>
      <c r="AK272" s="37"/>
      <c r="AL272" s="11" t="b">
        <v>0</v>
      </c>
    </row>
    <row r="273">
      <c r="A273" s="25" t="s">
        <v>1459</v>
      </c>
      <c r="B273" s="20" t="s">
        <v>46</v>
      </c>
      <c r="C273" s="19">
        <v>44447.0</v>
      </c>
      <c r="D273" s="20">
        <v>2021.0</v>
      </c>
      <c r="E273" s="20" t="s">
        <v>919</v>
      </c>
      <c r="F273" s="24">
        <v>44661.0</v>
      </c>
      <c r="G273" s="20" t="s">
        <v>920</v>
      </c>
      <c r="H273" s="33" t="s">
        <v>1460</v>
      </c>
      <c r="I273" s="3" t="b">
        <v>0</v>
      </c>
      <c r="J273" s="3">
        <v>0.0</v>
      </c>
      <c r="K273" s="20">
        <v>56.0</v>
      </c>
      <c r="L273" s="39" t="s">
        <v>50</v>
      </c>
      <c r="M273" s="20" t="s">
        <v>871</v>
      </c>
      <c r="N273" s="20">
        <v>6507.0</v>
      </c>
      <c r="O273" s="20">
        <v>105400.0</v>
      </c>
      <c r="P273" s="20">
        <v>321.0</v>
      </c>
      <c r="Q273" s="3" t="b">
        <v>1</v>
      </c>
      <c r="R273" s="20" t="s">
        <v>922</v>
      </c>
      <c r="S273" s="3" t="b">
        <v>0</v>
      </c>
      <c r="T273" s="11" t="b">
        <v>0</v>
      </c>
      <c r="U273" s="11"/>
      <c r="V273" s="11" t="b">
        <v>0</v>
      </c>
      <c r="W273" s="11" t="b">
        <v>0</v>
      </c>
      <c r="X273" s="3" t="b">
        <v>1</v>
      </c>
      <c r="Y273" s="3" t="b">
        <v>1</v>
      </c>
      <c r="Z273" s="11" t="b">
        <v>0</v>
      </c>
      <c r="AA273" s="11" t="b">
        <v>0</v>
      </c>
      <c r="AB273" s="11" t="b">
        <v>0</v>
      </c>
      <c r="AC273" s="3" t="b">
        <v>0</v>
      </c>
      <c r="AD273" s="3" t="b">
        <v>0</v>
      </c>
      <c r="AE273" s="3" t="b">
        <v>0</v>
      </c>
      <c r="AF273" s="3" t="b">
        <v>0</v>
      </c>
      <c r="AG273" s="3" t="b">
        <v>0</v>
      </c>
      <c r="AH273" s="3" t="b">
        <v>1</v>
      </c>
      <c r="AI273" s="39" t="s">
        <v>53</v>
      </c>
      <c r="AJ273" s="3" t="b">
        <v>0</v>
      </c>
      <c r="AK273" s="37"/>
      <c r="AL273" s="11" t="b">
        <v>0</v>
      </c>
    </row>
    <row r="274">
      <c r="A274" s="25" t="s">
        <v>1461</v>
      </c>
      <c r="B274" s="20" t="s">
        <v>100</v>
      </c>
      <c r="C274" s="19">
        <v>44448.0</v>
      </c>
      <c r="D274" s="20">
        <v>2021.0</v>
      </c>
      <c r="E274" s="20" t="s">
        <v>919</v>
      </c>
      <c r="F274" s="24">
        <v>44661.0</v>
      </c>
      <c r="G274" s="20" t="s">
        <v>920</v>
      </c>
      <c r="H274" s="34" t="s">
        <v>1462</v>
      </c>
      <c r="I274" s="3" t="b">
        <v>0</v>
      </c>
      <c r="J274" s="3">
        <v>0.0</v>
      </c>
      <c r="K274" s="20">
        <v>31.0</v>
      </c>
      <c r="L274" s="20" t="s">
        <v>50</v>
      </c>
      <c r="M274" s="20" t="s">
        <v>871</v>
      </c>
      <c r="N274" s="20">
        <v>10400.0</v>
      </c>
      <c r="O274" s="20">
        <v>189000.0</v>
      </c>
      <c r="P274" s="20">
        <v>277.0</v>
      </c>
      <c r="Q274" s="3" t="b">
        <v>1</v>
      </c>
      <c r="R274" s="20" t="s">
        <v>922</v>
      </c>
      <c r="S274" s="3" t="b">
        <v>0</v>
      </c>
      <c r="T274" s="11" t="b">
        <v>0</v>
      </c>
      <c r="U274" s="11"/>
      <c r="V274" s="11" t="b">
        <v>0</v>
      </c>
      <c r="W274" s="11" t="b">
        <v>0</v>
      </c>
      <c r="X274" s="3" t="b">
        <v>0</v>
      </c>
      <c r="Y274" s="3" t="b">
        <v>0</v>
      </c>
      <c r="Z274" s="11" t="b">
        <v>0</v>
      </c>
      <c r="AA274" s="11" t="b">
        <v>0</v>
      </c>
      <c r="AB274" s="11" t="b">
        <v>0</v>
      </c>
      <c r="AC274" s="3" t="b">
        <v>0</v>
      </c>
      <c r="AD274" s="3" t="b">
        <v>0</v>
      </c>
      <c r="AE274" s="3" t="b">
        <v>0</v>
      </c>
      <c r="AF274" s="3" t="b">
        <v>0</v>
      </c>
      <c r="AG274" s="3" t="b">
        <v>0</v>
      </c>
      <c r="AH274" s="3" t="b">
        <v>1</v>
      </c>
      <c r="AI274" s="39" t="s">
        <v>53</v>
      </c>
      <c r="AJ274" s="3" t="b">
        <v>0</v>
      </c>
      <c r="AK274" s="37"/>
      <c r="AL274" s="11" t="b">
        <v>0</v>
      </c>
    </row>
    <row r="275">
      <c r="A275" s="25" t="s">
        <v>1463</v>
      </c>
      <c r="B275" s="20" t="s">
        <v>118</v>
      </c>
      <c r="C275" s="19">
        <v>44448.0</v>
      </c>
      <c r="D275" s="20">
        <v>2021.0</v>
      </c>
      <c r="E275" s="20" t="s">
        <v>919</v>
      </c>
      <c r="F275" s="24">
        <v>44661.0</v>
      </c>
      <c r="G275" s="20" t="s">
        <v>920</v>
      </c>
      <c r="H275" s="34" t="s">
        <v>1464</v>
      </c>
      <c r="I275" s="3" t="b">
        <v>0</v>
      </c>
      <c r="J275" s="3">
        <v>0.0</v>
      </c>
      <c r="K275" s="20">
        <v>25.0</v>
      </c>
      <c r="L275" s="20" t="s">
        <v>50</v>
      </c>
      <c r="M275" s="20" t="s">
        <v>871</v>
      </c>
      <c r="N275" s="20">
        <v>1531.0</v>
      </c>
      <c r="O275" s="20">
        <v>37400.0</v>
      </c>
      <c r="P275" s="20">
        <v>15.0</v>
      </c>
      <c r="Q275" s="3" t="b">
        <v>1</v>
      </c>
      <c r="R275" s="20" t="s">
        <v>922</v>
      </c>
      <c r="S275" s="3" t="b">
        <v>0</v>
      </c>
      <c r="T275" s="11" t="b">
        <v>0</v>
      </c>
      <c r="U275" s="11"/>
      <c r="V275" s="11" t="b">
        <v>0</v>
      </c>
      <c r="W275" s="11" t="b">
        <v>0</v>
      </c>
      <c r="X275" s="3" t="b">
        <v>0</v>
      </c>
      <c r="Y275" s="3" t="b">
        <v>0</v>
      </c>
      <c r="Z275" s="11" t="b">
        <v>0</v>
      </c>
      <c r="AA275" s="11" t="b">
        <v>0</v>
      </c>
      <c r="AB275" s="11" t="b">
        <v>0</v>
      </c>
      <c r="AC275" s="3" t="b">
        <v>0</v>
      </c>
      <c r="AD275" s="3" t="b">
        <v>0</v>
      </c>
      <c r="AE275" s="3" t="b">
        <v>0</v>
      </c>
      <c r="AF275" s="3" t="b">
        <v>0</v>
      </c>
      <c r="AG275" s="3" t="b">
        <v>0</v>
      </c>
      <c r="AH275" s="3" t="b">
        <v>1</v>
      </c>
      <c r="AI275" s="39" t="s">
        <v>53</v>
      </c>
      <c r="AJ275" s="3" t="b">
        <v>0</v>
      </c>
      <c r="AK275" s="37"/>
      <c r="AL275" s="11" t="b">
        <v>0</v>
      </c>
    </row>
    <row r="276">
      <c r="A276" s="25" t="s">
        <v>1465</v>
      </c>
      <c r="B276" s="20" t="s">
        <v>100</v>
      </c>
      <c r="C276" s="19">
        <v>44448.0</v>
      </c>
      <c r="D276" s="20">
        <v>2021.0</v>
      </c>
      <c r="E276" s="20" t="s">
        <v>919</v>
      </c>
      <c r="F276" s="24">
        <v>44661.0</v>
      </c>
      <c r="G276" s="20" t="s">
        <v>920</v>
      </c>
      <c r="H276" s="34" t="s">
        <v>1466</v>
      </c>
      <c r="I276" s="3" t="b">
        <v>0</v>
      </c>
      <c r="J276" s="3">
        <v>0.0</v>
      </c>
      <c r="K276" s="20">
        <v>79.0</v>
      </c>
      <c r="L276" s="20" t="s">
        <v>50</v>
      </c>
      <c r="M276" s="20" t="s">
        <v>871</v>
      </c>
      <c r="N276" s="20">
        <v>471.0</v>
      </c>
      <c r="O276" s="20">
        <v>5937.0</v>
      </c>
      <c r="P276" s="20">
        <v>4.0</v>
      </c>
      <c r="Q276" s="3" t="b">
        <v>1</v>
      </c>
      <c r="R276" s="20" t="s">
        <v>922</v>
      </c>
      <c r="S276" s="3" t="b">
        <v>0</v>
      </c>
      <c r="T276" s="11" t="b">
        <v>0</v>
      </c>
      <c r="U276" s="11"/>
      <c r="V276" s="11" t="b">
        <v>0</v>
      </c>
      <c r="W276" s="11" t="b">
        <v>0</v>
      </c>
      <c r="X276" s="3" t="b">
        <v>1</v>
      </c>
      <c r="Y276" s="3" t="b">
        <v>1</v>
      </c>
      <c r="Z276" s="11" t="b">
        <v>0</v>
      </c>
      <c r="AA276" s="11" t="b">
        <v>0</v>
      </c>
      <c r="AB276" s="11" t="b">
        <v>0</v>
      </c>
      <c r="AC276" s="3" t="b">
        <v>0</v>
      </c>
      <c r="AD276" s="3" t="b">
        <v>0</v>
      </c>
      <c r="AE276" s="3" t="b">
        <v>0</v>
      </c>
      <c r="AF276" s="3" t="b">
        <v>0</v>
      </c>
      <c r="AG276" s="3" t="b">
        <v>0</v>
      </c>
      <c r="AH276" s="3" t="b">
        <v>1</v>
      </c>
      <c r="AI276" s="39" t="s">
        <v>53</v>
      </c>
      <c r="AJ276" s="3" t="b">
        <v>0</v>
      </c>
      <c r="AK276" s="37"/>
      <c r="AL276" s="11" t="b">
        <v>0</v>
      </c>
    </row>
    <row r="277">
      <c r="A277" s="25" t="s">
        <v>1467</v>
      </c>
      <c r="B277" s="20" t="s">
        <v>819</v>
      </c>
      <c r="C277" s="19">
        <v>44448.0</v>
      </c>
      <c r="D277" s="20">
        <v>2021.0</v>
      </c>
      <c r="E277" s="20" t="s">
        <v>919</v>
      </c>
      <c r="F277" s="24">
        <v>44661.0</v>
      </c>
      <c r="G277" s="20" t="s">
        <v>920</v>
      </c>
      <c r="H277" s="34" t="s">
        <v>1468</v>
      </c>
      <c r="I277" s="3" t="b">
        <v>1</v>
      </c>
      <c r="J277" s="20">
        <v>1.0</v>
      </c>
      <c r="K277" s="20">
        <v>23.0</v>
      </c>
      <c r="L277" s="20" t="s">
        <v>50</v>
      </c>
      <c r="M277" s="20" t="s">
        <v>871</v>
      </c>
      <c r="N277" s="20">
        <v>251.0</v>
      </c>
      <c r="O277" s="20">
        <v>4542.0</v>
      </c>
      <c r="P277" s="20">
        <v>0.0</v>
      </c>
      <c r="Q277" s="3" t="b">
        <v>1</v>
      </c>
      <c r="R277" s="20" t="s">
        <v>922</v>
      </c>
      <c r="S277" s="3" t="b">
        <v>0</v>
      </c>
      <c r="T277" s="11" t="b">
        <v>0</v>
      </c>
      <c r="U277" s="11"/>
      <c r="V277" s="11" t="b">
        <v>0</v>
      </c>
      <c r="W277" s="11" t="b">
        <v>0</v>
      </c>
      <c r="X277" s="3" t="b">
        <v>1</v>
      </c>
      <c r="Y277" s="3" t="b">
        <v>1</v>
      </c>
      <c r="Z277" s="11" t="b">
        <v>0</v>
      </c>
      <c r="AA277" s="11" t="b">
        <v>0</v>
      </c>
      <c r="AB277" s="11" t="b">
        <v>0</v>
      </c>
      <c r="AC277" s="3" t="b">
        <v>0</v>
      </c>
      <c r="AD277" s="3" t="b">
        <v>0</v>
      </c>
      <c r="AE277" s="3" t="b">
        <v>0</v>
      </c>
      <c r="AF277" s="3" t="b">
        <v>0</v>
      </c>
      <c r="AG277" s="3" t="b">
        <v>0</v>
      </c>
      <c r="AH277" s="3" t="b">
        <v>1</v>
      </c>
      <c r="AI277" s="39" t="s">
        <v>53</v>
      </c>
      <c r="AJ277" s="3" t="b">
        <v>0</v>
      </c>
      <c r="AK277" s="37"/>
      <c r="AL277" s="11" t="b">
        <v>0</v>
      </c>
    </row>
    <row r="278">
      <c r="A278" s="25" t="s">
        <v>1469</v>
      </c>
      <c r="B278" s="20" t="s">
        <v>100</v>
      </c>
      <c r="C278" s="19">
        <v>44449.0</v>
      </c>
      <c r="D278" s="20">
        <v>2021.0</v>
      </c>
      <c r="E278" s="20" t="s">
        <v>919</v>
      </c>
      <c r="F278" s="24">
        <v>44661.0</v>
      </c>
      <c r="G278" s="20" t="s">
        <v>920</v>
      </c>
      <c r="H278" s="34" t="s">
        <v>1470</v>
      </c>
      <c r="I278" s="3" t="b">
        <v>0</v>
      </c>
      <c r="J278" s="3">
        <v>0.0</v>
      </c>
      <c r="K278" s="20">
        <v>64.0</v>
      </c>
      <c r="L278" s="20" t="s">
        <v>50</v>
      </c>
      <c r="M278" s="20" t="s">
        <v>871</v>
      </c>
      <c r="N278" s="20">
        <v>585.0</v>
      </c>
      <c r="O278" s="20">
        <v>8127.0</v>
      </c>
      <c r="P278" s="20">
        <v>28.0</v>
      </c>
      <c r="Q278" s="3" t="b">
        <v>1</v>
      </c>
      <c r="R278" s="20" t="s">
        <v>922</v>
      </c>
      <c r="S278" s="3" t="b">
        <v>0</v>
      </c>
      <c r="T278" s="11" t="b">
        <v>0</v>
      </c>
      <c r="U278" s="11"/>
      <c r="V278" s="11" t="b">
        <v>0</v>
      </c>
      <c r="W278" s="11" t="b">
        <v>0</v>
      </c>
      <c r="X278" s="3" t="b">
        <v>0</v>
      </c>
      <c r="Y278" s="3" t="b">
        <v>0</v>
      </c>
      <c r="Z278" s="11" t="b">
        <v>0</v>
      </c>
      <c r="AA278" s="11" t="b">
        <v>0</v>
      </c>
      <c r="AB278" s="11" t="b">
        <v>0</v>
      </c>
      <c r="AC278" s="3" t="b">
        <v>0</v>
      </c>
      <c r="AD278" s="3" t="b">
        <v>0</v>
      </c>
      <c r="AE278" s="3" t="b">
        <v>0</v>
      </c>
      <c r="AF278" s="3" t="b">
        <v>0</v>
      </c>
      <c r="AG278" s="3" t="b">
        <v>0</v>
      </c>
      <c r="AH278" s="3" t="b">
        <v>1</v>
      </c>
      <c r="AI278" s="39" t="s">
        <v>53</v>
      </c>
      <c r="AJ278" s="3" t="b">
        <v>0</v>
      </c>
      <c r="AK278" s="37"/>
      <c r="AL278" s="11" t="b">
        <v>0</v>
      </c>
    </row>
    <row r="279">
      <c r="A279" s="25" t="s">
        <v>1471</v>
      </c>
      <c r="B279" s="20" t="s">
        <v>66</v>
      </c>
      <c r="C279" s="19">
        <v>44449.0</v>
      </c>
      <c r="D279" s="20">
        <v>2021.0</v>
      </c>
      <c r="E279" s="20" t="s">
        <v>919</v>
      </c>
      <c r="F279" s="24">
        <v>44661.0</v>
      </c>
      <c r="G279" s="20" t="s">
        <v>920</v>
      </c>
      <c r="H279" s="34" t="s">
        <v>1472</v>
      </c>
      <c r="I279" s="3" t="b">
        <v>0</v>
      </c>
      <c r="J279" s="3">
        <v>0.0</v>
      </c>
      <c r="K279" s="20">
        <v>74.0</v>
      </c>
      <c r="L279" s="20" t="s">
        <v>50</v>
      </c>
      <c r="M279" s="20" t="s">
        <v>871</v>
      </c>
      <c r="N279" s="20">
        <v>2722.0</v>
      </c>
      <c r="O279" s="20">
        <v>25300.0</v>
      </c>
      <c r="P279" s="20">
        <v>50.0</v>
      </c>
      <c r="Q279" s="3" t="b">
        <v>1</v>
      </c>
      <c r="R279" s="20" t="s">
        <v>922</v>
      </c>
      <c r="S279" s="3" t="b">
        <v>0</v>
      </c>
      <c r="T279" s="11" t="b">
        <v>0</v>
      </c>
      <c r="U279" s="11"/>
      <c r="V279" s="11" t="b">
        <v>0</v>
      </c>
      <c r="W279" s="11" t="b">
        <v>0</v>
      </c>
      <c r="X279" s="3" t="b">
        <v>0</v>
      </c>
      <c r="Y279" s="3" t="b">
        <v>0</v>
      </c>
      <c r="Z279" s="11" t="b">
        <v>0</v>
      </c>
      <c r="AA279" s="11" t="b">
        <v>0</v>
      </c>
      <c r="AB279" s="11" t="b">
        <v>0</v>
      </c>
      <c r="AC279" s="3" t="b">
        <v>0</v>
      </c>
      <c r="AD279" s="3" t="b">
        <v>0</v>
      </c>
      <c r="AE279" s="3" t="b">
        <v>0</v>
      </c>
      <c r="AF279" s="3" t="b">
        <v>0</v>
      </c>
      <c r="AG279" s="3" t="b">
        <v>0</v>
      </c>
      <c r="AH279" s="3" t="b">
        <v>1</v>
      </c>
      <c r="AI279" s="39" t="s">
        <v>53</v>
      </c>
      <c r="AJ279" s="3" t="b">
        <v>0</v>
      </c>
      <c r="AK279" s="37"/>
      <c r="AL279" s="11" t="b">
        <v>0</v>
      </c>
    </row>
    <row r="280">
      <c r="A280" s="25" t="s">
        <v>1473</v>
      </c>
      <c r="B280" s="20" t="s">
        <v>282</v>
      </c>
      <c r="C280" s="19">
        <v>44449.0</v>
      </c>
      <c r="D280" s="20">
        <v>2021.0</v>
      </c>
      <c r="E280" s="20" t="s">
        <v>919</v>
      </c>
      <c r="F280" s="19">
        <v>44661.0</v>
      </c>
      <c r="G280" s="20" t="s">
        <v>920</v>
      </c>
      <c r="H280" s="34" t="s">
        <v>1474</v>
      </c>
      <c r="I280" s="3" t="b">
        <v>0</v>
      </c>
      <c r="J280" s="3">
        <v>0.0</v>
      </c>
      <c r="K280" s="20">
        <v>52.0</v>
      </c>
      <c r="L280" s="20" t="s">
        <v>50</v>
      </c>
      <c r="M280" s="20" t="s">
        <v>871</v>
      </c>
      <c r="N280" s="20">
        <v>257.0</v>
      </c>
      <c r="O280" s="20">
        <v>6922.0</v>
      </c>
      <c r="P280" s="20">
        <v>16.0</v>
      </c>
      <c r="Q280" s="3" t="b">
        <v>1</v>
      </c>
      <c r="R280" s="20" t="s">
        <v>922</v>
      </c>
      <c r="S280" s="3" t="b">
        <v>0</v>
      </c>
      <c r="T280" s="11" t="b">
        <v>0</v>
      </c>
      <c r="U280" s="11"/>
      <c r="V280" s="11" t="b">
        <v>0</v>
      </c>
      <c r="W280" s="11" t="b">
        <v>0</v>
      </c>
      <c r="X280" s="3" t="b">
        <v>1</v>
      </c>
      <c r="Y280" s="3" t="b">
        <v>1</v>
      </c>
      <c r="Z280" s="11" t="b">
        <v>0</v>
      </c>
      <c r="AA280" s="3" t="b">
        <v>0</v>
      </c>
      <c r="AB280" s="11" t="b">
        <v>0</v>
      </c>
      <c r="AC280" s="3" t="b">
        <v>0</v>
      </c>
      <c r="AD280" s="3" t="b">
        <v>0</v>
      </c>
      <c r="AE280" s="3" t="b">
        <v>0</v>
      </c>
      <c r="AF280" s="3" t="b">
        <v>0</v>
      </c>
      <c r="AG280" s="3" t="b">
        <v>0</v>
      </c>
      <c r="AH280" s="3" t="b">
        <v>1</v>
      </c>
      <c r="AI280" s="20" t="s">
        <v>53</v>
      </c>
      <c r="AJ280" s="3" t="b">
        <v>0</v>
      </c>
      <c r="AK280" s="11"/>
      <c r="AL280" s="11" t="b">
        <v>0</v>
      </c>
    </row>
    <row r="281">
      <c r="A281" s="25" t="s">
        <v>1475</v>
      </c>
      <c r="B281" s="20" t="s">
        <v>76</v>
      </c>
      <c r="C281" s="19">
        <v>44450.0</v>
      </c>
      <c r="D281" s="20">
        <v>2021.0</v>
      </c>
      <c r="E281" s="20" t="s">
        <v>919</v>
      </c>
      <c r="F281" s="38">
        <v>44661.0</v>
      </c>
      <c r="G281" s="20" t="s">
        <v>920</v>
      </c>
      <c r="H281" s="34" t="s">
        <v>1476</v>
      </c>
      <c r="I281" s="3" t="b">
        <v>0</v>
      </c>
      <c r="J281" s="3">
        <v>0.0</v>
      </c>
      <c r="K281" s="20">
        <v>52.0</v>
      </c>
      <c r="L281" s="20" t="s">
        <v>50</v>
      </c>
      <c r="M281" s="20" t="s">
        <v>871</v>
      </c>
      <c r="N281" s="20">
        <v>474.0</v>
      </c>
      <c r="O281" s="20">
        <v>6444.0</v>
      </c>
      <c r="P281" s="20">
        <v>5.0</v>
      </c>
      <c r="Q281" s="3" t="b">
        <v>1</v>
      </c>
      <c r="R281" s="20" t="s">
        <v>922</v>
      </c>
      <c r="S281" s="3" t="b">
        <v>0</v>
      </c>
      <c r="T281" s="11" t="b">
        <v>0</v>
      </c>
      <c r="U281" s="11"/>
      <c r="V281" s="11" t="b">
        <v>0</v>
      </c>
      <c r="W281" s="11" t="b">
        <v>0</v>
      </c>
      <c r="X281" s="3" t="b">
        <v>0</v>
      </c>
      <c r="Y281" s="3" t="b">
        <v>0</v>
      </c>
      <c r="Z281" s="11" t="b">
        <v>0</v>
      </c>
      <c r="AA281" s="11" t="b">
        <v>0</v>
      </c>
      <c r="AB281" s="11" t="b">
        <v>0</v>
      </c>
      <c r="AC281" s="3" t="b">
        <v>0</v>
      </c>
      <c r="AD281" s="3" t="b">
        <v>0</v>
      </c>
      <c r="AE281" s="3" t="b">
        <v>0</v>
      </c>
      <c r="AF281" s="3" t="b">
        <v>0</v>
      </c>
      <c r="AG281" s="3" t="b">
        <v>0</v>
      </c>
      <c r="AH281" s="3" t="b">
        <v>1</v>
      </c>
      <c r="AI281" s="39" t="s">
        <v>53</v>
      </c>
      <c r="AJ281" s="3" t="b">
        <v>0</v>
      </c>
      <c r="AK281" s="37"/>
      <c r="AL281" s="11" t="b">
        <v>0</v>
      </c>
    </row>
    <row r="282">
      <c r="A282" s="25" t="s">
        <v>1477</v>
      </c>
      <c r="B282" s="20" t="s">
        <v>100</v>
      </c>
      <c r="C282" s="19">
        <v>44450.0</v>
      </c>
      <c r="D282" s="20">
        <v>2021.0</v>
      </c>
      <c r="E282" s="20" t="s">
        <v>919</v>
      </c>
      <c r="F282" s="19">
        <v>44661.0</v>
      </c>
      <c r="G282" s="20" t="s">
        <v>920</v>
      </c>
      <c r="H282" s="34" t="s">
        <v>1478</v>
      </c>
      <c r="I282" s="3" t="b">
        <v>0</v>
      </c>
      <c r="J282" s="3">
        <v>0.0</v>
      </c>
      <c r="K282" s="20">
        <v>159.0</v>
      </c>
      <c r="L282" s="39" t="s">
        <v>50</v>
      </c>
      <c r="M282" s="20" t="s">
        <v>871</v>
      </c>
      <c r="N282" s="20">
        <v>956.0</v>
      </c>
      <c r="O282" s="20">
        <v>10600.0</v>
      </c>
      <c r="P282" s="20">
        <v>15.0</v>
      </c>
      <c r="Q282" s="3" t="b">
        <v>1</v>
      </c>
      <c r="R282" s="20" t="s">
        <v>922</v>
      </c>
      <c r="S282" s="3" t="b">
        <v>0</v>
      </c>
      <c r="T282" s="11" t="b">
        <v>0</v>
      </c>
      <c r="U282" s="11"/>
      <c r="V282" s="11" t="b">
        <v>0</v>
      </c>
      <c r="W282" s="11" t="b">
        <v>0</v>
      </c>
      <c r="X282" s="3" t="b">
        <v>1</v>
      </c>
      <c r="Y282" s="3" t="b">
        <v>1</v>
      </c>
      <c r="Z282" s="11" t="b">
        <v>0</v>
      </c>
      <c r="AA282" s="11" t="b">
        <v>0</v>
      </c>
      <c r="AB282" s="11" t="b">
        <v>0</v>
      </c>
      <c r="AC282" s="3" t="b">
        <v>0</v>
      </c>
      <c r="AD282" s="3" t="b">
        <v>0</v>
      </c>
      <c r="AE282" s="3" t="b">
        <v>0</v>
      </c>
      <c r="AF282" s="3" t="b">
        <v>0</v>
      </c>
      <c r="AG282" s="3" t="b">
        <v>0</v>
      </c>
      <c r="AH282" s="3" t="b">
        <v>1</v>
      </c>
      <c r="AI282" s="39" t="s">
        <v>53</v>
      </c>
      <c r="AJ282" s="3" t="b">
        <v>0</v>
      </c>
      <c r="AK282" s="37"/>
      <c r="AL282" s="11" t="b">
        <v>0</v>
      </c>
    </row>
    <row r="283">
      <c r="A283" s="25" t="s">
        <v>1479</v>
      </c>
      <c r="B283" s="20" t="s">
        <v>76</v>
      </c>
      <c r="C283" s="19">
        <v>44451.0</v>
      </c>
      <c r="D283" s="20">
        <v>2021.0</v>
      </c>
      <c r="E283" s="20" t="s">
        <v>919</v>
      </c>
      <c r="F283" s="19">
        <v>44661.0</v>
      </c>
      <c r="G283" s="20" t="s">
        <v>920</v>
      </c>
      <c r="H283" s="34" t="s">
        <v>1480</v>
      </c>
      <c r="I283" s="3" t="b">
        <v>1</v>
      </c>
      <c r="J283" s="20">
        <v>1.0</v>
      </c>
      <c r="K283" s="20">
        <v>72.0</v>
      </c>
      <c r="L283" s="20" t="s">
        <v>50</v>
      </c>
      <c r="M283" s="20" t="s">
        <v>871</v>
      </c>
      <c r="N283" s="20">
        <v>255.0</v>
      </c>
      <c r="O283" s="20">
        <v>4223.0</v>
      </c>
      <c r="P283" s="20">
        <v>2.0</v>
      </c>
      <c r="Q283" s="3" t="b">
        <v>1</v>
      </c>
      <c r="R283" s="20" t="s">
        <v>922</v>
      </c>
      <c r="S283" s="3" t="b">
        <v>0</v>
      </c>
      <c r="T283" s="11" t="b">
        <v>0</v>
      </c>
      <c r="U283" s="11"/>
      <c r="V283" s="11" t="b">
        <v>0</v>
      </c>
      <c r="W283" s="11" t="b">
        <v>0</v>
      </c>
      <c r="X283" s="3" t="b">
        <v>0</v>
      </c>
      <c r="Y283" s="3" t="b">
        <v>0</v>
      </c>
      <c r="Z283" s="11" t="b">
        <v>0</v>
      </c>
      <c r="AA283" s="11" t="b">
        <v>0</v>
      </c>
      <c r="AB283" s="11" t="b">
        <v>0</v>
      </c>
      <c r="AC283" s="3" t="b">
        <v>0</v>
      </c>
      <c r="AD283" s="3" t="b">
        <v>0</v>
      </c>
      <c r="AE283" s="3" t="b">
        <v>0</v>
      </c>
      <c r="AF283" s="3" t="b">
        <v>0</v>
      </c>
      <c r="AG283" s="3" t="b">
        <v>0</v>
      </c>
      <c r="AH283" s="3" t="b">
        <v>1</v>
      </c>
      <c r="AI283" s="20" t="s">
        <v>53</v>
      </c>
      <c r="AJ283" s="3" t="b">
        <v>0</v>
      </c>
      <c r="AK283" s="11"/>
      <c r="AL283" s="11" t="b">
        <v>0</v>
      </c>
    </row>
    <row r="284">
      <c r="A284" s="25" t="s">
        <v>1481</v>
      </c>
      <c r="B284" s="20" t="s">
        <v>76</v>
      </c>
      <c r="C284" s="19">
        <v>44452.0</v>
      </c>
      <c r="D284" s="20">
        <v>2021.0</v>
      </c>
      <c r="E284" s="20" t="s">
        <v>919</v>
      </c>
      <c r="F284" s="38">
        <v>44661.0</v>
      </c>
      <c r="G284" s="20" t="s">
        <v>920</v>
      </c>
      <c r="H284" s="34" t="s">
        <v>1482</v>
      </c>
      <c r="I284" s="3" t="b">
        <v>0</v>
      </c>
      <c r="J284" s="3">
        <v>0.0</v>
      </c>
      <c r="K284" s="20">
        <v>57.0</v>
      </c>
      <c r="L284" s="20" t="s">
        <v>50</v>
      </c>
      <c r="M284" s="20" t="s">
        <v>871</v>
      </c>
      <c r="N284" s="20">
        <v>166.0</v>
      </c>
      <c r="O284" s="20">
        <v>4115.0</v>
      </c>
      <c r="P284" s="20">
        <v>1.0</v>
      </c>
      <c r="Q284" s="3" t="b">
        <v>1</v>
      </c>
      <c r="R284" s="20" t="s">
        <v>922</v>
      </c>
      <c r="S284" s="3" t="b">
        <v>0</v>
      </c>
      <c r="T284" s="11" t="b">
        <v>0</v>
      </c>
      <c r="U284" s="3"/>
      <c r="V284" s="11" t="b">
        <v>0</v>
      </c>
      <c r="W284" s="11" t="b">
        <v>0</v>
      </c>
      <c r="X284" s="3" t="b">
        <v>0</v>
      </c>
      <c r="Y284" s="3" t="b">
        <v>0</v>
      </c>
      <c r="Z284" s="11" t="b">
        <v>0</v>
      </c>
      <c r="AA284" s="11" t="b">
        <v>0</v>
      </c>
      <c r="AB284" s="11" t="b">
        <v>0</v>
      </c>
      <c r="AC284" s="3" t="b">
        <v>0</v>
      </c>
      <c r="AD284" s="3" t="b">
        <v>0</v>
      </c>
      <c r="AE284" s="3" t="b">
        <v>0</v>
      </c>
      <c r="AF284" s="3" t="b">
        <v>0</v>
      </c>
      <c r="AG284" s="3" t="b">
        <v>0</v>
      </c>
      <c r="AH284" s="3" t="b">
        <v>1</v>
      </c>
      <c r="AI284" s="39" t="s">
        <v>53</v>
      </c>
      <c r="AJ284" s="3" t="b">
        <v>0</v>
      </c>
      <c r="AK284" s="37"/>
      <c r="AL284" s="11" t="b">
        <v>0</v>
      </c>
    </row>
    <row r="285">
      <c r="A285" s="25" t="s">
        <v>1483</v>
      </c>
      <c r="B285" s="20" t="s">
        <v>76</v>
      </c>
      <c r="C285" s="19">
        <v>44452.0</v>
      </c>
      <c r="D285" s="20">
        <v>2021.0</v>
      </c>
      <c r="E285" s="20" t="s">
        <v>919</v>
      </c>
      <c r="F285" s="19">
        <v>44661.0</v>
      </c>
      <c r="G285" s="20" t="s">
        <v>920</v>
      </c>
      <c r="H285" s="34" t="s">
        <v>1484</v>
      </c>
      <c r="I285" s="3" t="b">
        <v>0</v>
      </c>
      <c r="J285" s="3">
        <v>0.0</v>
      </c>
      <c r="K285" s="20">
        <v>80.0</v>
      </c>
      <c r="L285" s="20" t="s">
        <v>50</v>
      </c>
      <c r="M285" s="20" t="s">
        <v>871</v>
      </c>
      <c r="N285" s="20">
        <v>278.0</v>
      </c>
      <c r="O285" s="20">
        <v>6066.0</v>
      </c>
      <c r="P285" s="20">
        <v>6.0</v>
      </c>
      <c r="Q285" s="3" t="b">
        <v>1</v>
      </c>
      <c r="R285" s="20" t="s">
        <v>922</v>
      </c>
      <c r="S285" s="3" t="b">
        <v>0</v>
      </c>
      <c r="T285" s="11" t="b">
        <v>0</v>
      </c>
      <c r="U285" s="11"/>
      <c r="V285" s="11" t="b">
        <v>0</v>
      </c>
      <c r="W285" s="11" t="b">
        <v>0</v>
      </c>
      <c r="X285" s="3" t="b">
        <v>1</v>
      </c>
      <c r="Y285" s="3" t="b">
        <v>1</v>
      </c>
      <c r="Z285" s="11" t="b">
        <v>0</v>
      </c>
      <c r="AA285" s="11" t="b">
        <v>0</v>
      </c>
      <c r="AB285" s="11" t="b">
        <v>0</v>
      </c>
      <c r="AC285" s="3" t="b">
        <v>0</v>
      </c>
      <c r="AD285" s="3" t="b">
        <v>0</v>
      </c>
      <c r="AE285" s="3" t="b">
        <v>0</v>
      </c>
      <c r="AF285" s="3" t="b">
        <v>0</v>
      </c>
      <c r="AG285" s="3" t="b">
        <v>0</v>
      </c>
      <c r="AH285" s="3" t="b">
        <v>1</v>
      </c>
      <c r="AI285" s="20" t="s">
        <v>53</v>
      </c>
      <c r="AJ285" s="3" t="b">
        <v>0</v>
      </c>
      <c r="AK285" s="11"/>
      <c r="AL285" s="11" t="b">
        <v>0</v>
      </c>
    </row>
    <row r="286">
      <c r="A286" s="25" t="s">
        <v>1485</v>
      </c>
      <c r="B286" s="20" t="s">
        <v>365</v>
      </c>
      <c r="C286" s="19">
        <v>44452.0</v>
      </c>
      <c r="D286" s="20">
        <v>2021.0</v>
      </c>
      <c r="E286" s="20" t="s">
        <v>919</v>
      </c>
      <c r="F286" s="19">
        <v>44661.0</v>
      </c>
      <c r="G286" s="20" t="s">
        <v>920</v>
      </c>
      <c r="H286" s="34" t="s">
        <v>1486</v>
      </c>
      <c r="I286" s="3" t="b">
        <v>0</v>
      </c>
      <c r="J286" s="3">
        <v>0.0</v>
      </c>
      <c r="K286" s="20">
        <v>19.0</v>
      </c>
      <c r="L286" s="20" t="s">
        <v>50</v>
      </c>
      <c r="M286" s="20" t="s">
        <v>871</v>
      </c>
      <c r="N286" s="20">
        <v>1633.0</v>
      </c>
      <c r="O286" s="20">
        <v>43700.0</v>
      </c>
      <c r="P286" s="20">
        <v>68.0</v>
      </c>
      <c r="Q286" s="3" t="b">
        <v>1</v>
      </c>
      <c r="R286" s="20" t="s">
        <v>922</v>
      </c>
      <c r="S286" s="3" t="b">
        <v>0</v>
      </c>
      <c r="T286" s="11" t="b">
        <v>0</v>
      </c>
      <c r="U286" s="11"/>
      <c r="V286" s="11" t="b">
        <v>0</v>
      </c>
      <c r="W286" s="11" t="b">
        <v>0</v>
      </c>
      <c r="X286" s="3" t="b">
        <v>1</v>
      </c>
      <c r="Y286" s="3" t="b">
        <v>1</v>
      </c>
      <c r="Z286" s="11" t="b">
        <v>0</v>
      </c>
      <c r="AA286" s="11" t="b">
        <v>0</v>
      </c>
      <c r="AB286" s="11" t="b">
        <v>0</v>
      </c>
      <c r="AC286" s="3" t="b">
        <v>0</v>
      </c>
      <c r="AD286" s="3" t="b">
        <v>0</v>
      </c>
      <c r="AE286" s="3" t="b">
        <v>0</v>
      </c>
      <c r="AF286" s="3" t="b">
        <v>0</v>
      </c>
      <c r="AG286" s="3" t="b">
        <v>0</v>
      </c>
      <c r="AH286" s="3" t="b">
        <v>1</v>
      </c>
      <c r="AI286" s="20" t="s">
        <v>53</v>
      </c>
      <c r="AJ286" s="3" t="b">
        <v>0</v>
      </c>
      <c r="AK286" s="11"/>
      <c r="AL286" s="11" t="b">
        <v>0</v>
      </c>
    </row>
    <row r="287">
      <c r="A287" s="25" t="s">
        <v>1487</v>
      </c>
      <c r="B287" s="20" t="s">
        <v>100</v>
      </c>
      <c r="C287" s="19">
        <v>44453.0</v>
      </c>
      <c r="D287" s="20">
        <v>2021.0</v>
      </c>
      <c r="E287" s="20" t="s">
        <v>919</v>
      </c>
      <c r="F287" s="19">
        <v>44661.0</v>
      </c>
      <c r="G287" s="20" t="s">
        <v>920</v>
      </c>
      <c r="H287" s="34" t="s">
        <v>1488</v>
      </c>
      <c r="I287" s="3" t="b">
        <v>0</v>
      </c>
      <c r="J287" s="3">
        <v>0.0</v>
      </c>
      <c r="K287" s="20">
        <v>62.0</v>
      </c>
      <c r="L287" s="20" t="s">
        <v>50</v>
      </c>
      <c r="M287" s="20" t="s">
        <v>871</v>
      </c>
      <c r="N287" s="20">
        <v>35100.0</v>
      </c>
      <c r="O287" s="20">
        <v>591600.0</v>
      </c>
      <c r="P287" s="20">
        <v>309.0</v>
      </c>
      <c r="Q287" s="3" t="b">
        <v>1</v>
      </c>
      <c r="R287" s="20" t="s">
        <v>922</v>
      </c>
      <c r="S287" s="3" t="b">
        <v>0</v>
      </c>
      <c r="T287" s="11" t="b">
        <v>0</v>
      </c>
      <c r="U287" s="11"/>
      <c r="V287" s="11" t="b">
        <v>0</v>
      </c>
      <c r="W287" s="11" t="b">
        <v>0</v>
      </c>
      <c r="X287" s="3" t="b">
        <v>0</v>
      </c>
      <c r="Y287" s="3" t="b">
        <v>0</v>
      </c>
      <c r="Z287" s="11" t="b">
        <v>0</v>
      </c>
      <c r="AA287" s="11" t="b">
        <v>0</v>
      </c>
      <c r="AB287" s="11" t="b">
        <v>0</v>
      </c>
      <c r="AC287" s="3" t="b">
        <v>0</v>
      </c>
      <c r="AD287" s="3" t="b">
        <v>0</v>
      </c>
      <c r="AE287" s="3" t="b">
        <v>0</v>
      </c>
      <c r="AF287" s="3" t="b">
        <v>0</v>
      </c>
      <c r="AG287" s="3" t="b">
        <v>0</v>
      </c>
      <c r="AH287" s="3" t="b">
        <v>1</v>
      </c>
      <c r="AI287" s="39" t="s">
        <v>53</v>
      </c>
      <c r="AJ287" s="3" t="b">
        <v>0</v>
      </c>
      <c r="AK287" s="37"/>
      <c r="AL287" s="11" t="b">
        <v>0</v>
      </c>
    </row>
    <row r="288">
      <c r="A288" s="25" t="s">
        <v>1489</v>
      </c>
      <c r="B288" s="20" t="s">
        <v>100</v>
      </c>
      <c r="C288" s="19">
        <v>44453.0</v>
      </c>
      <c r="D288" s="20">
        <v>2021.0</v>
      </c>
      <c r="E288" s="20" t="s">
        <v>919</v>
      </c>
      <c r="F288" s="19">
        <v>44661.0</v>
      </c>
      <c r="G288" s="20" t="s">
        <v>920</v>
      </c>
      <c r="H288" s="34" t="s">
        <v>1490</v>
      </c>
      <c r="I288" s="3" t="b">
        <v>0</v>
      </c>
      <c r="J288" s="3">
        <v>0.0</v>
      </c>
      <c r="K288" s="20">
        <v>23.0</v>
      </c>
      <c r="L288" s="20" t="s">
        <v>50</v>
      </c>
      <c r="M288" s="20" t="s">
        <v>871</v>
      </c>
      <c r="N288" s="20">
        <v>1953.0</v>
      </c>
      <c r="O288" s="20">
        <v>20600.0</v>
      </c>
      <c r="P288" s="20">
        <v>17.0</v>
      </c>
      <c r="Q288" s="3" t="b">
        <v>1</v>
      </c>
      <c r="R288" s="20" t="s">
        <v>922</v>
      </c>
      <c r="S288" s="3" t="b">
        <v>0</v>
      </c>
      <c r="T288" s="11" t="b">
        <v>0</v>
      </c>
      <c r="U288" s="11"/>
      <c r="V288" s="11" t="b">
        <v>0</v>
      </c>
      <c r="W288" s="11" t="b">
        <v>0</v>
      </c>
      <c r="X288" s="3" t="b">
        <v>1</v>
      </c>
      <c r="Y288" s="3" t="b">
        <v>1</v>
      </c>
      <c r="Z288" s="11" t="b">
        <v>0</v>
      </c>
      <c r="AA288" s="11" t="b">
        <v>0</v>
      </c>
      <c r="AB288" s="11" t="b">
        <v>0</v>
      </c>
      <c r="AC288" s="3" t="b">
        <v>0</v>
      </c>
      <c r="AD288" s="3" t="b">
        <v>0</v>
      </c>
      <c r="AE288" s="3" t="b">
        <v>0</v>
      </c>
      <c r="AF288" s="3" t="b">
        <v>0</v>
      </c>
      <c r="AG288" s="3" t="b">
        <v>0</v>
      </c>
      <c r="AH288" s="3" t="b">
        <v>1</v>
      </c>
      <c r="AI288" s="20" t="s">
        <v>53</v>
      </c>
      <c r="AJ288" s="3" t="b">
        <v>0</v>
      </c>
      <c r="AK288" s="11"/>
      <c r="AL288" s="11" t="b">
        <v>0</v>
      </c>
    </row>
    <row r="289">
      <c r="A289" s="25" t="s">
        <v>1491</v>
      </c>
      <c r="B289" s="39" t="s">
        <v>46</v>
      </c>
      <c r="C289" s="38">
        <v>44453.0</v>
      </c>
      <c r="D289" s="20">
        <v>2021.0</v>
      </c>
      <c r="E289" s="20" t="s">
        <v>919</v>
      </c>
      <c r="F289" s="38">
        <v>44661.0</v>
      </c>
      <c r="G289" s="39" t="s">
        <v>920</v>
      </c>
      <c r="H289" s="34" t="s">
        <v>1492</v>
      </c>
      <c r="I289" s="3" t="b">
        <v>1</v>
      </c>
      <c r="J289" s="39">
        <v>1.0</v>
      </c>
      <c r="K289" s="39">
        <v>29.0</v>
      </c>
      <c r="L289" s="39" t="s">
        <v>50</v>
      </c>
      <c r="M289" s="20" t="s">
        <v>871</v>
      </c>
      <c r="N289" s="39">
        <v>965.0</v>
      </c>
      <c r="O289" s="39">
        <v>11600.0</v>
      </c>
      <c r="P289" s="39">
        <v>57.0</v>
      </c>
      <c r="Q289" s="3" t="b">
        <v>1</v>
      </c>
      <c r="R289" s="20" t="s">
        <v>922</v>
      </c>
      <c r="S289" s="3" t="b">
        <v>0</v>
      </c>
      <c r="T289" s="11" t="b">
        <v>0</v>
      </c>
      <c r="U289" s="42"/>
      <c r="V289" s="11" t="b">
        <v>0</v>
      </c>
      <c r="W289" s="11" t="b">
        <v>0</v>
      </c>
      <c r="X289" s="3" t="b">
        <v>1</v>
      </c>
      <c r="Y289" s="3" t="b">
        <v>1</v>
      </c>
      <c r="Z289" s="11" t="b">
        <v>0</v>
      </c>
      <c r="AA289" s="11" t="b">
        <v>0</v>
      </c>
      <c r="AB289" s="11" t="b">
        <v>0</v>
      </c>
      <c r="AC289" s="3" t="b">
        <v>0</v>
      </c>
      <c r="AD289" s="3" t="b">
        <v>0</v>
      </c>
      <c r="AE289" s="3" t="b">
        <v>0</v>
      </c>
      <c r="AF289" s="3" t="b">
        <v>0</v>
      </c>
      <c r="AG289" s="3" t="b">
        <v>0</v>
      </c>
      <c r="AH289" s="3" t="b">
        <v>1</v>
      </c>
      <c r="AI289" s="39" t="s">
        <v>53</v>
      </c>
      <c r="AJ289" s="3" t="b">
        <v>0</v>
      </c>
      <c r="AK289" s="37"/>
      <c r="AL289" s="11" t="b">
        <v>0</v>
      </c>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c r="BN289" s="42"/>
      <c r="BO289" s="42"/>
      <c r="BP289" s="42"/>
      <c r="BQ289" s="42"/>
      <c r="BR289" s="42"/>
      <c r="BS289" s="42"/>
      <c r="BT289" s="42"/>
      <c r="BU289" s="42"/>
      <c r="BV289" s="42"/>
      <c r="BW289" s="42"/>
      <c r="BX289" s="42"/>
      <c r="BY289" s="42"/>
      <c r="BZ289" s="42"/>
      <c r="CA289" s="42"/>
      <c r="CB289" s="42"/>
      <c r="CC289" s="42"/>
      <c r="CD289" s="42"/>
      <c r="CE289" s="42"/>
      <c r="CF289" s="42"/>
    </row>
    <row r="290">
      <c r="A290" s="25" t="s">
        <v>1493</v>
      </c>
      <c r="B290" s="22" t="s">
        <v>507</v>
      </c>
      <c r="C290" s="19">
        <v>44453.0</v>
      </c>
      <c r="D290" s="20">
        <v>2021.0</v>
      </c>
      <c r="E290" s="20" t="s">
        <v>919</v>
      </c>
      <c r="F290" s="19">
        <v>44661.0</v>
      </c>
      <c r="G290" s="20" t="s">
        <v>920</v>
      </c>
      <c r="H290" s="34" t="s">
        <v>1494</v>
      </c>
      <c r="I290" s="3" t="b">
        <v>0</v>
      </c>
      <c r="J290" s="3">
        <v>0.0</v>
      </c>
      <c r="K290" s="20">
        <v>40.0</v>
      </c>
      <c r="L290" s="20" t="s">
        <v>50</v>
      </c>
      <c r="M290" s="20" t="s">
        <v>871</v>
      </c>
      <c r="N290" s="20">
        <v>597.0</v>
      </c>
      <c r="O290" s="20">
        <v>13400.0</v>
      </c>
      <c r="P290" s="20">
        <v>19.0</v>
      </c>
      <c r="Q290" s="3" t="b">
        <v>1</v>
      </c>
      <c r="R290" s="20" t="s">
        <v>922</v>
      </c>
      <c r="S290" s="3" t="b">
        <v>0</v>
      </c>
      <c r="T290" s="11" t="b">
        <v>0</v>
      </c>
      <c r="U290" s="11"/>
      <c r="V290" s="11" t="b">
        <v>0</v>
      </c>
      <c r="W290" s="11" t="b">
        <v>0</v>
      </c>
      <c r="X290" s="3" t="b">
        <v>1</v>
      </c>
      <c r="Y290" s="3" t="b">
        <v>1</v>
      </c>
      <c r="Z290" s="11" t="b">
        <v>0</v>
      </c>
      <c r="AA290" s="11" t="b">
        <v>0</v>
      </c>
      <c r="AB290" s="11" t="b">
        <v>0</v>
      </c>
      <c r="AC290" s="3" t="b">
        <v>0</v>
      </c>
      <c r="AD290" s="3" t="b">
        <v>0</v>
      </c>
      <c r="AE290" s="3" t="b">
        <v>0</v>
      </c>
      <c r="AF290" s="3" t="b">
        <v>0</v>
      </c>
      <c r="AG290" s="3" t="b">
        <v>0</v>
      </c>
      <c r="AH290" s="3" t="b">
        <v>1</v>
      </c>
      <c r="AI290" s="20" t="s">
        <v>53</v>
      </c>
      <c r="AJ290" s="3" t="b">
        <v>0</v>
      </c>
      <c r="AK290" s="11"/>
      <c r="AL290" s="11" t="b">
        <v>0</v>
      </c>
    </row>
    <row r="291">
      <c r="A291" s="25" t="s">
        <v>1495</v>
      </c>
      <c r="B291" s="20" t="s">
        <v>76</v>
      </c>
      <c r="C291" s="19">
        <v>44454.0</v>
      </c>
      <c r="D291" s="20">
        <v>2021.0</v>
      </c>
      <c r="E291" s="20" t="s">
        <v>919</v>
      </c>
      <c r="F291" s="79">
        <v>44661.0</v>
      </c>
      <c r="G291" s="20" t="s">
        <v>920</v>
      </c>
      <c r="H291" s="34" t="s">
        <v>1496</v>
      </c>
      <c r="I291" s="3" t="b">
        <v>0</v>
      </c>
      <c r="J291" s="3">
        <v>0.0</v>
      </c>
      <c r="K291" s="20">
        <v>49.0</v>
      </c>
      <c r="L291" s="20" t="s">
        <v>50</v>
      </c>
      <c r="M291" s="20" t="s">
        <v>871</v>
      </c>
      <c r="N291" s="20">
        <v>460.0</v>
      </c>
      <c r="O291" s="3">
        <v>9948.0</v>
      </c>
      <c r="P291" s="20">
        <v>5.0</v>
      </c>
      <c r="Q291" s="3" t="b">
        <v>1</v>
      </c>
      <c r="R291" s="20" t="s">
        <v>922</v>
      </c>
      <c r="S291" s="3" t="b">
        <v>0</v>
      </c>
      <c r="T291" s="11" t="b">
        <v>0</v>
      </c>
      <c r="U291" s="11"/>
      <c r="V291" s="11" t="b">
        <v>0</v>
      </c>
      <c r="W291" s="11" t="b">
        <v>0</v>
      </c>
      <c r="X291" s="3" t="b">
        <v>0</v>
      </c>
      <c r="Y291" s="3" t="b">
        <v>0</v>
      </c>
      <c r="Z291" s="11" t="b">
        <v>0</v>
      </c>
      <c r="AA291" s="11" t="b">
        <v>0</v>
      </c>
      <c r="AB291" s="11" t="b">
        <v>0</v>
      </c>
      <c r="AC291" s="3" t="b">
        <v>0</v>
      </c>
      <c r="AD291" s="3" t="b">
        <v>0</v>
      </c>
      <c r="AE291" s="3" t="b">
        <v>0</v>
      </c>
      <c r="AF291" s="3" t="b">
        <v>0</v>
      </c>
      <c r="AG291" s="3" t="b">
        <v>0</v>
      </c>
      <c r="AH291" s="3" t="b">
        <v>1</v>
      </c>
      <c r="AI291" s="20" t="s">
        <v>53</v>
      </c>
      <c r="AJ291" s="3" t="b">
        <v>0</v>
      </c>
      <c r="AK291" s="11"/>
      <c r="AL291" s="11" t="b">
        <v>0</v>
      </c>
      <c r="AM291" s="20"/>
    </row>
    <row r="292">
      <c r="A292" s="25" t="s">
        <v>1497</v>
      </c>
      <c r="B292" s="20" t="s">
        <v>66</v>
      </c>
      <c r="C292" s="19">
        <v>44454.0</v>
      </c>
      <c r="D292" s="20">
        <v>2021.0</v>
      </c>
      <c r="E292" s="20" t="s">
        <v>919</v>
      </c>
      <c r="F292" s="80">
        <v>44661.0</v>
      </c>
      <c r="G292" s="20" t="s">
        <v>920</v>
      </c>
      <c r="H292" s="75" t="s">
        <v>1498</v>
      </c>
      <c r="I292" s="3" t="b">
        <v>0</v>
      </c>
      <c r="J292" s="3">
        <v>0.0</v>
      </c>
      <c r="K292" s="20">
        <v>81.0</v>
      </c>
      <c r="L292" s="20" t="s">
        <v>50</v>
      </c>
      <c r="M292" s="20" t="s">
        <v>871</v>
      </c>
      <c r="N292" s="20">
        <v>3724.0</v>
      </c>
      <c r="O292" s="20">
        <v>35100.0</v>
      </c>
      <c r="P292" s="20">
        <v>188.0</v>
      </c>
      <c r="Q292" s="3" t="b">
        <v>1</v>
      </c>
      <c r="R292" s="20" t="s">
        <v>922</v>
      </c>
      <c r="S292" s="3" t="b">
        <v>0</v>
      </c>
      <c r="T292" s="11" t="b">
        <v>0</v>
      </c>
      <c r="U292" s="11"/>
      <c r="V292" s="11" t="b">
        <v>0</v>
      </c>
      <c r="W292" s="11" t="b">
        <v>0</v>
      </c>
      <c r="X292" s="3" t="b">
        <v>1</v>
      </c>
      <c r="Y292" s="3" t="b">
        <v>1</v>
      </c>
      <c r="Z292" s="11" t="b">
        <v>0</v>
      </c>
      <c r="AA292" s="11" t="b">
        <v>0</v>
      </c>
      <c r="AB292" s="11" t="b">
        <v>0</v>
      </c>
      <c r="AC292" s="3" t="b">
        <v>0</v>
      </c>
      <c r="AD292" s="3" t="b">
        <v>0</v>
      </c>
      <c r="AE292" s="3" t="b">
        <v>0</v>
      </c>
      <c r="AF292" s="3" t="b">
        <v>0</v>
      </c>
      <c r="AG292" s="3" t="b">
        <v>0</v>
      </c>
      <c r="AH292" s="3" t="b">
        <v>1</v>
      </c>
      <c r="AI292" s="39" t="s">
        <v>53</v>
      </c>
      <c r="AJ292" s="3" t="b">
        <v>0</v>
      </c>
      <c r="AK292" s="37"/>
      <c r="AL292" s="11" t="b">
        <v>0</v>
      </c>
    </row>
    <row r="293">
      <c r="A293" s="25" t="s">
        <v>1499</v>
      </c>
      <c r="B293" s="20" t="s">
        <v>56</v>
      </c>
      <c r="C293" s="48">
        <v>44454.0</v>
      </c>
      <c r="D293" s="20">
        <v>2021.0</v>
      </c>
      <c r="E293" s="20" t="s">
        <v>919</v>
      </c>
      <c r="F293" s="79">
        <v>44661.0</v>
      </c>
      <c r="G293" s="20" t="s">
        <v>920</v>
      </c>
      <c r="H293" s="20" t="s">
        <v>1500</v>
      </c>
      <c r="I293" s="3" t="b">
        <v>0</v>
      </c>
      <c r="J293" s="3">
        <v>0.0</v>
      </c>
      <c r="K293" s="20">
        <v>49.0</v>
      </c>
      <c r="L293" s="20" t="s">
        <v>50</v>
      </c>
      <c r="M293" s="20" t="s">
        <v>871</v>
      </c>
      <c r="N293" s="20">
        <v>1260.0</v>
      </c>
      <c r="O293" s="20">
        <v>16800.0</v>
      </c>
      <c r="P293" s="20">
        <v>75.0</v>
      </c>
      <c r="Q293" s="3" t="b">
        <v>1</v>
      </c>
      <c r="R293" s="20" t="s">
        <v>922</v>
      </c>
      <c r="S293" s="3" t="b">
        <v>0</v>
      </c>
      <c r="T293" s="11" t="b">
        <v>0</v>
      </c>
      <c r="U293" s="11"/>
      <c r="V293" s="11" t="b">
        <v>0</v>
      </c>
      <c r="W293" s="11" t="b">
        <v>0</v>
      </c>
      <c r="X293" s="3" t="b">
        <v>1</v>
      </c>
      <c r="Y293" s="3" t="b">
        <v>1</v>
      </c>
      <c r="Z293" s="11" t="b">
        <v>0</v>
      </c>
      <c r="AA293" s="11" t="b">
        <v>0</v>
      </c>
      <c r="AB293" s="11" t="b">
        <v>0</v>
      </c>
      <c r="AC293" s="3" t="b">
        <v>0</v>
      </c>
      <c r="AD293" s="3" t="b">
        <v>0</v>
      </c>
      <c r="AE293" s="3" t="b">
        <v>0</v>
      </c>
      <c r="AF293" s="3" t="b">
        <v>0</v>
      </c>
      <c r="AG293" s="3" t="b">
        <v>0</v>
      </c>
      <c r="AH293" s="3" t="b">
        <v>1</v>
      </c>
      <c r="AI293" s="20" t="s">
        <v>53</v>
      </c>
      <c r="AJ293" s="3" t="b">
        <v>0</v>
      </c>
      <c r="AK293" s="11"/>
      <c r="AL293" s="11" t="b">
        <v>0</v>
      </c>
    </row>
    <row r="294">
      <c r="A294" s="25" t="s">
        <v>1501</v>
      </c>
      <c r="B294" s="20" t="s">
        <v>365</v>
      </c>
      <c r="C294" s="48">
        <v>44455.0</v>
      </c>
      <c r="D294" s="20">
        <v>2021.0</v>
      </c>
      <c r="E294" s="20" t="s">
        <v>919</v>
      </c>
      <c r="F294" s="80">
        <v>44661.0</v>
      </c>
      <c r="G294" s="20" t="s">
        <v>920</v>
      </c>
      <c r="H294" s="81" t="s">
        <v>1502</v>
      </c>
      <c r="I294" s="3" t="b">
        <v>0</v>
      </c>
      <c r="J294" s="3">
        <v>0.0</v>
      </c>
      <c r="K294" s="20">
        <v>29.0</v>
      </c>
      <c r="L294" s="20" t="s">
        <v>50</v>
      </c>
      <c r="M294" s="20" t="s">
        <v>871</v>
      </c>
      <c r="N294" s="20">
        <v>519.0</v>
      </c>
      <c r="O294" s="20">
        <v>13200.0</v>
      </c>
      <c r="P294" s="20">
        <v>31.0</v>
      </c>
      <c r="Q294" s="3" t="b">
        <v>1</v>
      </c>
      <c r="R294" s="20" t="s">
        <v>922</v>
      </c>
      <c r="S294" s="3" t="b">
        <v>0</v>
      </c>
      <c r="T294" s="11" t="b">
        <v>0</v>
      </c>
      <c r="U294" s="11"/>
      <c r="V294" s="11" t="b">
        <v>0</v>
      </c>
      <c r="W294" s="11" t="b">
        <v>0</v>
      </c>
      <c r="X294" s="3" t="b">
        <v>1</v>
      </c>
      <c r="Y294" s="3" t="b">
        <v>1</v>
      </c>
      <c r="Z294" s="11" t="b">
        <v>0</v>
      </c>
      <c r="AA294" s="11" t="b">
        <v>0</v>
      </c>
      <c r="AB294" s="11" t="b">
        <v>0</v>
      </c>
      <c r="AC294" s="3" t="b">
        <v>0</v>
      </c>
      <c r="AD294" s="3" t="b">
        <v>0</v>
      </c>
      <c r="AE294" s="3" t="b">
        <v>0</v>
      </c>
      <c r="AF294" s="3" t="b">
        <v>0</v>
      </c>
      <c r="AG294" s="3" t="b">
        <v>0</v>
      </c>
      <c r="AH294" s="3" t="b">
        <v>1</v>
      </c>
      <c r="AI294" s="20" t="s">
        <v>53</v>
      </c>
      <c r="AJ294" s="3" t="b">
        <v>0</v>
      </c>
      <c r="AK294" s="11"/>
      <c r="AL294" s="11" t="b">
        <v>0</v>
      </c>
    </row>
    <row r="295">
      <c r="A295" s="25" t="s">
        <v>1503</v>
      </c>
      <c r="B295" s="39" t="s">
        <v>46</v>
      </c>
      <c r="C295" s="82">
        <v>44455.0</v>
      </c>
      <c r="D295" s="20">
        <v>2021.0</v>
      </c>
      <c r="E295" s="20" t="s">
        <v>919</v>
      </c>
      <c r="F295" s="79">
        <v>44661.0</v>
      </c>
      <c r="G295" s="39" t="s">
        <v>920</v>
      </c>
      <c r="H295" s="34" t="s">
        <v>1504</v>
      </c>
      <c r="I295" s="3" t="b">
        <v>0</v>
      </c>
      <c r="J295" s="3">
        <v>0.0</v>
      </c>
      <c r="K295" s="39">
        <v>59.0</v>
      </c>
      <c r="L295" s="20" t="s">
        <v>50</v>
      </c>
      <c r="M295" s="20" t="s">
        <v>871</v>
      </c>
      <c r="N295" s="39">
        <v>140.0</v>
      </c>
      <c r="O295" s="39">
        <v>6388.0</v>
      </c>
      <c r="P295" s="39">
        <v>3.0</v>
      </c>
      <c r="Q295" s="3" t="b">
        <v>1</v>
      </c>
      <c r="R295" s="20" t="s">
        <v>922</v>
      </c>
      <c r="S295" s="3" t="b">
        <v>0</v>
      </c>
      <c r="T295" s="11" t="b">
        <v>0</v>
      </c>
      <c r="U295" s="42"/>
      <c r="V295" s="11" t="b">
        <v>0</v>
      </c>
      <c r="W295" s="11" t="b">
        <v>0</v>
      </c>
      <c r="X295" s="3" t="b">
        <v>1</v>
      </c>
      <c r="Y295" s="3" t="b">
        <v>1</v>
      </c>
      <c r="Z295" s="11" t="b">
        <v>0</v>
      </c>
      <c r="AA295" s="11" t="b">
        <v>0</v>
      </c>
      <c r="AB295" s="11" t="b">
        <v>0</v>
      </c>
      <c r="AC295" s="3" t="b">
        <v>0</v>
      </c>
      <c r="AD295" s="3" t="b">
        <v>0</v>
      </c>
      <c r="AE295" s="3" t="b">
        <v>0</v>
      </c>
      <c r="AF295" s="3" t="b">
        <v>0</v>
      </c>
      <c r="AG295" s="3" t="b">
        <v>0</v>
      </c>
      <c r="AH295" s="3" t="b">
        <v>1</v>
      </c>
      <c r="AI295" s="39" t="s">
        <v>53</v>
      </c>
      <c r="AJ295" s="3" t="b">
        <v>0</v>
      </c>
      <c r="AK295" s="37"/>
      <c r="AL295" s="11" t="b">
        <v>0</v>
      </c>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c r="BN295" s="42"/>
      <c r="BO295" s="42"/>
      <c r="BP295" s="42"/>
      <c r="BQ295" s="42"/>
      <c r="BR295" s="42"/>
      <c r="BS295" s="42"/>
      <c r="BT295" s="42"/>
      <c r="BU295" s="42"/>
      <c r="BV295" s="42"/>
      <c r="BW295" s="42"/>
      <c r="BX295" s="42"/>
      <c r="BY295" s="42"/>
      <c r="BZ295" s="42"/>
      <c r="CA295" s="42"/>
      <c r="CB295" s="42"/>
      <c r="CC295" s="42"/>
      <c r="CD295" s="42"/>
      <c r="CE295" s="42"/>
      <c r="CF295" s="42"/>
    </row>
    <row r="296">
      <c r="A296" s="25" t="s">
        <v>1505</v>
      </c>
      <c r="B296" s="20" t="s">
        <v>100</v>
      </c>
      <c r="C296" s="48">
        <v>44455.0</v>
      </c>
      <c r="D296" s="20">
        <v>2021.0</v>
      </c>
      <c r="E296" s="20" t="s">
        <v>919</v>
      </c>
      <c r="F296" s="19">
        <v>44661.0</v>
      </c>
      <c r="G296" s="20" t="s">
        <v>920</v>
      </c>
      <c r="H296" s="34" t="s">
        <v>1506</v>
      </c>
      <c r="I296" s="3" t="b">
        <v>0</v>
      </c>
      <c r="J296" s="3">
        <v>0.0</v>
      </c>
      <c r="K296" s="20">
        <v>38.0</v>
      </c>
      <c r="L296" s="20" t="s">
        <v>50</v>
      </c>
      <c r="M296" s="20" t="s">
        <v>871</v>
      </c>
      <c r="N296" s="20">
        <v>1045.0</v>
      </c>
      <c r="O296" s="83">
        <v>18900.0</v>
      </c>
      <c r="P296" s="20">
        <v>10.0</v>
      </c>
      <c r="Q296" s="3" t="b">
        <v>1</v>
      </c>
      <c r="R296" s="20" t="s">
        <v>922</v>
      </c>
      <c r="S296" s="3" t="b">
        <v>0</v>
      </c>
      <c r="T296" s="11" t="b">
        <v>0</v>
      </c>
      <c r="U296" s="11"/>
      <c r="V296" s="11" t="b">
        <v>0</v>
      </c>
      <c r="W296" s="11" t="b">
        <v>0</v>
      </c>
      <c r="X296" s="3" t="b">
        <v>1</v>
      </c>
      <c r="Y296" s="3" t="b">
        <v>1</v>
      </c>
      <c r="Z296" s="11" t="b">
        <v>0</v>
      </c>
      <c r="AA296" s="11" t="b">
        <v>0</v>
      </c>
      <c r="AB296" s="11" t="b">
        <v>0</v>
      </c>
      <c r="AC296" s="3" t="b">
        <v>0</v>
      </c>
      <c r="AD296" s="3" t="b">
        <v>0</v>
      </c>
      <c r="AE296" s="3" t="b">
        <v>0</v>
      </c>
      <c r="AF296" s="3" t="b">
        <v>0</v>
      </c>
      <c r="AG296" s="3" t="b">
        <v>0</v>
      </c>
      <c r="AH296" s="3" t="b">
        <v>1</v>
      </c>
      <c r="AI296" s="20" t="s">
        <v>53</v>
      </c>
      <c r="AJ296" s="3" t="b">
        <v>0</v>
      </c>
      <c r="AK296" s="11"/>
      <c r="AL296" s="11" t="b">
        <v>0</v>
      </c>
    </row>
    <row r="297">
      <c r="A297" s="25" t="s">
        <v>1507</v>
      </c>
      <c r="B297" s="20" t="s">
        <v>71</v>
      </c>
      <c r="C297" s="48">
        <v>44455.0</v>
      </c>
      <c r="D297" s="20">
        <v>2021.0</v>
      </c>
      <c r="E297" s="20" t="s">
        <v>919</v>
      </c>
      <c r="F297" s="19">
        <v>44661.0</v>
      </c>
      <c r="G297" s="20" t="s">
        <v>920</v>
      </c>
      <c r="H297" s="34" t="s">
        <v>1508</v>
      </c>
      <c r="I297" s="3" t="b">
        <v>0</v>
      </c>
      <c r="J297" s="3">
        <v>0.0</v>
      </c>
      <c r="K297" s="20">
        <v>67.0</v>
      </c>
      <c r="L297" s="20" t="s">
        <v>50</v>
      </c>
      <c r="M297" s="20" t="s">
        <v>871</v>
      </c>
      <c r="N297" s="20">
        <v>18200.0</v>
      </c>
      <c r="O297" s="20">
        <v>228900.0</v>
      </c>
      <c r="P297" s="20">
        <v>107.0</v>
      </c>
      <c r="Q297" s="3" t="b">
        <v>1</v>
      </c>
      <c r="R297" s="20" t="s">
        <v>922</v>
      </c>
      <c r="S297" s="3" t="b">
        <v>0</v>
      </c>
      <c r="T297" s="11" t="b">
        <v>0</v>
      </c>
      <c r="U297" s="11"/>
      <c r="V297" s="11" t="b">
        <v>0</v>
      </c>
      <c r="W297" s="11" t="b">
        <v>0</v>
      </c>
      <c r="X297" s="3" t="b">
        <v>1</v>
      </c>
      <c r="Y297" s="3" t="b">
        <v>1</v>
      </c>
      <c r="Z297" s="11" t="b">
        <v>0</v>
      </c>
      <c r="AA297" s="11" t="b">
        <v>0</v>
      </c>
      <c r="AB297" s="11" t="b">
        <v>0</v>
      </c>
      <c r="AC297" s="3" t="b">
        <v>0</v>
      </c>
      <c r="AD297" s="3" t="b">
        <v>0</v>
      </c>
      <c r="AE297" s="3" t="b">
        <v>0</v>
      </c>
      <c r="AF297" s="3" t="b">
        <v>0</v>
      </c>
      <c r="AG297" s="3" t="b">
        <v>0</v>
      </c>
      <c r="AH297" s="3" t="b">
        <v>1</v>
      </c>
      <c r="AI297" s="20" t="s">
        <v>53</v>
      </c>
      <c r="AJ297" s="3" t="b">
        <v>0</v>
      </c>
      <c r="AK297" s="11"/>
      <c r="AL297" s="11" t="b">
        <v>0</v>
      </c>
    </row>
    <row r="298">
      <c r="A298" s="25" t="s">
        <v>1509</v>
      </c>
      <c r="B298" s="20" t="s">
        <v>100</v>
      </c>
      <c r="C298" s="48">
        <v>44455.0</v>
      </c>
      <c r="D298" s="20">
        <v>2021.0</v>
      </c>
      <c r="E298" s="20" t="s">
        <v>919</v>
      </c>
      <c r="F298" s="19">
        <v>44661.0</v>
      </c>
      <c r="G298" s="20" t="s">
        <v>920</v>
      </c>
      <c r="H298" s="34" t="s">
        <v>1510</v>
      </c>
      <c r="I298" s="3" t="b">
        <v>0</v>
      </c>
      <c r="J298" s="3">
        <v>0.0</v>
      </c>
      <c r="K298" s="20">
        <v>84.0</v>
      </c>
      <c r="L298" s="20" t="s">
        <v>50</v>
      </c>
      <c r="M298" s="20" t="s">
        <v>871</v>
      </c>
      <c r="N298" s="20">
        <v>655.0</v>
      </c>
      <c r="O298" s="20">
        <v>15800.0</v>
      </c>
      <c r="P298" s="20">
        <v>17.0</v>
      </c>
      <c r="Q298" s="3" t="b">
        <v>1</v>
      </c>
      <c r="R298" s="20" t="s">
        <v>922</v>
      </c>
      <c r="S298" s="3" t="b">
        <v>0</v>
      </c>
      <c r="T298" s="11" t="b">
        <v>0</v>
      </c>
      <c r="U298" s="11"/>
      <c r="V298" s="11" t="b">
        <v>0</v>
      </c>
      <c r="W298" s="11" t="b">
        <v>0</v>
      </c>
      <c r="X298" s="3" t="b">
        <v>1</v>
      </c>
      <c r="Y298" s="3" t="b">
        <v>1</v>
      </c>
      <c r="Z298" s="11" t="b">
        <v>0</v>
      </c>
      <c r="AA298" s="11" t="b">
        <v>0</v>
      </c>
      <c r="AB298" s="11" t="b">
        <v>0</v>
      </c>
      <c r="AC298" s="3" t="b">
        <v>0</v>
      </c>
      <c r="AD298" s="3" t="b">
        <v>0</v>
      </c>
      <c r="AE298" s="3" t="b">
        <v>0</v>
      </c>
      <c r="AF298" s="3" t="b">
        <v>0</v>
      </c>
      <c r="AG298" s="3" t="b">
        <v>0</v>
      </c>
      <c r="AH298" s="3" t="b">
        <v>1</v>
      </c>
      <c r="AI298" s="20" t="s">
        <v>53</v>
      </c>
      <c r="AJ298" s="3" t="b">
        <v>0</v>
      </c>
      <c r="AK298" s="11"/>
      <c r="AL298" s="11" t="b">
        <v>0</v>
      </c>
    </row>
    <row r="299">
      <c r="A299" s="25" t="s">
        <v>1511</v>
      </c>
      <c r="B299" s="20" t="s">
        <v>121</v>
      </c>
      <c r="C299" s="48">
        <v>44456.0</v>
      </c>
      <c r="D299" s="20">
        <v>2021.0</v>
      </c>
      <c r="E299" s="20" t="s">
        <v>919</v>
      </c>
      <c r="F299" s="19">
        <v>44661.0</v>
      </c>
      <c r="G299" s="20" t="s">
        <v>920</v>
      </c>
      <c r="H299" s="34" t="s">
        <v>1512</v>
      </c>
      <c r="I299" s="3" t="b">
        <v>0</v>
      </c>
      <c r="J299" s="3">
        <v>0.0</v>
      </c>
      <c r="K299" s="20">
        <v>28.0</v>
      </c>
      <c r="L299" s="20" t="s">
        <v>50</v>
      </c>
      <c r="M299" s="20" t="s">
        <v>871</v>
      </c>
      <c r="N299" s="20">
        <v>67300.0</v>
      </c>
      <c r="O299" s="20">
        <v>845300.0</v>
      </c>
      <c r="P299" s="20">
        <v>197.0</v>
      </c>
      <c r="Q299" s="3" t="b">
        <v>1</v>
      </c>
      <c r="R299" s="20" t="s">
        <v>922</v>
      </c>
      <c r="S299" s="3" t="b">
        <v>0</v>
      </c>
      <c r="T299" s="11" t="b">
        <v>0</v>
      </c>
      <c r="U299" s="11"/>
      <c r="V299" s="11" t="b">
        <v>0</v>
      </c>
      <c r="W299" s="11" t="b">
        <v>0</v>
      </c>
      <c r="X299" s="3" t="b">
        <v>0</v>
      </c>
      <c r="Y299" s="3" t="b">
        <v>0</v>
      </c>
      <c r="Z299" s="11" t="b">
        <v>0</v>
      </c>
      <c r="AA299" s="11" t="b">
        <v>0</v>
      </c>
      <c r="AB299" s="11" t="b">
        <v>0</v>
      </c>
      <c r="AC299" s="3" t="b">
        <v>0</v>
      </c>
      <c r="AD299" s="3" t="b">
        <v>0</v>
      </c>
      <c r="AE299" s="3" t="b">
        <v>0</v>
      </c>
      <c r="AF299" s="3" t="b">
        <v>0</v>
      </c>
      <c r="AG299" s="3" t="b">
        <v>0</v>
      </c>
      <c r="AH299" s="3" t="b">
        <v>1</v>
      </c>
      <c r="AI299" s="20" t="s">
        <v>53</v>
      </c>
      <c r="AJ299" s="3" t="b">
        <v>0</v>
      </c>
      <c r="AK299" s="11"/>
      <c r="AL299" s="11" t="b">
        <v>0</v>
      </c>
    </row>
    <row r="300">
      <c r="A300" s="25" t="s">
        <v>1513</v>
      </c>
      <c r="B300" s="20" t="s">
        <v>118</v>
      </c>
      <c r="C300" s="48">
        <v>44456.0</v>
      </c>
      <c r="D300" s="20">
        <v>2021.0</v>
      </c>
      <c r="E300" s="20" t="s">
        <v>919</v>
      </c>
      <c r="F300" s="79">
        <v>44661.0</v>
      </c>
      <c r="G300" s="20" t="s">
        <v>920</v>
      </c>
      <c r="H300" s="34" t="s">
        <v>1514</v>
      </c>
      <c r="I300" s="3" t="b">
        <v>0</v>
      </c>
      <c r="J300" s="3">
        <v>0.0</v>
      </c>
      <c r="K300" s="20">
        <v>72.0</v>
      </c>
      <c r="L300" s="20" t="s">
        <v>50</v>
      </c>
      <c r="M300" s="20" t="s">
        <v>871</v>
      </c>
      <c r="N300" s="20">
        <v>7275.0</v>
      </c>
      <c r="O300" s="20">
        <v>130900.0</v>
      </c>
      <c r="P300" s="20">
        <v>585.0</v>
      </c>
      <c r="Q300" s="3" t="b">
        <v>1</v>
      </c>
      <c r="R300" s="20" t="s">
        <v>922</v>
      </c>
      <c r="S300" s="3" t="b">
        <v>0</v>
      </c>
      <c r="T300" s="11" t="b">
        <v>0</v>
      </c>
      <c r="U300" s="11"/>
      <c r="V300" s="11" t="b">
        <v>0</v>
      </c>
      <c r="W300" s="11" t="b">
        <v>0</v>
      </c>
      <c r="X300" s="3" t="b">
        <v>1</v>
      </c>
      <c r="Y300" s="3" t="b">
        <v>1</v>
      </c>
      <c r="Z300" s="11" t="b">
        <v>0</v>
      </c>
      <c r="AA300" s="11" t="b">
        <v>0</v>
      </c>
      <c r="AB300" s="11" t="b">
        <v>0</v>
      </c>
      <c r="AC300" s="3" t="b">
        <v>0</v>
      </c>
      <c r="AD300" s="3" t="b">
        <v>0</v>
      </c>
      <c r="AE300" s="3" t="b">
        <v>0</v>
      </c>
      <c r="AF300" s="3" t="b">
        <v>0</v>
      </c>
      <c r="AG300" s="3" t="b">
        <v>0</v>
      </c>
      <c r="AH300" s="3" t="b">
        <v>1</v>
      </c>
      <c r="AI300" s="20" t="s">
        <v>53</v>
      </c>
      <c r="AJ300" s="3" t="b">
        <v>0</v>
      </c>
      <c r="AK300" s="11"/>
      <c r="AL300" s="11" t="b">
        <v>0</v>
      </c>
    </row>
    <row r="301">
      <c r="A301" s="25" t="s">
        <v>1515</v>
      </c>
      <c r="B301" s="20" t="s">
        <v>118</v>
      </c>
      <c r="C301" s="48">
        <v>44456.0</v>
      </c>
      <c r="D301" s="20">
        <v>2021.0</v>
      </c>
      <c r="E301" s="20" t="s">
        <v>919</v>
      </c>
      <c r="F301" s="80">
        <v>44662.0</v>
      </c>
      <c r="G301" s="20" t="s">
        <v>920</v>
      </c>
      <c r="H301" s="34" t="s">
        <v>1516</v>
      </c>
      <c r="I301" s="3" t="b">
        <v>0</v>
      </c>
      <c r="J301" s="3">
        <v>0.0</v>
      </c>
      <c r="K301" s="20">
        <v>21.0</v>
      </c>
      <c r="L301" s="20" t="s">
        <v>50</v>
      </c>
      <c r="M301" s="20" t="s">
        <v>871</v>
      </c>
      <c r="N301" s="20">
        <v>14100.0</v>
      </c>
      <c r="O301" s="20">
        <v>291200.0</v>
      </c>
      <c r="P301" s="20">
        <v>229.0</v>
      </c>
      <c r="Q301" s="3" t="b">
        <v>1</v>
      </c>
      <c r="R301" s="20" t="s">
        <v>922</v>
      </c>
      <c r="S301" s="3" t="b">
        <v>0</v>
      </c>
      <c r="T301" s="11" t="b">
        <v>0</v>
      </c>
      <c r="U301" s="11"/>
      <c r="V301" s="11" t="b">
        <v>0</v>
      </c>
      <c r="W301" s="11" t="b">
        <v>0</v>
      </c>
      <c r="X301" s="3" t="b">
        <v>1</v>
      </c>
      <c r="Y301" s="3" t="b">
        <v>1</v>
      </c>
      <c r="Z301" s="11" t="b">
        <v>0</v>
      </c>
      <c r="AA301" s="11" t="b">
        <v>0</v>
      </c>
      <c r="AB301" s="11" t="b">
        <v>0</v>
      </c>
      <c r="AC301" s="3" t="b">
        <v>0</v>
      </c>
      <c r="AD301" s="3" t="b">
        <v>0</v>
      </c>
      <c r="AE301" s="3" t="b">
        <v>0</v>
      </c>
      <c r="AF301" s="3" t="b">
        <v>0</v>
      </c>
      <c r="AG301" s="3" t="b">
        <v>0</v>
      </c>
      <c r="AH301" s="3" t="b">
        <v>1</v>
      </c>
      <c r="AI301" s="20" t="s">
        <v>53</v>
      </c>
      <c r="AJ301" s="3" t="b">
        <v>0</v>
      </c>
      <c r="AK301" s="11"/>
      <c r="AL301" s="11" t="b">
        <v>0</v>
      </c>
    </row>
    <row r="302">
      <c r="A302" s="25" t="s">
        <v>1517</v>
      </c>
      <c r="B302" s="20" t="s">
        <v>118</v>
      </c>
      <c r="C302" s="48">
        <v>44456.0</v>
      </c>
      <c r="D302" s="20">
        <v>2021.0</v>
      </c>
      <c r="E302" s="20" t="s">
        <v>919</v>
      </c>
      <c r="F302" s="79">
        <v>44662.0</v>
      </c>
      <c r="G302" s="20" t="s">
        <v>920</v>
      </c>
      <c r="H302" s="34" t="s">
        <v>1518</v>
      </c>
      <c r="I302" s="3" t="b">
        <v>0</v>
      </c>
      <c r="J302" s="3">
        <v>0.0</v>
      </c>
      <c r="K302" s="20">
        <v>34.0</v>
      </c>
      <c r="L302" s="20" t="s">
        <v>50</v>
      </c>
      <c r="M302" s="20" t="s">
        <v>871</v>
      </c>
      <c r="N302" s="20">
        <v>1621.0</v>
      </c>
      <c r="O302" s="20">
        <v>31200.0</v>
      </c>
      <c r="P302" s="20">
        <v>15.0</v>
      </c>
      <c r="Q302" s="3" t="b">
        <v>1</v>
      </c>
      <c r="R302" s="20" t="s">
        <v>922</v>
      </c>
      <c r="S302" s="3" t="b">
        <v>0</v>
      </c>
      <c r="T302" s="11" t="b">
        <v>0</v>
      </c>
      <c r="U302" s="11"/>
      <c r="V302" s="11" t="b">
        <v>0</v>
      </c>
      <c r="W302" s="11" t="b">
        <v>0</v>
      </c>
      <c r="X302" s="3" t="b">
        <v>1</v>
      </c>
      <c r="Y302" s="3" t="b">
        <v>1</v>
      </c>
      <c r="Z302" s="11" t="b">
        <v>0</v>
      </c>
      <c r="AA302" s="11" t="b">
        <v>0</v>
      </c>
      <c r="AB302" s="11" t="b">
        <v>0</v>
      </c>
      <c r="AC302" s="3" t="b">
        <v>0</v>
      </c>
      <c r="AD302" s="3" t="b">
        <v>0</v>
      </c>
      <c r="AE302" s="3" t="b">
        <v>0</v>
      </c>
      <c r="AF302" s="3" t="b">
        <v>0</v>
      </c>
      <c r="AG302" s="3" t="b">
        <v>0</v>
      </c>
      <c r="AH302" s="3" t="b">
        <v>1</v>
      </c>
      <c r="AI302" s="20" t="s">
        <v>53</v>
      </c>
      <c r="AJ302" s="3" t="b">
        <v>0</v>
      </c>
      <c r="AK302" s="11"/>
      <c r="AL302" s="11" t="b">
        <v>0</v>
      </c>
    </row>
    <row r="303">
      <c r="A303" s="25" t="s">
        <v>1519</v>
      </c>
      <c r="B303" s="20" t="s">
        <v>100</v>
      </c>
      <c r="C303" s="48">
        <v>44457.0</v>
      </c>
      <c r="D303" s="20">
        <v>2021.0</v>
      </c>
      <c r="E303" s="20" t="s">
        <v>919</v>
      </c>
      <c r="F303" s="80">
        <v>44662.0</v>
      </c>
      <c r="G303" s="20" t="s">
        <v>920</v>
      </c>
      <c r="H303" s="84" t="s">
        <v>1520</v>
      </c>
      <c r="I303" s="3" t="b">
        <v>0</v>
      </c>
      <c r="J303" s="3">
        <v>0.0</v>
      </c>
      <c r="K303" s="20">
        <v>98.0</v>
      </c>
      <c r="L303" s="20" t="s">
        <v>50</v>
      </c>
      <c r="M303" s="20" t="s">
        <v>871</v>
      </c>
      <c r="N303" s="20">
        <v>234.0</v>
      </c>
      <c r="O303" s="20">
        <v>20600.0</v>
      </c>
      <c r="P303" s="20">
        <v>1.0</v>
      </c>
      <c r="Q303" s="3" t="b">
        <v>1</v>
      </c>
      <c r="R303" s="20" t="s">
        <v>922</v>
      </c>
      <c r="S303" s="3" t="b">
        <v>0</v>
      </c>
      <c r="T303" s="11" t="b">
        <v>0</v>
      </c>
      <c r="U303" s="11"/>
      <c r="V303" s="11" t="b">
        <v>0</v>
      </c>
      <c r="W303" s="11" t="b">
        <v>0</v>
      </c>
      <c r="X303" s="3" t="b">
        <v>0</v>
      </c>
      <c r="Y303" s="3" t="b">
        <v>0</v>
      </c>
      <c r="Z303" s="11" t="b">
        <v>0</v>
      </c>
      <c r="AA303" s="11" t="b">
        <v>0</v>
      </c>
      <c r="AB303" s="11" t="b">
        <v>0</v>
      </c>
      <c r="AC303" s="3" t="b">
        <v>0</v>
      </c>
      <c r="AD303" s="3" t="b">
        <v>0</v>
      </c>
      <c r="AE303" s="3" t="b">
        <v>0</v>
      </c>
      <c r="AF303" s="3" t="b">
        <v>0</v>
      </c>
      <c r="AG303" s="3" t="b">
        <v>0</v>
      </c>
      <c r="AH303" s="3" t="b">
        <v>1</v>
      </c>
      <c r="AI303" s="20" t="s">
        <v>53</v>
      </c>
      <c r="AJ303" s="3" t="b">
        <v>0</v>
      </c>
      <c r="AK303" s="11"/>
      <c r="AL303" s="11" t="b">
        <v>0</v>
      </c>
    </row>
    <row r="304">
      <c r="A304" s="25" t="s">
        <v>1521</v>
      </c>
      <c r="B304" s="20" t="s">
        <v>100</v>
      </c>
      <c r="C304" s="48">
        <v>44457.0</v>
      </c>
      <c r="D304" s="20">
        <v>2021.0</v>
      </c>
      <c r="E304" s="20" t="s">
        <v>919</v>
      </c>
      <c r="F304" s="80">
        <v>44662.0</v>
      </c>
      <c r="G304" s="20" t="s">
        <v>920</v>
      </c>
      <c r="H304" s="26" t="s">
        <v>1522</v>
      </c>
      <c r="I304" s="3" t="b">
        <v>0</v>
      </c>
      <c r="J304" s="3">
        <v>0.0</v>
      </c>
      <c r="K304" s="20">
        <v>60.0</v>
      </c>
      <c r="L304" s="20" t="s">
        <v>50</v>
      </c>
      <c r="M304" s="20" t="s">
        <v>871</v>
      </c>
      <c r="N304" s="20">
        <v>763.0</v>
      </c>
      <c r="O304" s="20">
        <v>30000.0</v>
      </c>
      <c r="P304" s="20">
        <v>4.0</v>
      </c>
      <c r="Q304" s="3" t="b">
        <v>1</v>
      </c>
      <c r="R304" s="20" t="s">
        <v>922</v>
      </c>
      <c r="S304" s="3" t="b">
        <v>0</v>
      </c>
      <c r="T304" s="11" t="b">
        <v>0</v>
      </c>
      <c r="U304" s="11"/>
      <c r="V304" s="11" t="b">
        <v>0</v>
      </c>
      <c r="W304" s="11" t="b">
        <v>0</v>
      </c>
      <c r="X304" s="3" t="b">
        <v>0</v>
      </c>
      <c r="Y304" s="3" t="b">
        <v>0</v>
      </c>
      <c r="Z304" s="11" t="b">
        <v>0</v>
      </c>
      <c r="AA304" s="11" t="b">
        <v>0</v>
      </c>
      <c r="AB304" s="11" t="b">
        <v>0</v>
      </c>
      <c r="AC304" s="3" t="b">
        <v>0</v>
      </c>
      <c r="AD304" s="3" t="b">
        <v>0</v>
      </c>
      <c r="AE304" s="3" t="b">
        <v>0</v>
      </c>
      <c r="AF304" s="3" t="b">
        <v>0</v>
      </c>
      <c r="AG304" s="3" t="b">
        <v>0</v>
      </c>
      <c r="AH304" s="3" t="b">
        <v>1</v>
      </c>
      <c r="AI304" s="20" t="s">
        <v>53</v>
      </c>
      <c r="AJ304" s="3" t="b">
        <v>0</v>
      </c>
      <c r="AK304" s="11"/>
      <c r="AL304" s="11" t="b">
        <v>0</v>
      </c>
    </row>
    <row r="305">
      <c r="A305" s="18" t="s">
        <v>1523</v>
      </c>
      <c r="B305" s="20" t="s">
        <v>100</v>
      </c>
      <c r="C305" s="48">
        <v>44458.0</v>
      </c>
      <c r="D305" s="20">
        <v>2021.0</v>
      </c>
      <c r="E305" s="20" t="s">
        <v>919</v>
      </c>
      <c r="F305" s="79">
        <v>44662.0</v>
      </c>
      <c r="G305" s="20" t="s">
        <v>920</v>
      </c>
      <c r="H305" s="34" t="s">
        <v>1524</v>
      </c>
      <c r="I305" s="3" t="b">
        <v>0</v>
      </c>
      <c r="J305" s="3">
        <v>0.0</v>
      </c>
      <c r="K305" s="20">
        <v>59.0</v>
      </c>
      <c r="L305" s="20" t="s">
        <v>50</v>
      </c>
      <c r="M305" s="20" t="s">
        <v>871</v>
      </c>
      <c r="N305" s="20">
        <v>1083.0</v>
      </c>
      <c r="O305" s="20">
        <v>38400.0</v>
      </c>
      <c r="P305" s="20">
        <v>0.0</v>
      </c>
      <c r="Q305" s="3" t="b">
        <v>1</v>
      </c>
      <c r="R305" s="20" t="s">
        <v>922</v>
      </c>
      <c r="S305" s="3" t="b">
        <v>0</v>
      </c>
      <c r="T305" s="11" t="b">
        <v>0</v>
      </c>
      <c r="U305" s="11"/>
      <c r="V305" s="11" t="b">
        <v>0</v>
      </c>
      <c r="W305" s="11" t="b">
        <v>0</v>
      </c>
      <c r="X305" s="3" t="b">
        <v>0</v>
      </c>
      <c r="Y305" s="3" t="b">
        <v>0</v>
      </c>
      <c r="Z305" s="11" t="b">
        <v>0</v>
      </c>
      <c r="AA305" s="11" t="b">
        <v>0</v>
      </c>
      <c r="AB305" s="11" t="b">
        <v>0</v>
      </c>
      <c r="AC305" s="3" t="b">
        <v>0</v>
      </c>
      <c r="AD305" s="3" t="b">
        <v>0</v>
      </c>
      <c r="AE305" s="3" t="b">
        <v>0</v>
      </c>
      <c r="AF305" s="3" t="b">
        <v>0</v>
      </c>
      <c r="AG305" s="3" t="b">
        <v>0</v>
      </c>
      <c r="AH305" s="3" t="b">
        <v>1</v>
      </c>
      <c r="AI305" s="20" t="s">
        <v>53</v>
      </c>
      <c r="AJ305" s="3" t="b">
        <v>0</v>
      </c>
      <c r="AK305" s="11"/>
      <c r="AL305" s="11" t="b">
        <v>0</v>
      </c>
    </row>
    <row r="306">
      <c r="A306" s="25" t="s">
        <v>1525</v>
      </c>
      <c r="B306" s="22" t="s">
        <v>507</v>
      </c>
      <c r="C306" s="48">
        <v>44458.0</v>
      </c>
      <c r="D306" s="20">
        <v>2021.0</v>
      </c>
      <c r="E306" s="20" t="s">
        <v>919</v>
      </c>
      <c r="F306" s="80">
        <v>44662.0</v>
      </c>
      <c r="G306" s="20" t="s">
        <v>920</v>
      </c>
      <c r="H306" s="34" t="s">
        <v>1526</v>
      </c>
      <c r="I306" s="3" t="b">
        <v>0</v>
      </c>
      <c r="J306" s="3">
        <v>0.0</v>
      </c>
      <c r="K306" s="20">
        <v>19.0</v>
      </c>
      <c r="L306" s="20" t="s">
        <v>50</v>
      </c>
      <c r="M306" s="20" t="s">
        <v>51</v>
      </c>
      <c r="N306" s="20">
        <v>1056.0</v>
      </c>
      <c r="O306" s="83">
        <v>52400.0</v>
      </c>
      <c r="P306" s="20">
        <v>11.0</v>
      </c>
      <c r="Q306" s="3" t="b">
        <v>1</v>
      </c>
      <c r="R306" s="20" t="s">
        <v>64</v>
      </c>
      <c r="S306" s="3" t="b">
        <v>0</v>
      </c>
      <c r="T306" s="11" t="b">
        <v>0</v>
      </c>
      <c r="U306" s="11"/>
      <c r="V306" s="11" t="b">
        <v>0</v>
      </c>
      <c r="W306" s="11" t="b">
        <v>0</v>
      </c>
      <c r="X306" s="3" t="b">
        <v>0</v>
      </c>
      <c r="Y306" s="3" t="b">
        <v>0</v>
      </c>
      <c r="Z306" s="11" t="b">
        <v>0</v>
      </c>
      <c r="AA306" s="11" t="b">
        <v>0</v>
      </c>
      <c r="AB306" s="11" t="b">
        <v>0</v>
      </c>
      <c r="AC306" s="3" t="b">
        <v>0</v>
      </c>
      <c r="AD306" s="3" t="b">
        <v>0</v>
      </c>
      <c r="AE306" s="3" t="b">
        <v>0</v>
      </c>
      <c r="AF306" s="3" t="b">
        <v>0</v>
      </c>
      <c r="AG306" s="3" t="b">
        <v>0</v>
      </c>
      <c r="AH306" s="3" t="b">
        <v>0</v>
      </c>
      <c r="AI306" s="20"/>
      <c r="AJ306" s="3" t="b">
        <v>1</v>
      </c>
      <c r="AK306" s="3" t="s">
        <v>88</v>
      </c>
      <c r="AL306" s="11" t="b">
        <v>0</v>
      </c>
      <c r="AM306" s="20"/>
    </row>
    <row r="307">
      <c r="A307" s="25" t="s">
        <v>1527</v>
      </c>
      <c r="B307" s="22" t="s">
        <v>507</v>
      </c>
      <c r="C307" s="48">
        <v>44458.0</v>
      </c>
      <c r="D307" s="20">
        <v>2021.0</v>
      </c>
      <c r="E307" s="20" t="s">
        <v>919</v>
      </c>
      <c r="F307" s="79">
        <v>44662.0</v>
      </c>
      <c r="G307" s="20" t="s">
        <v>920</v>
      </c>
      <c r="H307" s="34" t="s">
        <v>1528</v>
      </c>
      <c r="I307" s="3" t="b">
        <v>0</v>
      </c>
      <c r="J307" s="3">
        <v>0.0</v>
      </c>
      <c r="K307" s="20">
        <v>57.0</v>
      </c>
      <c r="L307" s="20" t="s">
        <v>50</v>
      </c>
      <c r="M307" s="20" t="s">
        <v>871</v>
      </c>
      <c r="N307" s="20">
        <v>36700.0</v>
      </c>
      <c r="O307" s="20">
        <v>636200.0</v>
      </c>
      <c r="P307" s="20">
        <v>402.0</v>
      </c>
      <c r="Q307" s="3" t="b">
        <v>1</v>
      </c>
      <c r="R307" s="20" t="s">
        <v>922</v>
      </c>
      <c r="S307" s="3" t="b">
        <v>0</v>
      </c>
      <c r="T307" s="11" t="b">
        <v>0</v>
      </c>
      <c r="U307" s="11"/>
      <c r="V307" s="11" t="b">
        <v>0</v>
      </c>
      <c r="W307" s="11" t="b">
        <v>0</v>
      </c>
      <c r="X307" s="3" t="b">
        <v>1</v>
      </c>
      <c r="Y307" s="3" t="b">
        <v>1</v>
      </c>
      <c r="Z307" s="11" t="b">
        <v>0</v>
      </c>
      <c r="AA307" s="11" t="b">
        <v>0</v>
      </c>
      <c r="AB307" s="11" t="b">
        <v>0</v>
      </c>
      <c r="AC307" s="3" t="b">
        <v>0</v>
      </c>
      <c r="AD307" s="3" t="b">
        <v>0</v>
      </c>
      <c r="AE307" s="3" t="b">
        <v>0</v>
      </c>
      <c r="AF307" s="3" t="b">
        <v>0</v>
      </c>
      <c r="AG307" s="3" t="b">
        <v>0</v>
      </c>
      <c r="AH307" s="3" t="b">
        <v>1</v>
      </c>
      <c r="AI307" s="20" t="s">
        <v>53</v>
      </c>
      <c r="AJ307" s="3" t="b">
        <v>0</v>
      </c>
      <c r="AK307" s="11"/>
      <c r="AL307" s="11" t="b">
        <v>0</v>
      </c>
    </row>
    <row r="308">
      <c r="A308" s="25" t="s">
        <v>1529</v>
      </c>
      <c r="B308" s="20" t="s">
        <v>76</v>
      </c>
      <c r="C308" s="48">
        <v>44459.0</v>
      </c>
      <c r="D308" s="20">
        <v>2021.0</v>
      </c>
      <c r="E308" s="20" t="s">
        <v>919</v>
      </c>
      <c r="F308" s="80">
        <v>44662.0</v>
      </c>
      <c r="G308" s="20" t="s">
        <v>920</v>
      </c>
      <c r="H308" s="34" t="s">
        <v>1530</v>
      </c>
      <c r="I308" s="3" t="b">
        <v>0</v>
      </c>
      <c r="J308" s="3">
        <v>0.0</v>
      </c>
      <c r="K308" s="20">
        <v>59.0</v>
      </c>
      <c r="L308" s="20" t="s">
        <v>50</v>
      </c>
      <c r="M308" s="20" t="s">
        <v>51</v>
      </c>
      <c r="N308" s="20">
        <v>17100.0</v>
      </c>
      <c r="O308" s="20">
        <v>346700.0</v>
      </c>
      <c r="P308" s="20">
        <v>171.0</v>
      </c>
      <c r="Q308" s="3" t="b">
        <v>1</v>
      </c>
      <c r="R308" s="20" t="s">
        <v>64</v>
      </c>
      <c r="S308" s="3" t="b">
        <v>0</v>
      </c>
      <c r="T308" s="11" t="b">
        <v>0</v>
      </c>
      <c r="U308" s="11"/>
      <c r="V308" s="11" t="b">
        <v>0</v>
      </c>
      <c r="W308" s="11" t="b">
        <v>0</v>
      </c>
      <c r="X308" s="3" t="b">
        <v>0</v>
      </c>
      <c r="Y308" s="3" t="b">
        <v>0</v>
      </c>
      <c r="Z308" s="11" t="b">
        <v>0</v>
      </c>
      <c r="AA308" s="11" t="b">
        <v>0</v>
      </c>
      <c r="AB308" s="11" t="b">
        <v>0</v>
      </c>
      <c r="AC308" s="3" t="b">
        <v>0</v>
      </c>
      <c r="AD308" s="3" t="b">
        <v>0</v>
      </c>
      <c r="AE308" s="3" t="b">
        <v>0</v>
      </c>
      <c r="AF308" s="3" t="b">
        <v>0</v>
      </c>
      <c r="AG308" s="3" t="b">
        <v>0</v>
      </c>
      <c r="AH308" s="3" t="b">
        <v>0</v>
      </c>
      <c r="AI308" s="20"/>
      <c r="AJ308" s="3" t="b">
        <v>1</v>
      </c>
      <c r="AK308" s="3" t="s">
        <v>53</v>
      </c>
      <c r="AL308" s="11" t="b">
        <v>0</v>
      </c>
      <c r="AM308" s="20"/>
    </row>
    <row r="309">
      <c r="A309" s="25" t="s">
        <v>1531</v>
      </c>
      <c r="B309" s="20" t="s">
        <v>76</v>
      </c>
      <c r="C309" s="48">
        <v>44459.0</v>
      </c>
      <c r="D309" s="20">
        <v>2021.0</v>
      </c>
      <c r="E309" s="20" t="s">
        <v>919</v>
      </c>
      <c r="F309" s="79">
        <v>44662.0</v>
      </c>
      <c r="G309" s="20" t="s">
        <v>920</v>
      </c>
      <c r="H309" s="34" t="s">
        <v>1532</v>
      </c>
      <c r="I309" s="3" t="b">
        <v>0</v>
      </c>
      <c r="J309" s="3">
        <v>0.0</v>
      </c>
      <c r="K309" s="20">
        <v>84.0</v>
      </c>
      <c r="L309" s="20" t="s">
        <v>50</v>
      </c>
      <c r="M309" s="20" t="s">
        <v>871</v>
      </c>
      <c r="N309" s="20">
        <v>13800.0</v>
      </c>
      <c r="O309" s="20">
        <v>341300.0</v>
      </c>
      <c r="P309" s="20">
        <v>193.0</v>
      </c>
      <c r="Q309" s="3" t="b">
        <v>1</v>
      </c>
      <c r="R309" s="20" t="s">
        <v>922</v>
      </c>
      <c r="S309" s="3" t="b">
        <v>0</v>
      </c>
      <c r="T309" s="11" t="b">
        <v>0</v>
      </c>
      <c r="U309" s="11"/>
      <c r="V309" s="11" t="b">
        <v>0</v>
      </c>
      <c r="W309" s="11" t="b">
        <v>0</v>
      </c>
      <c r="X309" s="3" t="b">
        <v>1</v>
      </c>
      <c r="Y309" s="3" t="b">
        <v>1</v>
      </c>
      <c r="Z309" s="11" t="b">
        <v>0</v>
      </c>
      <c r="AA309" s="11" t="b">
        <v>0</v>
      </c>
      <c r="AB309" s="11" t="b">
        <v>0</v>
      </c>
      <c r="AC309" s="3" t="b">
        <v>0</v>
      </c>
      <c r="AD309" s="3" t="b">
        <v>0</v>
      </c>
      <c r="AE309" s="3" t="b">
        <v>0</v>
      </c>
      <c r="AF309" s="3" t="b">
        <v>0</v>
      </c>
      <c r="AG309" s="3" t="b">
        <v>0</v>
      </c>
      <c r="AH309" s="3" t="b">
        <v>1</v>
      </c>
      <c r="AI309" s="20" t="s">
        <v>53</v>
      </c>
      <c r="AJ309" s="3" t="b">
        <v>0</v>
      </c>
      <c r="AK309" s="11"/>
      <c r="AL309" s="11" t="b">
        <v>0</v>
      </c>
    </row>
    <row r="310">
      <c r="A310" s="25" t="s">
        <v>1533</v>
      </c>
      <c r="B310" s="20" t="s">
        <v>507</v>
      </c>
      <c r="C310" s="48">
        <v>44459.0</v>
      </c>
      <c r="D310" s="20">
        <v>2021.0</v>
      </c>
      <c r="E310" s="20" t="s">
        <v>919</v>
      </c>
      <c r="F310" s="80">
        <v>44662.0</v>
      </c>
      <c r="G310" s="20" t="s">
        <v>920</v>
      </c>
      <c r="H310" s="34" t="s">
        <v>1534</v>
      </c>
      <c r="I310" s="3" t="b">
        <v>0</v>
      </c>
      <c r="J310" s="3">
        <v>0.0</v>
      </c>
      <c r="K310" s="20">
        <v>62.0</v>
      </c>
      <c r="L310" s="20" t="s">
        <v>50</v>
      </c>
      <c r="M310" s="20" t="s">
        <v>871</v>
      </c>
      <c r="N310" s="20">
        <v>145900.0</v>
      </c>
      <c r="O310" s="20">
        <v>3400000.0</v>
      </c>
      <c r="P310" s="20">
        <v>1238.0</v>
      </c>
      <c r="Q310" s="3" t="b">
        <v>1</v>
      </c>
      <c r="R310" s="20" t="s">
        <v>922</v>
      </c>
      <c r="S310" s="3" t="b">
        <v>0</v>
      </c>
      <c r="T310" s="11" t="b">
        <v>0</v>
      </c>
      <c r="U310" s="11"/>
      <c r="V310" s="11" t="b">
        <v>0</v>
      </c>
      <c r="W310" s="11" t="b">
        <v>0</v>
      </c>
      <c r="X310" s="3" t="b">
        <v>0</v>
      </c>
      <c r="Y310" s="3" t="b">
        <v>0</v>
      </c>
      <c r="Z310" s="11" t="b">
        <v>0</v>
      </c>
      <c r="AA310" s="11" t="b">
        <v>0</v>
      </c>
      <c r="AB310" s="11" t="b">
        <v>0</v>
      </c>
      <c r="AC310" s="3" t="b">
        <v>0</v>
      </c>
      <c r="AD310" s="3" t="b">
        <v>0</v>
      </c>
      <c r="AE310" s="3" t="b">
        <v>0</v>
      </c>
      <c r="AF310" s="3" t="b">
        <v>0</v>
      </c>
      <c r="AG310" s="3" t="b">
        <v>0</v>
      </c>
      <c r="AH310" s="3" t="b">
        <v>1</v>
      </c>
      <c r="AI310" s="20" t="s">
        <v>53</v>
      </c>
      <c r="AJ310" s="3" t="b">
        <v>0</v>
      </c>
      <c r="AK310" s="11"/>
      <c r="AL310" s="11" t="b">
        <v>0</v>
      </c>
      <c r="AM310" s="20"/>
    </row>
    <row r="311">
      <c r="A311" s="25" t="s">
        <v>1535</v>
      </c>
      <c r="B311" s="20" t="s">
        <v>71</v>
      </c>
      <c r="C311" s="48">
        <v>44460.0</v>
      </c>
      <c r="D311" s="20">
        <v>2021.0</v>
      </c>
      <c r="E311" s="20" t="s">
        <v>919</v>
      </c>
      <c r="F311" s="80">
        <v>44662.0</v>
      </c>
      <c r="G311" s="20" t="s">
        <v>920</v>
      </c>
      <c r="H311" s="34" t="s">
        <v>1536</v>
      </c>
      <c r="I311" s="3" t="b">
        <v>0</v>
      </c>
      <c r="J311" s="3">
        <v>0.0</v>
      </c>
      <c r="K311" s="20">
        <v>67.0</v>
      </c>
      <c r="L311" s="20" t="s">
        <v>50</v>
      </c>
      <c r="M311" s="20" t="s">
        <v>871</v>
      </c>
      <c r="N311" s="20">
        <v>908.0</v>
      </c>
      <c r="O311" s="20">
        <v>58600.0</v>
      </c>
      <c r="P311" s="20">
        <v>8.0</v>
      </c>
      <c r="Q311" s="3" t="b">
        <v>1</v>
      </c>
      <c r="R311" s="20" t="s">
        <v>922</v>
      </c>
      <c r="S311" s="3" t="b">
        <v>0</v>
      </c>
      <c r="T311" s="11" t="b">
        <v>0</v>
      </c>
      <c r="U311" s="11"/>
      <c r="V311" s="11" t="b">
        <v>0</v>
      </c>
      <c r="W311" s="11" t="b">
        <v>0</v>
      </c>
      <c r="X311" s="3" t="b">
        <v>1</v>
      </c>
      <c r="Y311" s="3" t="b">
        <v>1</v>
      </c>
      <c r="Z311" s="11" t="b">
        <v>0</v>
      </c>
      <c r="AA311" s="11" t="b">
        <v>0</v>
      </c>
      <c r="AB311" s="11" t="b">
        <v>0</v>
      </c>
      <c r="AC311" s="3" t="b">
        <v>0</v>
      </c>
      <c r="AD311" s="3" t="b">
        <v>0</v>
      </c>
      <c r="AE311" s="3" t="b">
        <v>0</v>
      </c>
      <c r="AF311" s="3" t="b">
        <v>0</v>
      </c>
      <c r="AG311" s="3" t="b">
        <v>0</v>
      </c>
      <c r="AH311" s="3" t="b">
        <v>1</v>
      </c>
      <c r="AI311" s="20" t="s">
        <v>53</v>
      </c>
      <c r="AJ311" s="3" t="b">
        <v>0</v>
      </c>
      <c r="AK311" s="11"/>
      <c r="AL311" s="11" t="b">
        <v>0</v>
      </c>
    </row>
    <row r="312">
      <c r="A312" s="25" t="s">
        <v>1537</v>
      </c>
      <c r="B312" s="22" t="s">
        <v>507</v>
      </c>
      <c r="C312" s="48">
        <v>44460.0</v>
      </c>
      <c r="D312" s="20">
        <v>2021.0</v>
      </c>
      <c r="E312" s="20" t="s">
        <v>919</v>
      </c>
      <c r="F312" s="79">
        <v>44662.0</v>
      </c>
      <c r="G312" s="20" t="s">
        <v>920</v>
      </c>
      <c r="H312" s="34" t="s">
        <v>1538</v>
      </c>
      <c r="I312" s="3" t="b">
        <v>0</v>
      </c>
      <c r="J312" s="3">
        <v>0.0</v>
      </c>
      <c r="K312" s="20">
        <v>73.0</v>
      </c>
      <c r="L312" s="20" t="s">
        <v>50</v>
      </c>
      <c r="M312" s="20" t="s">
        <v>871</v>
      </c>
      <c r="N312" s="20">
        <v>3999.0</v>
      </c>
      <c r="O312" s="20">
        <v>73900.0</v>
      </c>
      <c r="P312" s="20">
        <v>48.0</v>
      </c>
      <c r="Q312" s="3" t="b">
        <v>1</v>
      </c>
      <c r="R312" s="20" t="s">
        <v>922</v>
      </c>
      <c r="S312" s="3" t="b">
        <v>0</v>
      </c>
      <c r="T312" s="11" t="b">
        <v>0</v>
      </c>
      <c r="U312" s="11"/>
      <c r="V312" s="11" t="b">
        <v>0</v>
      </c>
      <c r="W312" s="11" t="b">
        <v>0</v>
      </c>
      <c r="X312" s="3" t="b">
        <v>0</v>
      </c>
      <c r="Y312" s="3" t="b">
        <v>0</v>
      </c>
      <c r="Z312" s="11" t="b">
        <v>0</v>
      </c>
      <c r="AA312" s="11" t="b">
        <v>0</v>
      </c>
      <c r="AB312" s="11" t="b">
        <v>0</v>
      </c>
      <c r="AC312" s="3" t="b">
        <v>0</v>
      </c>
      <c r="AD312" s="3" t="b">
        <v>0</v>
      </c>
      <c r="AE312" s="3" t="b">
        <v>0</v>
      </c>
      <c r="AF312" s="3" t="b">
        <v>0</v>
      </c>
      <c r="AG312" s="3" t="b">
        <v>0</v>
      </c>
      <c r="AH312" s="3" t="b">
        <v>1</v>
      </c>
      <c r="AI312" s="20" t="s">
        <v>53</v>
      </c>
      <c r="AJ312" s="3" t="b">
        <v>0</v>
      </c>
      <c r="AK312" s="11"/>
      <c r="AL312" s="11" t="b">
        <v>0</v>
      </c>
    </row>
    <row r="313">
      <c r="A313" s="25" t="s">
        <v>1539</v>
      </c>
      <c r="B313" s="20" t="s">
        <v>76</v>
      </c>
      <c r="C313" s="48">
        <v>44460.0</v>
      </c>
      <c r="D313" s="20">
        <v>2021.0</v>
      </c>
      <c r="E313" s="20" t="s">
        <v>919</v>
      </c>
      <c r="F313" s="80">
        <v>44662.0</v>
      </c>
      <c r="G313" s="20" t="s">
        <v>920</v>
      </c>
      <c r="H313" s="34" t="s">
        <v>1540</v>
      </c>
      <c r="I313" s="3" t="b">
        <v>0</v>
      </c>
      <c r="J313" s="3">
        <v>0.0</v>
      </c>
      <c r="K313" s="20">
        <v>72.0</v>
      </c>
      <c r="L313" s="20" t="s">
        <v>50</v>
      </c>
      <c r="M313" s="20" t="s">
        <v>871</v>
      </c>
      <c r="N313" s="20">
        <v>5193.0</v>
      </c>
      <c r="O313" s="20">
        <v>79200.0</v>
      </c>
      <c r="P313" s="20">
        <v>41.0</v>
      </c>
      <c r="Q313" s="3" t="b">
        <v>1</v>
      </c>
      <c r="R313" s="20" t="s">
        <v>922</v>
      </c>
      <c r="S313" s="3" t="b">
        <v>0</v>
      </c>
      <c r="T313" s="11" t="b">
        <v>0</v>
      </c>
      <c r="U313" s="11"/>
      <c r="V313" s="11" t="b">
        <v>0</v>
      </c>
      <c r="W313" s="11" t="b">
        <v>0</v>
      </c>
      <c r="X313" s="3" t="b">
        <v>1</v>
      </c>
      <c r="Y313" s="3" t="b">
        <v>1</v>
      </c>
      <c r="Z313" s="11" t="b">
        <v>0</v>
      </c>
      <c r="AA313" s="11" t="b">
        <v>0</v>
      </c>
      <c r="AB313" s="11" t="b">
        <v>0</v>
      </c>
      <c r="AC313" s="3" t="b">
        <v>0</v>
      </c>
      <c r="AD313" s="3" t="b">
        <v>0</v>
      </c>
      <c r="AE313" s="3" t="b">
        <v>0</v>
      </c>
      <c r="AF313" s="3" t="b">
        <v>0</v>
      </c>
      <c r="AG313" s="3" t="b">
        <v>0</v>
      </c>
      <c r="AH313" s="3" t="b">
        <v>1</v>
      </c>
      <c r="AI313" s="20" t="s">
        <v>53</v>
      </c>
      <c r="AJ313" s="3" t="b">
        <v>0</v>
      </c>
      <c r="AK313" s="11"/>
      <c r="AL313" s="11" t="b">
        <v>0</v>
      </c>
    </row>
    <row r="314">
      <c r="A314" s="25" t="s">
        <v>1541</v>
      </c>
      <c r="B314" s="20" t="s">
        <v>76</v>
      </c>
      <c r="C314" s="48">
        <v>44460.0</v>
      </c>
      <c r="D314" s="20">
        <v>2021.0</v>
      </c>
      <c r="E314" s="20" t="s">
        <v>919</v>
      </c>
      <c r="F314" s="79">
        <v>44662.0</v>
      </c>
      <c r="G314" s="20" t="s">
        <v>920</v>
      </c>
      <c r="H314" s="20" t="s">
        <v>1542</v>
      </c>
      <c r="I314" s="3" t="b">
        <v>0</v>
      </c>
      <c r="J314" s="3">
        <v>0.0</v>
      </c>
      <c r="K314" s="20">
        <v>74.0</v>
      </c>
      <c r="L314" s="20" t="s">
        <v>50</v>
      </c>
      <c r="M314" s="20" t="s">
        <v>871</v>
      </c>
      <c r="N314" s="20">
        <v>7322.0</v>
      </c>
      <c r="O314" s="20">
        <v>72300.0</v>
      </c>
      <c r="P314" s="20">
        <v>138.0</v>
      </c>
      <c r="Q314" s="3" t="b">
        <v>1</v>
      </c>
      <c r="R314" s="20" t="s">
        <v>922</v>
      </c>
      <c r="S314" s="3" t="b">
        <v>0</v>
      </c>
      <c r="T314" s="11" t="b">
        <v>0</v>
      </c>
      <c r="U314" s="11"/>
      <c r="V314" s="11" t="b">
        <v>0</v>
      </c>
      <c r="W314" s="11" t="b">
        <v>0</v>
      </c>
      <c r="X314" s="3" t="b">
        <v>1</v>
      </c>
      <c r="Y314" s="3" t="b">
        <v>1</v>
      </c>
      <c r="Z314" s="11" t="b">
        <v>0</v>
      </c>
      <c r="AA314" s="11" t="b">
        <v>0</v>
      </c>
      <c r="AB314" s="11" t="b">
        <v>0</v>
      </c>
      <c r="AC314" s="3" t="b">
        <v>0</v>
      </c>
      <c r="AD314" s="3" t="b">
        <v>0</v>
      </c>
      <c r="AE314" s="3" t="b">
        <v>0</v>
      </c>
      <c r="AF314" s="3" t="b">
        <v>0</v>
      </c>
      <c r="AG314" s="3" t="b">
        <v>0</v>
      </c>
      <c r="AH314" s="3" t="b">
        <v>1</v>
      </c>
      <c r="AI314" s="20" t="s">
        <v>53</v>
      </c>
      <c r="AJ314" s="3" t="b">
        <v>0</v>
      </c>
      <c r="AK314" s="11"/>
      <c r="AL314" s="11" t="b">
        <v>0</v>
      </c>
    </row>
    <row r="315">
      <c r="A315" s="25" t="s">
        <v>1543</v>
      </c>
      <c r="B315" s="22" t="s">
        <v>507</v>
      </c>
      <c r="C315" s="48">
        <v>44461.0</v>
      </c>
      <c r="D315" s="20">
        <v>2021.0</v>
      </c>
      <c r="E315" s="20" t="s">
        <v>919</v>
      </c>
      <c r="F315" s="80">
        <v>44662.0</v>
      </c>
      <c r="G315" s="20" t="s">
        <v>920</v>
      </c>
      <c r="H315" s="34" t="s">
        <v>1544</v>
      </c>
      <c r="I315" s="3" t="b">
        <v>0</v>
      </c>
      <c r="J315" s="3">
        <v>0.0</v>
      </c>
      <c r="K315" s="20">
        <v>58.0</v>
      </c>
      <c r="L315" s="20" t="s">
        <v>50</v>
      </c>
      <c r="M315" s="20" t="s">
        <v>871</v>
      </c>
      <c r="N315" s="20">
        <v>18100.0</v>
      </c>
      <c r="O315" s="20">
        <v>160100.0</v>
      </c>
      <c r="P315" s="20">
        <v>841.0</v>
      </c>
      <c r="Q315" s="3" t="b">
        <v>1</v>
      </c>
      <c r="R315" s="20" t="s">
        <v>922</v>
      </c>
      <c r="S315" s="3" t="b">
        <v>0</v>
      </c>
      <c r="T315" s="11" t="b">
        <v>0</v>
      </c>
      <c r="U315" s="11"/>
      <c r="V315" s="11" t="b">
        <v>0</v>
      </c>
      <c r="W315" s="11" t="b">
        <v>0</v>
      </c>
      <c r="X315" s="3" t="b">
        <v>0</v>
      </c>
      <c r="Y315" s="3" t="b">
        <v>0</v>
      </c>
      <c r="Z315" s="11" t="b">
        <v>0</v>
      </c>
      <c r="AA315" s="11" t="b">
        <v>0</v>
      </c>
      <c r="AB315" s="11" t="b">
        <v>0</v>
      </c>
      <c r="AC315" s="3" t="b">
        <v>0</v>
      </c>
      <c r="AD315" s="3" t="b">
        <v>0</v>
      </c>
      <c r="AE315" s="3" t="b">
        <v>0</v>
      </c>
      <c r="AF315" s="3" t="b">
        <v>0</v>
      </c>
      <c r="AG315" s="3" t="b">
        <v>0</v>
      </c>
      <c r="AH315" s="3" t="b">
        <v>1</v>
      </c>
      <c r="AI315" s="20" t="s">
        <v>53</v>
      </c>
      <c r="AJ315" s="3" t="b">
        <v>0</v>
      </c>
      <c r="AK315" s="11"/>
      <c r="AL315" s="11" t="b">
        <v>0</v>
      </c>
    </row>
    <row r="316">
      <c r="A316" s="25" t="s">
        <v>1545</v>
      </c>
      <c r="B316" s="22" t="s">
        <v>507</v>
      </c>
      <c r="C316" s="48">
        <v>44461.0</v>
      </c>
      <c r="D316" s="20">
        <v>2021.0</v>
      </c>
      <c r="E316" s="20" t="s">
        <v>919</v>
      </c>
      <c r="F316" s="79">
        <v>44662.0</v>
      </c>
      <c r="G316" s="20" t="s">
        <v>920</v>
      </c>
      <c r="H316" s="34" t="s">
        <v>1546</v>
      </c>
      <c r="I316" s="3" t="b">
        <v>0</v>
      </c>
      <c r="J316" s="3">
        <v>0.0</v>
      </c>
      <c r="K316" s="20">
        <v>40.0</v>
      </c>
      <c r="L316" s="20" t="s">
        <v>50</v>
      </c>
      <c r="M316" s="20" t="s">
        <v>871</v>
      </c>
      <c r="N316" s="20">
        <v>74500.0</v>
      </c>
      <c r="O316" s="20">
        <v>763100.0</v>
      </c>
      <c r="P316" s="20">
        <v>1478.0</v>
      </c>
      <c r="Q316" s="3" t="b">
        <v>1</v>
      </c>
      <c r="R316" s="20" t="s">
        <v>922</v>
      </c>
      <c r="S316" s="3" t="b">
        <v>0</v>
      </c>
      <c r="T316" s="11" t="b">
        <v>0</v>
      </c>
      <c r="U316" s="11"/>
      <c r="V316" s="11" t="b">
        <v>0</v>
      </c>
      <c r="W316" s="11" t="b">
        <v>0</v>
      </c>
      <c r="X316" s="3" t="b">
        <v>1</v>
      </c>
      <c r="Y316" s="3" t="b">
        <v>1</v>
      </c>
      <c r="Z316" s="11" t="b">
        <v>0</v>
      </c>
      <c r="AA316" s="11" t="b">
        <v>0</v>
      </c>
      <c r="AB316" s="11" t="b">
        <v>0</v>
      </c>
      <c r="AC316" s="3" t="b">
        <v>0</v>
      </c>
      <c r="AD316" s="3" t="b">
        <v>0</v>
      </c>
      <c r="AE316" s="3" t="b">
        <v>0</v>
      </c>
      <c r="AF316" s="3" t="b">
        <v>0</v>
      </c>
      <c r="AG316" s="3" t="b">
        <v>0</v>
      </c>
      <c r="AH316" s="3" t="b">
        <v>1</v>
      </c>
      <c r="AI316" s="20" t="s">
        <v>53</v>
      </c>
      <c r="AJ316" s="3" t="b">
        <v>0</v>
      </c>
      <c r="AK316" s="11"/>
      <c r="AL316" s="11" t="b">
        <v>0</v>
      </c>
    </row>
    <row r="317">
      <c r="A317" s="25" t="s">
        <v>1547</v>
      </c>
      <c r="B317" s="22" t="s">
        <v>507</v>
      </c>
      <c r="C317" s="48">
        <v>44461.0</v>
      </c>
      <c r="D317" s="20">
        <v>2021.0</v>
      </c>
      <c r="E317" s="20" t="s">
        <v>919</v>
      </c>
      <c r="F317" s="19">
        <v>44662.0</v>
      </c>
      <c r="G317" s="20" t="s">
        <v>920</v>
      </c>
      <c r="H317" s="26" t="s">
        <v>1548</v>
      </c>
      <c r="I317" s="3" t="b">
        <v>0</v>
      </c>
      <c r="J317" s="3">
        <v>0.0</v>
      </c>
      <c r="K317" s="20">
        <v>81.0</v>
      </c>
      <c r="L317" s="20" t="s">
        <v>50</v>
      </c>
      <c r="M317" s="20" t="s">
        <v>871</v>
      </c>
      <c r="N317" s="20">
        <v>7089.0</v>
      </c>
      <c r="O317" s="20">
        <v>197500.0</v>
      </c>
      <c r="P317" s="20">
        <v>93.0</v>
      </c>
      <c r="Q317" s="3" t="b">
        <v>1</v>
      </c>
      <c r="R317" s="20" t="s">
        <v>922</v>
      </c>
      <c r="S317" s="3" t="b">
        <v>0</v>
      </c>
      <c r="T317" s="11" t="b">
        <v>0</v>
      </c>
      <c r="U317" s="11"/>
      <c r="V317" s="11" t="b">
        <v>0</v>
      </c>
      <c r="W317" s="11" t="b">
        <v>0</v>
      </c>
      <c r="X317" s="3" t="b">
        <v>0</v>
      </c>
      <c r="Y317" s="3" t="b">
        <v>0</v>
      </c>
      <c r="Z317" s="11" t="b">
        <v>0</v>
      </c>
      <c r="AA317" s="11" t="b">
        <v>0</v>
      </c>
      <c r="AB317" s="11" t="b">
        <v>0</v>
      </c>
      <c r="AC317" s="3" t="b">
        <v>0</v>
      </c>
      <c r="AD317" s="3" t="b">
        <v>0</v>
      </c>
      <c r="AE317" s="3" t="b">
        <v>0</v>
      </c>
      <c r="AF317" s="3" t="b">
        <v>0</v>
      </c>
      <c r="AG317" s="3" t="b">
        <v>0</v>
      </c>
      <c r="AH317" s="3" t="b">
        <v>1</v>
      </c>
      <c r="AI317" s="20" t="s">
        <v>53</v>
      </c>
      <c r="AJ317" s="3" t="b">
        <v>0</v>
      </c>
      <c r="AK317" s="11"/>
      <c r="AL317" s="11" t="b">
        <v>0</v>
      </c>
    </row>
    <row r="318">
      <c r="A318" s="25" t="s">
        <v>1549</v>
      </c>
      <c r="B318" s="22" t="s">
        <v>507</v>
      </c>
      <c r="C318" s="19">
        <v>44461.0</v>
      </c>
      <c r="D318" s="20">
        <v>2021.0</v>
      </c>
      <c r="E318" s="20" t="s">
        <v>919</v>
      </c>
      <c r="F318" s="80">
        <v>44662.0</v>
      </c>
      <c r="G318" s="20" t="s">
        <v>920</v>
      </c>
      <c r="H318" s="34" t="s">
        <v>1550</v>
      </c>
      <c r="I318" s="3" t="b">
        <v>0</v>
      </c>
      <c r="J318" s="3">
        <v>0.0</v>
      </c>
      <c r="K318" s="20">
        <v>79.0</v>
      </c>
      <c r="L318" s="20" t="s">
        <v>50</v>
      </c>
      <c r="M318" s="20" t="s">
        <v>871</v>
      </c>
      <c r="N318" s="20">
        <v>59300.0</v>
      </c>
      <c r="O318" s="20">
        <v>1700000.0</v>
      </c>
      <c r="P318" s="20">
        <v>694.0</v>
      </c>
      <c r="Q318" s="3" t="b">
        <v>1</v>
      </c>
      <c r="R318" s="20" t="s">
        <v>922</v>
      </c>
      <c r="S318" s="3" t="b">
        <v>0</v>
      </c>
      <c r="T318" s="11" t="b">
        <v>0</v>
      </c>
      <c r="U318" s="11"/>
      <c r="V318" s="11" t="b">
        <v>0</v>
      </c>
      <c r="W318" s="11" t="b">
        <v>0</v>
      </c>
      <c r="X318" s="3" t="b">
        <v>1</v>
      </c>
      <c r="Y318" s="3" t="b">
        <v>1</v>
      </c>
      <c r="Z318" s="11" t="b">
        <v>0</v>
      </c>
      <c r="AA318" s="11" t="b">
        <v>0</v>
      </c>
      <c r="AB318" s="11" t="b">
        <v>0</v>
      </c>
      <c r="AC318" s="3" t="b">
        <v>0</v>
      </c>
      <c r="AD318" s="3" t="b">
        <v>0</v>
      </c>
      <c r="AE318" s="3" t="b">
        <v>0</v>
      </c>
      <c r="AF318" s="3" t="b">
        <v>0</v>
      </c>
      <c r="AG318" s="3" t="b">
        <v>0</v>
      </c>
      <c r="AH318" s="3" t="b">
        <v>1</v>
      </c>
      <c r="AI318" s="20" t="s">
        <v>53</v>
      </c>
      <c r="AJ318" s="3" t="b">
        <v>0</v>
      </c>
      <c r="AK318" s="11"/>
      <c r="AL318" s="11" t="b">
        <v>0</v>
      </c>
      <c r="AM318" s="20"/>
    </row>
    <row r="319">
      <c r="A319" s="25" t="s">
        <v>1551</v>
      </c>
      <c r="B319" s="20" t="s">
        <v>56</v>
      </c>
      <c r="C319" s="19">
        <v>44462.0</v>
      </c>
      <c r="D319" s="20">
        <v>2021.0</v>
      </c>
      <c r="E319" s="20" t="s">
        <v>919</v>
      </c>
      <c r="F319" s="80">
        <v>44662.0</v>
      </c>
      <c r="G319" s="20" t="s">
        <v>920</v>
      </c>
      <c r="H319" s="34" t="s">
        <v>1552</v>
      </c>
      <c r="I319" s="3" t="b">
        <v>0</v>
      </c>
      <c r="J319" s="3">
        <v>0.0</v>
      </c>
      <c r="K319" s="20">
        <v>60.0</v>
      </c>
      <c r="L319" s="20" t="s">
        <v>50</v>
      </c>
      <c r="M319" s="20" t="s">
        <v>871</v>
      </c>
      <c r="N319" s="20">
        <v>590.0</v>
      </c>
      <c r="O319" s="20">
        <v>18900.0</v>
      </c>
      <c r="P319" s="20">
        <v>4.0</v>
      </c>
      <c r="Q319" s="3" t="b">
        <v>1</v>
      </c>
      <c r="R319" s="20" t="s">
        <v>922</v>
      </c>
      <c r="S319" s="3" t="b">
        <v>0</v>
      </c>
      <c r="T319" s="11" t="b">
        <v>0</v>
      </c>
      <c r="U319" s="11"/>
      <c r="V319" s="11" t="b">
        <v>0</v>
      </c>
      <c r="W319" s="11" t="b">
        <v>0</v>
      </c>
      <c r="X319" s="3" t="b">
        <v>0</v>
      </c>
      <c r="Y319" s="3" t="b">
        <v>0</v>
      </c>
      <c r="Z319" s="11" t="b">
        <v>0</v>
      </c>
      <c r="AA319" s="11" t="b">
        <v>0</v>
      </c>
      <c r="AB319" s="11" t="b">
        <v>0</v>
      </c>
      <c r="AC319" s="3" t="b">
        <v>0</v>
      </c>
      <c r="AD319" s="3" t="b">
        <v>0</v>
      </c>
      <c r="AE319" s="3" t="b">
        <v>0</v>
      </c>
      <c r="AF319" s="3" t="b">
        <v>0</v>
      </c>
      <c r="AG319" s="3" t="b">
        <v>0</v>
      </c>
      <c r="AH319" s="3" t="b">
        <v>1</v>
      </c>
      <c r="AI319" s="20" t="s">
        <v>53</v>
      </c>
      <c r="AJ319" s="3" t="b">
        <v>0</v>
      </c>
      <c r="AK319" s="11"/>
      <c r="AL319" s="11" t="b">
        <v>0</v>
      </c>
    </row>
    <row r="320">
      <c r="A320" s="25" t="s">
        <v>1553</v>
      </c>
      <c r="B320" s="22" t="s">
        <v>507</v>
      </c>
      <c r="C320" s="19">
        <v>44462.0</v>
      </c>
      <c r="D320" s="20">
        <v>2021.0</v>
      </c>
      <c r="E320" s="20" t="s">
        <v>919</v>
      </c>
      <c r="F320" s="80">
        <v>44662.0</v>
      </c>
      <c r="G320" s="20" t="s">
        <v>920</v>
      </c>
      <c r="H320" s="34" t="s">
        <v>1554</v>
      </c>
      <c r="I320" s="3" t="b">
        <v>0</v>
      </c>
      <c r="J320" s="3">
        <v>0.0</v>
      </c>
      <c r="K320" s="20">
        <v>28.0</v>
      </c>
      <c r="L320" s="20" t="s">
        <v>50</v>
      </c>
      <c r="M320" s="20" t="s">
        <v>871</v>
      </c>
      <c r="N320" s="20">
        <v>49900.0</v>
      </c>
      <c r="O320" s="20">
        <v>1100000.0</v>
      </c>
      <c r="P320" s="20">
        <v>520.0</v>
      </c>
      <c r="Q320" s="3" t="b">
        <v>1</v>
      </c>
      <c r="R320" s="20" t="s">
        <v>922</v>
      </c>
      <c r="S320" s="3" t="b">
        <v>0</v>
      </c>
      <c r="T320" s="11" t="b">
        <v>0</v>
      </c>
      <c r="U320" s="11"/>
      <c r="V320" s="11" t="b">
        <v>0</v>
      </c>
      <c r="W320" s="11" t="b">
        <v>0</v>
      </c>
      <c r="X320" s="3" t="b">
        <v>1</v>
      </c>
      <c r="Y320" s="3" t="b">
        <v>1</v>
      </c>
      <c r="Z320" s="11" t="b">
        <v>0</v>
      </c>
      <c r="AA320" s="11" t="b">
        <v>0</v>
      </c>
      <c r="AB320" s="11" t="b">
        <v>0</v>
      </c>
      <c r="AC320" s="3" t="b">
        <v>0</v>
      </c>
      <c r="AD320" s="3" t="b">
        <v>0</v>
      </c>
      <c r="AE320" s="3" t="b">
        <v>0</v>
      </c>
      <c r="AF320" s="3" t="b">
        <v>0</v>
      </c>
      <c r="AG320" s="3" t="b">
        <v>0</v>
      </c>
      <c r="AH320" s="3" t="b">
        <v>1</v>
      </c>
      <c r="AI320" s="20" t="s">
        <v>53</v>
      </c>
      <c r="AJ320" s="3" t="b">
        <v>0</v>
      </c>
      <c r="AK320" s="11"/>
      <c r="AL320" s="11" t="b">
        <v>0</v>
      </c>
      <c r="AM320" s="20"/>
    </row>
    <row r="321">
      <c r="A321" s="25" t="s">
        <v>1555</v>
      </c>
      <c r="B321" s="22" t="s">
        <v>507</v>
      </c>
      <c r="C321" s="19">
        <v>44462.0</v>
      </c>
      <c r="D321" s="20">
        <v>2021.0</v>
      </c>
      <c r="E321" s="20" t="s">
        <v>919</v>
      </c>
      <c r="F321" s="79">
        <v>44662.0</v>
      </c>
      <c r="G321" s="20" t="s">
        <v>920</v>
      </c>
      <c r="H321" s="34" t="s">
        <v>1556</v>
      </c>
      <c r="I321" s="3" t="b">
        <v>0</v>
      </c>
      <c r="J321" s="3">
        <v>0.0</v>
      </c>
      <c r="K321" s="20">
        <v>67.0</v>
      </c>
      <c r="L321" s="20" t="s">
        <v>50</v>
      </c>
      <c r="M321" s="20" t="s">
        <v>871</v>
      </c>
      <c r="N321" s="20">
        <v>3738.0</v>
      </c>
      <c r="O321" s="20">
        <v>70000.0</v>
      </c>
      <c r="P321" s="20">
        <v>63.0</v>
      </c>
      <c r="Q321" s="3" t="b">
        <v>1</v>
      </c>
      <c r="R321" s="20" t="s">
        <v>922</v>
      </c>
      <c r="S321" s="3" t="b">
        <v>0</v>
      </c>
      <c r="T321" s="11" t="b">
        <v>0</v>
      </c>
      <c r="U321" s="11"/>
      <c r="V321" s="11" t="b">
        <v>0</v>
      </c>
      <c r="W321" s="11" t="b">
        <v>0</v>
      </c>
      <c r="X321" s="3" t="b">
        <v>0</v>
      </c>
      <c r="Y321" s="3" t="b">
        <v>0</v>
      </c>
      <c r="Z321" s="11" t="b">
        <v>0</v>
      </c>
      <c r="AA321" s="11" t="b">
        <v>0</v>
      </c>
      <c r="AB321" s="11" t="b">
        <v>0</v>
      </c>
      <c r="AC321" s="3" t="b">
        <v>0</v>
      </c>
      <c r="AD321" s="3" t="b">
        <v>0</v>
      </c>
      <c r="AE321" s="3" t="b">
        <v>0</v>
      </c>
      <c r="AF321" s="3" t="b">
        <v>0</v>
      </c>
      <c r="AG321" s="3" t="b">
        <v>0</v>
      </c>
      <c r="AH321" s="3" t="b">
        <v>1</v>
      </c>
      <c r="AI321" s="20" t="s">
        <v>53</v>
      </c>
      <c r="AJ321" s="3" t="b">
        <v>0</v>
      </c>
      <c r="AK321" s="11"/>
      <c r="AL321" s="11" t="b">
        <v>0</v>
      </c>
    </row>
    <row r="322">
      <c r="A322" s="25" t="s">
        <v>1557</v>
      </c>
      <c r="B322" s="22" t="s">
        <v>507</v>
      </c>
      <c r="C322" s="19">
        <v>44462.0</v>
      </c>
      <c r="D322" s="20">
        <v>2021.0</v>
      </c>
      <c r="E322" s="20" t="s">
        <v>919</v>
      </c>
      <c r="F322" s="80">
        <v>44662.0</v>
      </c>
      <c r="G322" s="20" t="s">
        <v>920</v>
      </c>
      <c r="H322" s="34" t="s">
        <v>1558</v>
      </c>
      <c r="I322" s="3" t="b">
        <v>0</v>
      </c>
      <c r="J322" s="3">
        <v>0.0</v>
      </c>
      <c r="K322" s="20">
        <v>68.0</v>
      </c>
      <c r="L322" s="20" t="s">
        <v>50</v>
      </c>
      <c r="M322" s="20" t="s">
        <v>871</v>
      </c>
      <c r="N322" s="20">
        <v>3102.0</v>
      </c>
      <c r="O322" s="20">
        <v>39200.0</v>
      </c>
      <c r="P322" s="20">
        <v>80.0</v>
      </c>
      <c r="Q322" s="3" t="b">
        <v>1</v>
      </c>
      <c r="R322" s="20" t="s">
        <v>922</v>
      </c>
      <c r="S322" s="3" t="b">
        <v>0</v>
      </c>
      <c r="T322" s="11" t="b">
        <v>0</v>
      </c>
      <c r="U322" s="11"/>
      <c r="V322" s="11" t="b">
        <v>0</v>
      </c>
      <c r="W322" s="11" t="b">
        <v>0</v>
      </c>
      <c r="X322" s="3" t="b">
        <v>1</v>
      </c>
      <c r="Y322" s="3" t="b">
        <v>1</v>
      </c>
      <c r="Z322" s="11" t="b">
        <v>0</v>
      </c>
      <c r="AA322" s="11" t="b">
        <v>0</v>
      </c>
      <c r="AB322" s="11" t="b">
        <v>0</v>
      </c>
      <c r="AC322" s="3" t="b">
        <v>0</v>
      </c>
      <c r="AD322" s="3" t="b">
        <v>0</v>
      </c>
      <c r="AE322" s="3" t="b">
        <v>0</v>
      </c>
      <c r="AF322" s="3" t="b">
        <v>0</v>
      </c>
      <c r="AG322" s="3" t="b">
        <v>0</v>
      </c>
      <c r="AH322" s="3" t="b">
        <v>1</v>
      </c>
      <c r="AI322" s="20" t="s">
        <v>53</v>
      </c>
      <c r="AJ322" s="3" t="b">
        <v>0</v>
      </c>
      <c r="AK322" s="11"/>
      <c r="AL322" s="11" t="b">
        <v>0</v>
      </c>
    </row>
    <row r="323">
      <c r="A323" s="18" t="s">
        <v>1559</v>
      </c>
      <c r="B323" s="20" t="s">
        <v>76</v>
      </c>
      <c r="C323" s="48">
        <v>44463.0</v>
      </c>
      <c r="D323" s="20">
        <v>2021.0</v>
      </c>
      <c r="E323" s="20" t="s">
        <v>919</v>
      </c>
      <c r="F323" s="79">
        <v>44662.0</v>
      </c>
      <c r="G323" s="20" t="s">
        <v>920</v>
      </c>
      <c r="H323" s="34" t="s">
        <v>1560</v>
      </c>
      <c r="I323" s="3" t="b">
        <v>0</v>
      </c>
      <c r="J323" s="3">
        <v>0.0</v>
      </c>
      <c r="K323" s="20">
        <v>54.0</v>
      </c>
      <c r="L323" s="20" t="s">
        <v>50</v>
      </c>
      <c r="M323" s="20" t="s">
        <v>871</v>
      </c>
      <c r="N323" s="20">
        <v>248.0</v>
      </c>
      <c r="O323" s="20">
        <v>6926.0</v>
      </c>
      <c r="P323" s="20">
        <v>1.0</v>
      </c>
      <c r="Q323" s="3" t="b">
        <v>1</v>
      </c>
      <c r="R323" s="20" t="s">
        <v>922</v>
      </c>
      <c r="S323" s="3" t="b">
        <v>0</v>
      </c>
      <c r="T323" s="11" t="b">
        <v>0</v>
      </c>
      <c r="U323" s="11"/>
      <c r="V323" s="11" t="b">
        <v>0</v>
      </c>
      <c r="W323" s="11" t="b">
        <v>0</v>
      </c>
      <c r="X323" s="3" t="b">
        <v>0</v>
      </c>
      <c r="Y323" s="3" t="b">
        <v>0</v>
      </c>
      <c r="Z323" s="11" t="b">
        <v>0</v>
      </c>
      <c r="AA323" s="11" t="b">
        <v>0</v>
      </c>
      <c r="AB323" s="11" t="b">
        <v>0</v>
      </c>
      <c r="AC323" s="3" t="b">
        <v>0</v>
      </c>
      <c r="AD323" s="3" t="b">
        <v>0</v>
      </c>
      <c r="AE323" s="3" t="b">
        <v>0</v>
      </c>
      <c r="AF323" s="3" t="b">
        <v>0</v>
      </c>
      <c r="AG323" s="3" t="b">
        <v>0</v>
      </c>
      <c r="AH323" s="3" t="b">
        <v>1</v>
      </c>
      <c r="AI323" s="20" t="s">
        <v>53</v>
      </c>
      <c r="AJ323" s="3" t="b">
        <v>0</v>
      </c>
      <c r="AK323" s="3"/>
      <c r="AL323" s="11" t="b">
        <v>0</v>
      </c>
      <c r="AM323" s="52"/>
    </row>
    <row r="324">
      <c r="A324" s="25" t="s">
        <v>1561</v>
      </c>
      <c r="B324" s="22" t="s">
        <v>507</v>
      </c>
      <c r="C324" s="48">
        <v>44463.0</v>
      </c>
      <c r="D324" s="20">
        <v>2021.0</v>
      </c>
      <c r="E324" s="20" t="s">
        <v>919</v>
      </c>
      <c r="F324" s="80">
        <v>44662.0</v>
      </c>
      <c r="G324" s="20" t="s">
        <v>920</v>
      </c>
      <c r="H324" s="34" t="s">
        <v>1562</v>
      </c>
      <c r="I324" s="3" t="b">
        <v>0</v>
      </c>
      <c r="J324" s="3">
        <v>0.0</v>
      </c>
      <c r="K324" s="20">
        <v>19.0</v>
      </c>
      <c r="L324" s="20" t="s">
        <v>50</v>
      </c>
      <c r="M324" s="20" t="s">
        <v>871</v>
      </c>
      <c r="N324" s="20">
        <v>1021.0</v>
      </c>
      <c r="O324" s="20">
        <v>16800.0</v>
      </c>
      <c r="P324" s="20">
        <v>18.0</v>
      </c>
      <c r="Q324" s="3" t="b">
        <v>1</v>
      </c>
      <c r="R324" s="20" t="s">
        <v>922</v>
      </c>
      <c r="S324" s="3" t="b">
        <v>0</v>
      </c>
      <c r="T324" s="11" t="b">
        <v>0</v>
      </c>
      <c r="U324" s="11"/>
      <c r="V324" s="11" t="b">
        <v>0</v>
      </c>
      <c r="W324" s="11" t="b">
        <v>0</v>
      </c>
      <c r="X324" s="3" t="b">
        <v>0</v>
      </c>
      <c r="Y324" s="3" t="b">
        <v>0</v>
      </c>
      <c r="Z324" s="11" t="b">
        <v>0</v>
      </c>
      <c r="AA324" s="11" t="b">
        <v>0</v>
      </c>
      <c r="AB324" s="11" t="b">
        <v>0</v>
      </c>
      <c r="AC324" s="3" t="b">
        <v>0</v>
      </c>
      <c r="AD324" s="3" t="b">
        <v>0</v>
      </c>
      <c r="AE324" s="3" t="b">
        <v>0</v>
      </c>
      <c r="AF324" s="3" t="b">
        <v>0</v>
      </c>
      <c r="AG324" s="3" t="b">
        <v>0</v>
      </c>
      <c r="AH324" s="3" t="b">
        <v>1</v>
      </c>
      <c r="AI324" s="20" t="s">
        <v>88</v>
      </c>
      <c r="AJ324" s="3" t="b">
        <v>0</v>
      </c>
      <c r="AK324" s="11"/>
      <c r="AL324" s="11" t="b">
        <v>0</v>
      </c>
    </row>
    <row r="325">
      <c r="A325" s="29" t="s">
        <v>1563</v>
      </c>
      <c r="B325" s="22" t="s">
        <v>507</v>
      </c>
      <c r="C325" s="48">
        <v>44463.0</v>
      </c>
      <c r="D325" s="20">
        <v>2021.0</v>
      </c>
      <c r="E325" s="20" t="s">
        <v>919</v>
      </c>
      <c r="F325" s="79">
        <v>44662.0</v>
      </c>
      <c r="G325" s="20" t="s">
        <v>920</v>
      </c>
      <c r="H325" s="34" t="s">
        <v>1564</v>
      </c>
      <c r="I325" s="3" t="b">
        <v>0</v>
      </c>
      <c r="J325" s="3">
        <v>0.0</v>
      </c>
      <c r="K325" s="20">
        <v>59.0</v>
      </c>
      <c r="L325" s="20" t="s">
        <v>50</v>
      </c>
      <c r="M325" s="20" t="s">
        <v>871</v>
      </c>
      <c r="N325" s="20">
        <v>2820.0</v>
      </c>
      <c r="O325" s="20">
        <v>38000.0</v>
      </c>
      <c r="P325" s="20">
        <v>152.0</v>
      </c>
      <c r="Q325" s="3" t="b">
        <v>1</v>
      </c>
      <c r="R325" s="20" t="s">
        <v>922</v>
      </c>
      <c r="S325" s="3" t="b">
        <v>0</v>
      </c>
      <c r="T325" s="11" t="b">
        <v>0</v>
      </c>
      <c r="U325" s="11"/>
      <c r="V325" s="11" t="b">
        <v>0</v>
      </c>
      <c r="W325" s="11" t="b">
        <v>0</v>
      </c>
      <c r="X325" s="3" t="b">
        <v>0</v>
      </c>
      <c r="Y325" s="3" t="b">
        <v>0</v>
      </c>
      <c r="Z325" s="11" t="b">
        <v>0</v>
      </c>
      <c r="AA325" s="11" t="b">
        <v>0</v>
      </c>
      <c r="AB325" s="11" t="b">
        <v>0</v>
      </c>
      <c r="AC325" s="3" t="b">
        <v>0</v>
      </c>
      <c r="AD325" s="3" t="b">
        <v>0</v>
      </c>
      <c r="AE325" s="3" t="b">
        <v>0</v>
      </c>
      <c r="AF325" s="3" t="b">
        <v>0</v>
      </c>
      <c r="AG325" s="3" t="b">
        <v>0</v>
      </c>
      <c r="AH325" s="3" t="b">
        <v>1</v>
      </c>
      <c r="AI325" s="20" t="s">
        <v>53</v>
      </c>
      <c r="AJ325" s="3" t="b">
        <v>0</v>
      </c>
      <c r="AK325" s="11"/>
      <c r="AL325" s="11" t="b">
        <v>0</v>
      </c>
    </row>
    <row r="326">
      <c r="A326" s="25" t="s">
        <v>1565</v>
      </c>
      <c r="B326" s="22" t="s">
        <v>507</v>
      </c>
      <c r="C326" s="48">
        <v>44463.0</v>
      </c>
      <c r="D326" s="20">
        <v>2021.0</v>
      </c>
      <c r="E326" s="20" t="s">
        <v>919</v>
      </c>
      <c r="F326" s="19">
        <v>44662.0</v>
      </c>
      <c r="G326" s="20" t="s">
        <v>920</v>
      </c>
      <c r="H326" s="34" t="s">
        <v>1566</v>
      </c>
      <c r="I326" s="3" t="b">
        <v>0</v>
      </c>
      <c r="J326" s="3">
        <v>0.0</v>
      </c>
      <c r="K326" s="20">
        <v>67.0</v>
      </c>
      <c r="L326" s="20" t="s">
        <v>50</v>
      </c>
      <c r="M326" s="20" t="s">
        <v>871</v>
      </c>
      <c r="N326" s="20">
        <v>1882.0</v>
      </c>
      <c r="O326" s="20">
        <v>26700.0</v>
      </c>
      <c r="P326" s="20">
        <v>62.0</v>
      </c>
      <c r="Q326" s="3" t="b">
        <v>1</v>
      </c>
      <c r="R326" s="20" t="s">
        <v>922</v>
      </c>
      <c r="S326" s="3" t="b">
        <v>0</v>
      </c>
      <c r="T326" s="11" t="b">
        <v>0</v>
      </c>
      <c r="U326" s="11"/>
      <c r="V326" s="11" t="b">
        <v>0</v>
      </c>
      <c r="W326" s="11" t="b">
        <v>0</v>
      </c>
      <c r="X326" s="3" t="b">
        <v>0</v>
      </c>
      <c r="Y326" s="3" t="b">
        <v>0</v>
      </c>
      <c r="Z326" s="11" t="b">
        <v>0</v>
      </c>
      <c r="AA326" s="11" t="b">
        <v>0</v>
      </c>
      <c r="AB326" s="11" t="b">
        <v>0</v>
      </c>
      <c r="AC326" s="3" t="b">
        <v>0</v>
      </c>
      <c r="AD326" s="3" t="b">
        <v>0</v>
      </c>
      <c r="AE326" s="3" t="b">
        <v>0</v>
      </c>
      <c r="AF326" s="3" t="b">
        <v>0</v>
      </c>
      <c r="AG326" s="3" t="b">
        <v>0</v>
      </c>
      <c r="AH326" s="3" t="b">
        <v>1</v>
      </c>
      <c r="AI326" s="20" t="s">
        <v>53</v>
      </c>
      <c r="AJ326" s="3" t="b">
        <v>0</v>
      </c>
      <c r="AK326" s="11"/>
      <c r="AL326" s="11" t="b">
        <v>0</v>
      </c>
    </row>
    <row r="327">
      <c r="A327" s="25" t="s">
        <v>1567</v>
      </c>
      <c r="B327" s="20" t="s">
        <v>121</v>
      </c>
      <c r="C327" s="48">
        <v>44464.0</v>
      </c>
      <c r="D327" s="20">
        <v>2021.0</v>
      </c>
      <c r="E327" s="20" t="s">
        <v>919</v>
      </c>
      <c r="F327" s="80">
        <v>44662.0</v>
      </c>
      <c r="G327" s="20" t="s">
        <v>920</v>
      </c>
      <c r="H327" s="34" t="s">
        <v>1568</v>
      </c>
      <c r="I327" s="3" t="b">
        <v>0</v>
      </c>
      <c r="J327" s="3">
        <v>0.0</v>
      </c>
      <c r="K327" s="20">
        <v>38.0</v>
      </c>
      <c r="L327" s="20" t="s">
        <v>50</v>
      </c>
      <c r="M327" s="20" t="s">
        <v>871</v>
      </c>
      <c r="N327" s="20">
        <v>785.0</v>
      </c>
      <c r="O327" s="20">
        <v>11600.0</v>
      </c>
      <c r="P327" s="20">
        <v>5.0</v>
      </c>
      <c r="Q327" s="3" t="b">
        <v>1</v>
      </c>
      <c r="R327" s="20" t="s">
        <v>922</v>
      </c>
      <c r="S327" s="3" t="b">
        <v>0</v>
      </c>
      <c r="T327" s="11" t="b">
        <v>0</v>
      </c>
      <c r="U327" s="11"/>
      <c r="V327" s="11" t="b">
        <v>0</v>
      </c>
      <c r="W327" s="11" t="b">
        <v>0</v>
      </c>
      <c r="X327" s="3" t="b">
        <v>0</v>
      </c>
      <c r="Y327" s="3" t="b">
        <v>0</v>
      </c>
      <c r="Z327" s="11" t="b">
        <v>0</v>
      </c>
      <c r="AA327" s="11" t="b">
        <v>0</v>
      </c>
      <c r="AB327" s="11" t="b">
        <v>0</v>
      </c>
      <c r="AC327" s="3" t="b">
        <v>0</v>
      </c>
      <c r="AD327" s="3" t="b">
        <v>0</v>
      </c>
      <c r="AE327" s="3" t="b">
        <v>0</v>
      </c>
      <c r="AF327" s="3" t="b">
        <v>0</v>
      </c>
      <c r="AG327" s="3" t="b">
        <v>0</v>
      </c>
      <c r="AH327" s="3" t="b">
        <v>1</v>
      </c>
      <c r="AI327" s="20" t="s">
        <v>53</v>
      </c>
      <c r="AJ327" s="3" t="b">
        <v>0</v>
      </c>
      <c r="AK327" s="11"/>
      <c r="AL327" s="11" t="b">
        <v>0</v>
      </c>
    </row>
    <row r="328">
      <c r="A328" s="25" t="s">
        <v>1569</v>
      </c>
      <c r="B328" s="20" t="s">
        <v>71</v>
      </c>
      <c r="C328" s="48">
        <v>44465.0</v>
      </c>
      <c r="D328" s="20">
        <v>2021.0</v>
      </c>
      <c r="E328" s="20" t="s">
        <v>919</v>
      </c>
      <c r="F328" s="80">
        <v>44662.0</v>
      </c>
      <c r="G328" s="20" t="s">
        <v>920</v>
      </c>
      <c r="H328" s="34" t="s">
        <v>1570</v>
      </c>
      <c r="I328" s="3" t="b">
        <v>0</v>
      </c>
      <c r="J328" s="3">
        <v>0.0</v>
      </c>
      <c r="K328" s="20">
        <v>46.0</v>
      </c>
      <c r="L328" s="20" t="s">
        <v>50</v>
      </c>
      <c r="M328" s="20" t="s">
        <v>871</v>
      </c>
      <c r="N328" s="20">
        <v>714.0</v>
      </c>
      <c r="O328" s="20">
        <v>11300.0</v>
      </c>
      <c r="P328" s="20">
        <v>5.0</v>
      </c>
      <c r="Q328" s="3" t="b">
        <v>1</v>
      </c>
      <c r="R328" s="20" t="s">
        <v>922</v>
      </c>
      <c r="S328" s="3" t="b">
        <v>0</v>
      </c>
      <c r="T328" s="11" t="b">
        <v>0</v>
      </c>
      <c r="U328" s="11"/>
      <c r="V328" s="11" t="b">
        <v>0</v>
      </c>
      <c r="W328" s="11" t="b">
        <v>0</v>
      </c>
      <c r="X328" s="3" t="b">
        <v>0</v>
      </c>
      <c r="Y328" s="3" t="b">
        <v>0</v>
      </c>
      <c r="Z328" s="11" t="b">
        <v>0</v>
      </c>
      <c r="AA328" s="11" t="b">
        <v>0</v>
      </c>
      <c r="AB328" s="11" t="b">
        <v>0</v>
      </c>
      <c r="AC328" s="3" t="b">
        <v>0</v>
      </c>
      <c r="AD328" s="3" t="b">
        <v>0</v>
      </c>
      <c r="AE328" s="3" t="b">
        <v>0</v>
      </c>
      <c r="AF328" s="3" t="b">
        <v>0</v>
      </c>
      <c r="AG328" s="3" t="b">
        <v>0</v>
      </c>
      <c r="AH328" s="3" t="b">
        <v>1</v>
      </c>
      <c r="AI328" s="20" t="s">
        <v>53</v>
      </c>
      <c r="AJ328" s="3" t="b">
        <v>0</v>
      </c>
      <c r="AK328" s="11"/>
      <c r="AL328" s="11" t="b">
        <v>0</v>
      </c>
    </row>
    <row r="329">
      <c r="A329" s="25" t="s">
        <v>1571</v>
      </c>
      <c r="B329" s="22" t="s">
        <v>507</v>
      </c>
      <c r="C329" s="48">
        <v>44465.0</v>
      </c>
      <c r="D329" s="20">
        <v>2021.0</v>
      </c>
      <c r="E329" s="20" t="s">
        <v>919</v>
      </c>
      <c r="F329" s="80">
        <v>44662.0</v>
      </c>
      <c r="G329" s="20" t="s">
        <v>920</v>
      </c>
      <c r="H329" s="34" t="s">
        <v>1572</v>
      </c>
      <c r="I329" s="3" t="b">
        <v>0</v>
      </c>
      <c r="J329" s="3">
        <v>0.0</v>
      </c>
      <c r="K329" s="20">
        <v>54.0</v>
      </c>
      <c r="L329" s="20" t="s">
        <v>50</v>
      </c>
      <c r="M329" s="20" t="s">
        <v>871</v>
      </c>
      <c r="N329" s="20">
        <v>382.0</v>
      </c>
      <c r="O329" s="20">
        <v>9575.0</v>
      </c>
      <c r="P329" s="20">
        <v>2.0</v>
      </c>
      <c r="Q329" s="3" t="b">
        <v>1</v>
      </c>
      <c r="R329" s="20" t="s">
        <v>922</v>
      </c>
      <c r="S329" s="3" t="b">
        <v>0</v>
      </c>
      <c r="T329" s="11" t="b">
        <v>0</v>
      </c>
      <c r="U329" s="11"/>
      <c r="V329" s="11" t="b">
        <v>0</v>
      </c>
      <c r="W329" s="11" t="b">
        <v>0</v>
      </c>
      <c r="X329" s="3" t="b">
        <v>0</v>
      </c>
      <c r="Y329" s="3" t="b">
        <v>0</v>
      </c>
      <c r="Z329" s="11" t="b">
        <v>0</v>
      </c>
      <c r="AA329" s="11" t="b">
        <v>0</v>
      </c>
      <c r="AB329" s="11" t="b">
        <v>0</v>
      </c>
      <c r="AC329" s="3" t="b">
        <v>0</v>
      </c>
      <c r="AD329" s="3" t="b">
        <v>0</v>
      </c>
      <c r="AE329" s="3" t="b">
        <v>0</v>
      </c>
      <c r="AF329" s="3" t="b">
        <v>0</v>
      </c>
      <c r="AG329" s="3" t="b">
        <v>0</v>
      </c>
      <c r="AH329" s="3" t="b">
        <v>1</v>
      </c>
      <c r="AI329" s="20" t="s">
        <v>53</v>
      </c>
      <c r="AJ329" s="3" t="b">
        <v>0</v>
      </c>
      <c r="AK329" s="11"/>
      <c r="AL329" s="11" t="b">
        <v>0</v>
      </c>
    </row>
    <row r="330">
      <c r="A330" s="25" t="s">
        <v>1573</v>
      </c>
      <c r="B330" s="22" t="s">
        <v>507</v>
      </c>
      <c r="C330" s="48">
        <v>44466.0</v>
      </c>
      <c r="D330" s="20">
        <v>2021.0</v>
      </c>
      <c r="E330" s="20" t="s">
        <v>919</v>
      </c>
      <c r="F330" s="85">
        <v>44662.0</v>
      </c>
      <c r="G330" s="20" t="s">
        <v>920</v>
      </c>
      <c r="H330" s="34" t="s">
        <v>1574</v>
      </c>
      <c r="I330" s="3" t="b">
        <v>0</v>
      </c>
      <c r="J330" s="3">
        <v>0.0</v>
      </c>
      <c r="K330" s="20">
        <v>76.0</v>
      </c>
      <c r="L330" s="20" t="s">
        <v>50</v>
      </c>
      <c r="M330" s="20" t="s">
        <v>871</v>
      </c>
      <c r="N330" s="20">
        <v>333.0</v>
      </c>
      <c r="O330" s="20">
        <v>7525.0</v>
      </c>
      <c r="P330" s="20">
        <v>4.0</v>
      </c>
      <c r="Q330" s="3" t="b">
        <v>1</v>
      </c>
      <c r="R330" s="20" t="s">
        <v>922</v>
      </c>
      <c r="S330" s="3" t="b">
        <v>0</v>
      </c>
      <c r="T330" s="11" t="b">
        <v>0</v>
      </c>
      <c r="U330" s="11"/>
      <c r="V330" s="11" t="b">
        <v>0</v>
      </c>
      <c r="W330" s="11" t="b">
        <v>0</v>
      </c>
      <c r="X330" s="3" t="b">
        <v>0</v>
      </c>
      <c r="Y330" s="3" t="b">
        <v>0</v>
      </c>
      <c r="Z330" s="11" t="b">
        <v>0</v>
      </c>
      <c r="AA330" s="11" t="b">
        <v>0</v>
      </c>
      <c r="AB330" s="11" t="b">
        <v>0</v>
      </c>
      <c r="AC330" s="3" t="b">
        <v>0</v>
      </c>
      <c r="AD330" s="3" t="b">
        <v>0</v>
      </c>
      <c r="AE330" s="3" t="b">
        <v>0</v>
      </c>
      <c r="AF330" s="3" t="b">
        <v>0</v>
      </c>
      <c r="AG330" s="3" t="b">
        <v>0</v>
      </c>
      <c r="AH330" s="3" t="b">
        <v>1</v>
      </c>
      <c r="AI330" s="20" t="s">
        <v>53</v>
      </c>
      <c r="AJ330" s="3" t="b">
        <v>0</v>
      </c>
      <c r="AK330" s="11"/>
      <c r="AL330" s="11" t="b">
        <v>0</v>
      </c>
      <c r="AM330" s="21"/>
    </row>
    <row r="331">
      <c r="A331" s="25" t="s">
        <v>1575</v>
      </c>
      <c r="B331" s="20" t="s">
        <v>100</v>
      </c>
      <c r="C331" s="48">
        <v>44466.0</v>
      </c>
      <c r="D331" s="20">
        <v>2021.0</v>
      </c>
      <c r="E331" s="20" t="s">
        <v>919</v>
      </c>
      <c r="F331" s="80">
        <v>44662.0</v>
      </c>
      <c r="G331" s="20" t="s">
        <v>920</v>
      </c>
      <c r="H331" s="34" t="s">
        <v>1576</v>
      </c>
      <c r="I331" s="3" t="b">
        <v>0</v>
      </c>
      <c r="J331" s="3">
        <v>0.0</v>
      </c>
      <c r="K331" s="20">
        <v>54.0</v>
      </c>
      <c r="L331" s="20" t="s">
        <v>50</v>
      </c>
      <c r="M331" s="20" t="s">
        <v>871</v>
      </c>
      <c r="N331" s="20">
        <v>189.0</v>
      </c>
      <c r="O331" s="20">
        <v>6890.0</v>
      </c>
      <c r="P331" s="20">
        <v>1.0</v>
      </c>
      <c r="Q331" s="3" t="b">
        <v>1</v>
      </c>
      <c r="R331" s="20" t="s">
        <v>922</v>
      </c>
      <c r="S331" s="3" t="b">
        <v>0</v>
      </c>
      <c r="T331" s="11" t="b">
        <v>0</v>
      </c>
      <c r="U331" s="11"/>
      <c r="V331" s="11" t="b">
        <v>0</v>
      </c>
      <c r="W331" s="11" t="b">
        <v>0</v>
      </c>
      <c r="X331" s="3" t="b">
        <v>0</v>
      </c>
      <c r="Y331" s="3" t="b">
        <v>0</v>
      </c>
      <c r="Z331" s="11" t="b">
        <v>0</v>
      </c>
      <c r="AA331" s="11" t="b">
        <v>0</v>
      </c>
      <c r="AB331" s="11" t="b">
        <v>0</v>
      </c>
      <c r="AC331" s="3" t="b">
        <v>0</v>
      </c>
      <c r="AD331" s="3" t="b">
        <v>0</v>
      </c>
      <c r="AE331" s="3" t="b">
        <v>0</v>
      </c>
      <c r="AF331" s="3" t="b">
        <v>0</v>
      </c>
      <c r="AG331" s="3" t="b">
        <v>0</v>
      </c>
      <c r="AH331" s="3" t="b">
        <v>1</v>
      </c>
      <c r="AI331" s="20" t="s">
        <v>53</v>
      </c>
      <c r="AJ331" s="3" t="b">
        <v>0</v>
      </c>
      <c r="AK331" s="11"/>
      <c r="AL331" s="11" t="b">
        <v>0</v>
      </c>
    </row>
    <row r="332">
      <c r="A332" s="25" t="s">
        <v>1577</v>
      </c>
      <c r="B332" s="22" t="s">
        <v>507</v>
      </c>
      <c r="C332" s="48">
        <v>44466.0</v>
      </c>
      <c r="D332" s="20">
        <v>2021.0</v>
      </c>
      <c r="E332" s="20" t="s">
        <v>919</v>
      </c>
      <c r="F332" s="80">
        <v>44662.0</v>
      </c>
      <c r="G332" s="20" t="s">
        <v>920</v>
      </c>
      <c r="H332" s="34" t="s">
        <v>1578</v>
      </c>
      <c r="I332" s="3" t="b">
        <v>0</v>
      </c>
      <c r="J332" s="3">
        <v>0.0</v>
      </c>
      <c r="K332" s="20">
        <v>76.0</v>
      </c>
      <c r="L332" s="20" t="s">
        <v>50</v>
      </c>
      <c r="M332" s="20" t="s">
        <v>871</v>
      </c>
      <c r="N332" s="20">
        <v>1008.0</v>
      </c>
      <c r="O332" s="20">
        <v>22400.0</v>
      </c>
      <c r="P332" s="20">
        <v>9.0</v>
      </c>
      <c r="Q332" s="3" t="b">
        <v>1</v>
      </c>
      <c r="R332" s="20" t="s">
        <v>922</v>
      </c>
      <c r="S332" s="3" t="b">
        <v>0</v>
      </c>
      <c r="T332" s="11" t="b">
        <v>0</v>
      </c>
      <c r="U332" s="11"/>
      <c r="V332" s="11" t="b">
        <v>0</v>
      </c>
      <c r="W332" s="11" t="b">
        <v>0</v>
      </c>
      <c r="X332" s="3" t="b">
        <v>0</v>
      </c>
      <c r="Y332" s="3" t="b">
        <v>0</v>
      </c>
      <c r="Z332" s="11" t="b">
        <v>0</v>
      </c>
      <c r="AA332" s="11" t="b">
        <v>0</v>
      </c>
      <c r="AB332" s="11" t="b">
        <v>0</v>
      </c>
      <c r="AC332" s="3" t="b">
        <v>0</v>
      </c>
      <c r="AD332" s="3" t="b">
        <v>0</v>
      </c>
      <c r="AE332" s="3" t="b">
        <v>0</v>
      </c>
      <c r="AF332" s="3" t="b">
        <v>0</v>
      </c>
      <c r="AG332" s="3" t="b">
        <v>0</v>
      </c>
      <c r="AH332" s="3" t="b">
        <v>1</v>
      </c>
      <c r="AI332" s="20" t="s">
        <v>53</v>
      </c>
      <c r="AJ332" s="3" t="b">
        <v>0</v>
      </c>
      <c r="AK332" s="11"/>
      <c r="AL332" s="11" t="b">
        <v>0</v>
      </c>
    </row>
    <row r="333">
      <c r="A333" s="25" t="s">
        <v>1579</v>
      </c>
      <c r="B333" s="39" t="s">
        <v>56</v>
      </c>
      <c r="C333" s="82">
        <v>44466.0</v>
      </c>
      <c r="D333" s="20">
        <v>2021.0</v>
      </c>
      <c r="E333" s="20" t="s">
        <v>919</v>
      </c>
      <c r="F333" s="79">
        <v>44662.0</v>
      </c>
      <c r="G333" s="20" t="s">
        <v>920</v>
      </c>
      <c r="H333" s="34" t="s">
        <v>1580</v>
      </c>
      <c r="I333" s="3" t="b">
        <v>0</v>
      </c>
      <c r="J333" s="3">
        <v>0.0</v>
      </c>
      <c r="K333" s="39">
        <v>35.0</v>
      </c>
      <c r="L333" s="39" t="s">
        <v>50</v>
      </c>
      <c r="M333" s="20" t="s">
        <v>871</v>
      </c>
      <c r="N333" s="39">
        <v>331.0</v>
      </c>
      <c r="O333" s="39">
        <v>10700.0</v>
      </c>
      <c r="P333" s="39">
        <v>13.0</v>
      </c>
      <c r="Q333" s="3" t="b">
        <v>1</v>
      </c>
      <c r="R333" s="20" t="s">
        <v>922</v>
      </c>
      <c r="S333" s="3" t="b">
        <v>0</v>
      </c>
      <c r="T333" s="11" t="b">
        <v>0</v>
      </c>
      <c r="U333" s="42"/>
      <c r="V333" s="11" t="b">
        <v>0</v>
      </c>
      <c r="W333" s="11" t="b">
        <v>0</v>
      </c>
      <c r="X333" s="3" t="b">
        <v>0</v>
      </c>
      <c r="Y333" s="3" t="b">
        <v>0</v>
      </c>
      <c r="Z333" s="11" t="b">
        <v>0</v>
      </c>
      <c r="AA333" s="11" t="b">
        <v>0</v>
      </c>
      <c r="AB333" s="11" t="b">
        <v>0</v>
      </c>
      <c r="AC333" s="3" t="b">
        <v>0</v>
      </c>
      <c r="AD333" s="3" t="b">
        <v>0</v>
      </c>
      <c r="AE333" s="3" t="b">
        <v>0</v>
      </c>
      <c r="AF333" s="3" t="b">
        <v>0</v>
      </c>
      <c r="AG333" s="3" t="b">
        <v>0</v>
      </c>
      <c r="AH333" s="3" t="b">
        <v>1</v>
      </c>
      <c r="AI333" s="39" t="s">
        <v>88</v>
      </c>
      <c r="AJ333" s="3" t="b">
        <v>0</v>
      </c>
      <c r="AK333" s="37"/>
      <c r="AL333" s="11" t="b">
        <v>0</v>
      </c>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c r="BN333" s="42"/>
      <c r="BO333" s="42"/>
      <c r="BP333" s="42"/>
      <c r="BQ333" s="42"/>
      <c r="BR333" s="42"/>
      <c r="BS333" s="42"/>
      <c r="BT333" s="42"/>
      <c r="BU333" s="42"/>
      <c r="BV333" s="42"/>
      <c r="BW333" s="42"/>
      <c r="BX333" s="42"/>
      <c r="BY333" s="42"/>
      <c r="BZ333" s="42"/>
      <c r="CA333" s="42"/>
      <c r="CB333" s="42"/>
      <c r="CC333" s="42"/>
      <c r="CD333" s="42"/>
      <c r="CE333" s="42"/>
      <c r="CF333" s="42"/>
    </row>
    <row r="334">
      <c r="A334" s="25" t="s">
        <v>1581</v>
      </c>
      <c r="B334" s="20" t="s">
        <v>282</v>
      </c>
      <c r="C334" s="48">
        <v>44467.0</v>
      </c>
      <c r="D334" s="20">
        <v>2021.0</v>
      </c>
      <c r="E334" s="20" t="s">
        <v>919</v>
      </c>
      <c r="F334" s="80">
        <v>44662.0</v>
      </c>
      <c r="G334" s="20" t="s">
        <v>920</v>
      </c>
      <c r="H334" s="34" t="s">
        <v>1582</v>
      </c>
      <c r="I334" s="3" t="b">
        <v>0</v>
      </c>
      <c r="J334" s="3">
        <v>0.0</v>
      </c>
      <c r="K334" s="20">
        <v>50.0</v>
      </c>
      <c r="L334" s="20" t="s">
        <v>50</v>
      </c>
      <c r="M334" s="20" t="s">
        <v>871</v>
      </c>
      <c r="N334" s="20">
        <v>811.0</v>
      </c>
      <c r="O334" s="20">
        <v>15900.0</v>
      </c>
      <c r="P334" s="20">
        <v>35.0</v>
      </c>
      <c r="Q334" s="3" t="b">
        <v>1</v>
      </c>
      <c r="R334" s="20" t="s">
        <v>922</v>
      </c>
      <c r="S334" s="3" t="b">
        <v>0</v>
      </c>
      <c r="T334" s="11" t="b">
        <v>0</v>
      </c>
      <c r="U334" s="11"/>
      <c r="V334" s="11" t="b">
        <v>0</v>
      </c>
      <c r="W334" s="11" t="b">
        <v>0</v>
      </c>
      <c r="X334" s="3" t="b">
        <v>1</v>
      </c>
      <c r="Y334" s="3" t="b">
        <v>1</v>
      </c>
      <c r="Z334" s="11" t="b">
        <v>0</v>
      </c>
      <c r="AA334" s="11" t="b">
        <v>0</v>
      </c>
      <c r="AB334" s="11" t="b">
        <v>0</v>
      </c>
      <c r="AC334" s="3" t="b">
        <v>0</v>
      </c>
      <c r="AD334" s="3" t="b">
        <v>0</v>
      </c>
      <c r="AE334" s="3" t="b">
        <v>0</v>
      </c>
      <c r="AF334" s="3" t="b">
        <v>0</v>
      </c>
      <c r="AG334" s="3" t="b">
        <v>0</v>
      </c>
      <c r="AH334" s="3" t="b">
        <v>1</v>
      </c>
      <c r="AI334" s="20" t="s">
        <v>53</v>
      </c>
      <c r="AJ334" s="3" t="b">
        <v>0</v>
      </c>
      <c r="AK334" s="3"/>
      <c r="AL334" s="11" t="b">
        <v>0</v>
      </c>
      <c r="AM334" s="21"/>
    </row>
    <row r="335">
      <c r="A335" s="25" t="s">
        <v>1583</v>
      </c>
      <c r="B335" s="22" t="s">
        <v>507</v>
      </c>
      <c r="C335" s="48">
        <v>44467.0</v>
      </c>
      <c r="D335" s="20">
        <v>2021.0</v>
      </c>
      <c r="E335" s="20" t="s">
        <v>919</v>
      </c>
      <c r="F335" s="79">
        <v>44662.0</v>
      </c>
      <c r="G335" s="20" t="s">
        <v>920</v>
      </c>
      <c r="H335" s="34" t="s">
        <v>1584</v>
      </c>
      <c r="I335" s="3" t="b">
        <v>0</v>
      </c>
      <c r="J335" s="3">
        <v>0.0</v>
      </c>
      <c r="K335" s="20">
        <v>38.0</v>
      </c>
      <c r="L335" s="20" t="s">
        <v>50</v>
      </c>
      <c r="M335" s="20" t="s">
        <v>871</v>
      </c>
      <c r="N335" s="20">
        <v>27200.0</v>
      </c>
      <c r="O335" s="20">
        <v>573600.0</v>
      </c>
      <c r="P335" s="20">
        <v>124.0</v>
      </c>
      <c r="Q335" s="3" t="b">
        <v>1</v>
      </c>
      <c r="R335" s="20" t="s">
        <v>922</v>
      </c>
      <c r="S335" s="3" t="b">
        <v>0</v>
      </c>
      <c r="T335" s="11" t="b">
        <v>0</v>
      </c>
      <c r="U335" s="11"/>
      <c r="V335" s="11" t="b">
        <v>0</v>
      </c>
      <c r="W335" s="11" t="b">
        <v>0</v>
      </c>
      <c r="X335" s="3" t="b">
        <v>1</v>
      </c>
      <c r="Y335" s="3" t="b">
        <v>1</v>
      </c>
      <c r="Z335" s="11" t="b">
        <v>0</v>
      </c>
      <c r="AA335" s="11" t="b">
        <v>0</v>
      </c>
      <c r="AB335" s="11" t="b">
        <v>0</v>
      </c>
      <c r="AC335" s="3" t="b">
        <v>0</v>
      </c>
      <c r="AD335" s="3" t="b">
        <v>0</v>
      </c>
      <c r="AE335" s="3" t="b">
        <v>0</v>
      </c>
      <c r="AF335" s="3" t="b">
        <v>0</v>
      </c>
      <c r="AG335" s="3" t="b">
        <v>0</v>
      </c>
      <c r="AH335" s="3" t="b">
        <v>1</v>
      </c>
      <c r="AI335" s="20" t="s">
        <v>53</v>
      </c>
      <c r="AJ335" s="3" t="b">
        <v>0</v>
      </c>
      <c r="AK335" s="3"/>
      <c r="AL335" s="11" t="b">
        <v>0</v>
      </c>
      <c r="AM335" s="21"/>
    </row>
    <row r="336">
      <c r="A336" s="25" t="s">
        <v>1585</v>
      </c>
      <c r="B336" s="22" t="s">
        <v>507</v>
      </c>
      <c r="C336" s="48">
        <v>44467.0</v>
      </c>
      <c r="D336" s="20">
        <v>2021.0</v>
      </c>
      <c r="E336" s="20" t="s">
        <v>919</v>
      </c>
      <c r="F336" s="19">
        <v>44662.0</v>
      </c>
      <c r="G336" s="20" t="s">
        <v>920</v>
      </c>
      <c r="H336" s="34" t="s">
        <v>1586</v>
      </c>
      <c r="I336" s="3" t="b">
        <v>0</v>
      </c>
      <c r="J336" s="3">
        <v>0.0</v>
      </c>
      <c r="K336" s="20">
        <v>122.0</v>
      </c>
      <c r="L336" s="20" t="s">
        <v>50</v>
      </c>
      <c r="M336" s="20" t="s">
        <v>871</v>
      </c>
      <c r="N336" s="20">
        <v>976.0</v>
      </c>
      <c r="O336" s="20">
        <v>24600.0</v>
      </c>
      <c r="P336" s="20">
        <v>18.0</v>
      </c>
      <c r="Q336" s="3" t="b">
        <v>1</v>
      </c>
      <c r="R336" s="20" t="s">
        <v>922</v>
      </c>
      <c r="S336" s="3" t="b">
        <v>0</v>
      </c>
      <c r="T336" s="11" t="b">
        <v>0</v>
      </c>
      <c r="U336" s="11"/>
      <c r="V336" s="11" t="b">
        <v>0</v>
      </c>
      <c r="W336" s="11" t="b">
        <v>0</v>
      </c>
      <c r="X336" s="3" t="b">
        <v>1</v>
      </c>
      <c r="Y336" s="3" t="b">
        <v>1</v>
      </c>
      <c r="Z336" s="11" t="b">
        <v>0</v>
      </c>
      <c r="AA336" s="11" t="b">
        <v>0</v>
      </c>
      <c r="AB336" s="11" t="b">
        <v>0</v>
      </c>
      <c r="AC336" s="3" t="b">
        <v>0</v>
      </c>
      <c r="AD336" s="3" t="b">
        <v>0</v>
      </c>
      <c r="AE336" s="3" t="b">
        <v>0</v>
      </c>
      <c r="AF336" s="3" t="b">
        <v>0</v>
      </c>
      <c r="AG336" s="3" t="b">
        <v>0</v>
      </c>
      <c r="AH336" s="3" t="b">
        <v>1</v>
      </c>
      <c r="AI336" s="20" t="s">
        <v>53</v>
      </c>
      <c r="AJ336" s="3" t="b">
        <v>0</v>
      </c>
      <c r="AK336" s="11"/>
      <c r="AL336" s="11" t="b">
        <v>0</v>
      </c>
    </row>
    <row r="337">
      <c r="A337" s="25" t="s">
        <v>1587</v>
      </c>
      <c r="B337" s="22" t="s">
        <v>507</v>
      </c>
      <c r="C337" s="48">
        <v>44467.0</v>
      </c>
      <c r="D337" s="20">
        <v>2021.0</v>
      </c>
      <c r="E337" s="20" t="s">
        <v>919</v>
      </c>
      <c r="F337" s="19">
        <v>44662.0</v>
      </c>
      <c r="G337" s="20" t="s">
        <v>920</v>
      </c>
      <c r="H337" s="34" t="s">
        <v>1588</v>
      </c>
      <c r="I337" s="3" t="b">
        <v>0</v>
      </c>
      <c r="J337" s="3">
        <v>0.0</v>
      </c>
      <c r="K337" s="20">
        <v>77.0</v>
      </c>
      <c r="L337" s="20" t="s">
        <v>50</v>
      </c>
      <c r="M337" s="20" t="s">
        <v>871</v>
      </c>
      <c r="N337" s="20">
        <v>9418.0</v>
      </c>
      <c r="O337" s="20">
        <v>197300.0</v>
      </c>
      <c r="P337" s="20">
        <v>126.0</v>
      </c>
      <c r="Q337" s="3" t="b">
        <v>1</v>
      </c>
      <c r="R337" s="20" t="s">
        <v>922</v>
      </c>
      <c r="S337" s="3" t="b">
        <v>0</v>
      </c>
      <c r="T337" s="11" t="b">
        <v>0</v>
      </c>
      <c r="U337" s="11"/>
      <c r="V337" s="11" t="b">
        <v>0</v>
      </c>
      <c r="W337" s="11" t="b">
        <v>0</v>
      </c>
      <c r="X337" s="3" t="b">
        <v>0</v>
      </c>
      <c r="Y337" s="3" t="b">
        <v>0</v>
      </c>
      <c r="Z337" s="11" t="b">
        <v>0</v>
      </c>
      <c r="AA337" s="11" t="b">
        <v>0</v>
      </c>
      <c r="AB337" s="11" t="b">
        <v>0</v>
      </c>
      <c r="AC337" s="3" t="b">
        <v>0</v>
      </c>
      <c r="AD337" s="3" t="b">
        <v>0</v>
      </c>
      <c r="AE337" s="3" t="b">
        <v>0</v>
      </c>
      <c r="AF337" s="3" t="b">
        <v>0</v>
      </c>
      <c r="AG337" s="3" t="b">
        <v>0</v>
      </c>
      <c r="AH337" s="3" t="b">
        <v>1</v>
      </c>
      <c r="AI337" s="20" t="s">
        <v>53</v>
      </c>
      <c r="AJ337" s="3" t="b">
        <v>0</v>
      </c>
      <c r="AK337" s="11"/>
      <c r="AL337" s="11" t="b">
        <v>0</v>
      </c>
    </row>
    <row r="338">
      <c r="A338" s="25" t="s">
        <v>1589</v>
      </c>
      <c r="B338" s="22" t="s">
        <v>507</v>
      </c>
      <c r="C338" s="48">
        <v>44468.0</v>
      </c>
      <c r="D338" s="20">
        <v>2021.0</v>
      </c>
      <c r="E338" s="20" t="s">
        <v>919</v>
      </c>
      <c r="F338" s="80">
        <v>44662.0</v>
      </c>
      <c r="G338" s="20" t="s">
        <v>920</v>
      </c>
      <c r="H338" s="34" t="s">
        <v>1590</v>
      </c>
      <c r="I338" s="3" t="b">
        <v>0</v>
      </c>
      <c r="J338" s="3">
        <v>0.0</v>
      </c>
      <c r="K338" s="20">
        <v>18.0</v>
      </c>
      <c r="L338" s="20" t="s">
        <v>50</v>
      </c>
      <c r="M338" s="20" t="s">
        <v>51</v>
      </c>
      <c r="N338" s="20">
        <v>3617.0</v>
      </c>
      <c r="O338" s="20">
        <v>103600.0</v>
      </c>
      <c r="P338" s="20">
        <v>69.0</v>
      </c>
      <c r="Q338" s="3" t="b">
        <v>1</v>
      </c>
      <c r="R338" s="20" t="s">
        <v>64</v>
      </c>
      <c r="S338" s="3" t="b">
        <v>0</v>
      </c>
      <c r="T338" s="11" t="b">
        <v>0</v>
      </c>
      <c r="U338" s="11"/>
      <c r="V338" s="11" t="b">
        <v>0</v>
      </c>
      <c r="W338" s="11" t="b">
        <v>0</v>
      </c>
      <c r="X338" s="3" t="b">
        <v>0</v>
      </c>
      <c r="Y338" s="3" t="b">
        <v>0</v>
      </c>
      <c r="Z338" s="11" t="b">
        <v>0</v>
      </c>
      <c r="AA338" s="11" t="b">
        <v>0</v>
      </c>
      <c r="AB338" s="11" t="b">
        <v>0</v>
      </c>
      <c r="AC338" s="3" t="b">
        <v>0</v>
      </c>
      <c r="AD338" s="3" t="b">
        <v>0</v>
      </c>
      <c r="AE338" s="3" t="b">
        <v>0</v>
      </c>
      <c r="AF338" s="3" t="b">
        <v>0</v>
      </c>
      <c r="AG338" s="3" t="b">
        <v>0</v>
      </c>
      <c r="AH338" s="3" t="b">
        <v>0</v>
      </c>
      <c r="AI338" s="20"/>
      <c r="AJ338" s="3" t="b">
        <v>1</v>
      </c>
      <c r="AK338" s="3" t="s">
        <v>88</v>
      </c>
      <c r="AL338" s="11" t="b">
        <v>0</v>
      </c>
    </row>
    <row r="339">
      <c r="A339" s="25" t="s">
        <v>1591</v>
      </c>
      <c r="B339" s="20" t="s">
        <v>46</v>
      </c>
      <c r="C339" s="48">
        <v>44468.0</v>
      </c>
      <c r="D339" s="20">
        <v>2021.0</v>
      </c>
      <c r="E339" s="20" t="s">
        <v>919</v>
      </c>
      <c r="F339" s="80">
        <v>44662.0</v>
      </c>
      <c r="G339" s="20" t="s">
        <v>920</v>
      </c>
      <c r="H339" s="34" t="s">
        <v>1592</v>
      </c>
      <c r="I339" s="3" t="b">
        <v>0</v>
      </c>
      <c r="J339" s="3">
        <v>0.0</v>
      </c>
      <c r="K339" s="20">
        <v>53.0</v>
      </c>
      <c r="L339" s="20" t="s">
        <v>50</v>
      </c>
      <c r="M339" s="20" t="s">
        <v>871</v>
      </c>
      <c r="N339" s="20">
        <v>729.0</v>
      </c>
      <c r="O339" s="20">
        <v>14400.0</v>
      </c>
      <c r="P339" s="20">
        <v>6.0</v>
      </c>
      <c r="Q339" s="3" t="b">
        <v>1</v>
      </c>
      <c r="R339" s="20" t="s">
        <v>922</v>
      </c>
      <c r="S339" s="3" t="b">
        <v>0</v>
      </c>
      <c r="T339" s="11" t="b">
        <v>0</v>
      </c>
      <c r="U339" s="11"/>
      <c r="V339" s="11" t="b">
        <v>0</v>
      </c>
      <c r="W339" s="11" t="b">
        <v>0</v>
      </c>
      <c r="X339" s="3" t="b">
        <v>0</v>
      </c>
      <c r="Y339" s="3" t="b">
        <v>0</v>
      </c>
      <c r="Z339" s="11" t="b">
        <v>0</v>
      </c>
      <c r="AA339" s="11" t="b">
        <v>0</v>
      </c>
      <c r="AB339" s="11" t="b">
        <v>0</v>
      </c>
      <c r="AC339" s="3" t="b">
        <v>0</v>
      </c>
      <c r="AD339" s="3" t="b">
        <v>0</v>
      </c>
      <c r="AE339" s="3" t="b">
        <v>0</v>
      </c>
      <c r="AF339" s="3" t="b">
        <v>0</v>
      </c>
      <c r="AG339" s="3" t="b">
        <v>0</v>
      </c>
      <c r="AH339" s="3" t="b">
        <v>1</v>
      </c>
      <c r="AI339" s="20" t="s">
        <v>53</v>
      </c>
      <c r="AJ339" s="3" t="b">
        <v>0</v>
      </c>
      <c r="AK339" s="11"/>
      <c r="AL339" s="11" t="b">
        <v>0</v>
      </c>
    </row>
    <row r="340">
      <c r="A340" s="25" t="s">
        <v>1593</v>
      </c>
      <c r="B340" s="22" t="s">
        <v>507</v>
      </c>
      <c r="C340" s="48">
        <v>44468.0</v>
      </c>
      <c r="D340" s="20">
        <v>2021.0</v>
      </c>
      <c r="E340" s="20" t="s">
        <v>919</v>
      </c>
      <c r="F340" s="80">
        <v>44662.0</v>
      </c>
      <c r="G340" s="20" t="s">
        <v>920</v>
      </c>
      <c r="H340" s="34" t="s">
        <v>1594</v>
      </c>
      <c r="I340" s="3" t="b">
        <v>0</v>
      </c>
      <c r="J340" s="3">
        <v>0.0</v>
      </c>
      <c r="K340" s="20">
        <v>99.0</v>
      </c>
      <c r="L340" s="20" t="s">
        <v>50</v>
      </c>
      <c r="M340" s="20" t="s">
        <v>51</v>
      </c>
      <c r="N340" s="20">
        <v>538.0</v>
      </c>
      <c r="O340" s="20">
        <v>17000.0</v>
      </c>
      <c r="P340" s="20">
        <v>3.0</v>
      </c>
      <c r="Q340" s="3" t="b">
        <v>1</v>
      </c>
      <c r="R340" s="20" t="s">
        <v>64</v>
      </c>
      <c r="S340" s="3" t="b">
        <v>0</v>
      </c>
      <c r="T340" s="11" t="b">
        <v>0</v>
      </c>
      <c r="U340" s="11"/>
      <c r="V340" s="11" t="b">
        <v>0</v>
      </c>
      <c r="W340" s="11" t="b">
        <v>0</v>
      </c>
      <c r="X340" s="3" t="b">
        <v>0</v>
      </c>
      <c r="Y340" s="3" t="b">
        <v>0</v>
      </c>
      <c r="Z340" s="11" t="b">
        <v>0</v>
      </c>
      <c r="AA340" s="11" t="b">
        <v>0</v>
      </c>
      <c r="AB340" s="11" t="b">
        <v>0</v>
      </c>
      <c r="AC340" s="3" t="b">
        <v>0</v>
      </c>
      <c r="AD340" s="3" t="b">
        <v>0</v>
      </c>
      <c r="AE340" s="3" t="b">
        <v>0</v>
      </c>
      <c r="AF340" s="3" t="b">
        <v>0</v>
      </c>
      <c r="AG340" s="3" t="b">
        <v>0</v>
      </c>
      <c r="AH340" s="3" t="b">
        <v>0</v>
      </c>
      <c r="AI340" s="20"/>
      <c r="AJ340" s="3" t="b">
        <v>1</v>
      </c>
      <c r="AK340" s="3" t="s">
        <v>88</v>
      </c>
      <c r="AL340" s="11" t="b">
        <v>0</v>
      </c>
    </row>
    <row r="341">
      <c r="A341" s="25" t="s">
        <v>1595</v>
      </c>
      <c r="B341" s="20" t="s">
        <v>66</v>
      </c>
      <c r="C341" s="19">
        <v>44468.0</v>
      </c>
      <c r="D341" s="20">
        <v>2021.0</v>
      </c>
      <c r="E341" s="20" t="s">
        <v>919</v>
      </c>
      <c r="F341" s="85">
        <v>44662.0</v>
      </c>
      <c r="G341" s="20" t="s">
        <v>920</v>
      </c>
      <c r="H341" s="34" t="s">
        <v>1596</v>
      </c>
      <c r="I341" s="3" t="b">
        <v>0</v>
      </c>
      <c r="J341" s="3">
        <v>0.0</v>
      </c>
      <c r="K341" s="20">
        <v>49.0</v>
      </c>
      <c r="L341" s="20" t="s">
        <v>50</v>
      </c>
      <c r="M341" s="20" t="s">
        <v>871</v>
      </c>
      <c r="N341" s="20">
        <v>600.0</v>
      </c>
      <c r="O341" s="20">
        <v>14000.0</v>
      </c>
      <c r="P341" s="20">
        <v>1.0</v>
      </c>
      <c r="Q341" s="3" t="b">
        <v>1</v>
      </c>
      <c r="R341" s="20" t="s">
        <v>922</v>
      </c>
      <c r="S341" s="3" t="b">
        <v>0</v>
      </c>
      <c r="T341" s="11" t="b">
        <v>0</v>
      </c>
      <c r="U341" s="11"/>
      <c r="V341" s="11" t="b">
        <v>0</v>
      </c>
      <c r="W341" s="11" t="b">
        <v>0</v>
      </c>
      <c r="X341" s="3" t="b">
        <v>0</v>
      </c>
      <c r="Y341" s="3" t="b">
        <v>0</v>
      </c>
      <c r="Z341" s="11" t="b">
        <v>0</v>
      </c>
      <c r="AA341" s="11" t="b">
        <v>0</v>
      </c>
      <c r="AB341" s="11" t="b">
        <v>0</v>
      </c>
      <c r="AC341" s="3" t="b">
        <v>0</v>
      </c>
      <c r="AD341" s="3" t="b">
        <v>0</v>
      </c>
      <c r="AE341" s="3" t="b">
        <v>0</v>
      </c>
      <c r="AF341" s="3" t="b">
        <v>0</v>
      </c>
      <c r="AG341" s="3" t="b">
        <v>0</v>
      </c>
      <c r="AH341" s="3" t="b">
        <v>1</v>
      </c>
      <c r="AI341" s="20" t="s">
        <v>88</v>
      </c>
      <c r="AJ341" s="3" t="b">
        <v>0</v>
      </c>
      <c r="AK341" s="3"/>
      <c r="AL341" s="11" t="b">
        <v>0</v>
      </c>
    </row>
    <row r="342">
      <c r="A342" s="25" t="s">
        <v>1597</v>
      </c>
      <c r="B342" s="22" t="s">
        <v>507</v>
      </c>
      <c r="C342" s="19">
        <v>44468.0</v>
      </c>
      <c r="D342" s="20">
        <v>2021.0</v>
      </c>
      <c r="E342" s="20" t="s">
        <v>919</v>
      </c>
      <c r="F342" s="80">
        <v>44662.0</v>
      </c>
      <c r="G342" s="20" t="s">
        <v>920</v>
      </c>
      <c r="H342" s="34" t="s">
        <v>1598</v>
      </c>
      <c r="I342" s="3" t="b">
        <v>0</v>
      </c>
      <c r="J342" s="3">
        <v>0.0</v>
      </c>
      <c r="K342" s="20">
        <v>90.0</v>
      </c>
      <c r="L342" s="20" t="s">
        <v>50</v>
      </c>
      <c r="M342" s="20" t="s">
        <v>871</v>
      </c>
      <c r="N342" s="20">
        <v>1854.0</v>
      </c>
      <c r="O342" s="20">
        <v>31500.0</v>
      </c>
      <c r="P342" s="20">
        <v>15.0</v>
      </c>
      <c r="Q342" s="3" t="b">
        <v>1</v>
      </c>
      <c r="R342" s="20" t="s">
        <v>922</v>
      </c>
      <c r="S342" s="3" t="b">
        <v>0</v>
      </c>
      <c r="T342" s="11" t="b">
        <v>0</v>
      </c>
      <c r="U342" s="11"/>
      <c r="V342" s="11" t="b">
        <v>0</v>
      </c>
      <c r="W342" s="11" t="b">
        <v>0</v>
      </c>
      <c r="X342" s="3" t="b">
        <v>0</v>
      </c>
      <c r="Y342" s="3" t="b">
        <v>0</v>
      </c>
      <c r="Z342" s="11" t="b">
        <v>0</v>
      </c>
      <c r="AA342" s="11" t="b">
        <v>0</v>
      </c>
      <c r="AB342" s="11" t="b">
        <v>0</v>
      </c>
      <c r="AC342" s="3" t="b">
        <v>0</v>
      </c>
      <c r="AD342" s="3" t="b">
        <v>0</v>
      </c>
      <c r="AE342" s="3" t="b">
        <v>0</v>
      </c>
      <c r="AF342" s="3" t="b">
        <v>0</v>
      </c>
      <c r="AG342" s="3" t="b">
        <v>0</v>
      </c>
      <c r="AH342" s="3" t="b">
        <v>1</v>
      </c>
      <c r="AI342" s="20" t="s">
        <v>53</v>
      </c>
      <c r="AJ342" s="3" t="b">
        <v>0</v>
      </c>
      <c r="AK342" s="11"/>
      <c r="AL342" s="11" t="b">
        <v>0</v>
      </c>
    </row>
    <row r="343">
      <c r="A343" s="25" t="s">
        <v>1599</v>
      </c>
      <c r="B343" s="22" t="s">
        <v>507</v>
      </c>
      <c r="C343" s="86">
        <v>44469.0</v>
      </c>
      <c r="D343" s="20">
        <v>2021.0</v>
      </c>
      <c r="E343" s="20" t="s">
        <v>919</v>
      </c>
      <c r="F343" s="79">
        <v>44662.0</v>
      </c>
      <c r="G343" s="20" t="s">
        <v>920</v>
      </c>
      <c r="H343" s="34" t="s">
        <v>1600</v>
      </c>
      <c r="I343" s="3" t="b">
        <v>0</v>
      </c>
      <c r="J343" s="3">
        <v>0.0</v>
      </c>
      <c r="K343" s="39">
        <v>30.0</v>
      </c>
      <c r="L343" s="39" t="s">
        <v>50</v>
      </c>
      <c r="M343" s="20" t="s">
        <v>871</v>
      </c>
      <c r="N343" s="39">
        <v>49700.0</v>
      </c>
      <c r="O343" s="39">
        <v>1200000.0</v>
      </c>
      <c r="P343" s="39">
        <v>724.0</v>
      </c>
      <c r="Q343" s="3" t="b">
        <v>1</v>
      </c>
      <c r="R343" s="20" t="s">
        <v>922</v>
      </c>
      <c r="S343" s="3" t="b">
        <v>0</v>
      </c>
      <c r="T343" s="11" t="b">
        <v>0</v>
      </c>
      <c r="U343" s="42"/>
      <c r="V343" s="11" t="b">
        <v>0</v>
      </c>
      <c r="W343" s="11" t="b">
        <v>0</v>
      </c>
      <c r="X343" s="3" t="b">
        <v>1</v>
      </c>
      <c r="Y343" s="3" t="b">
        <v>1</v>
      </c>
      <c r="Z343" s="11" t="b">
        <v>0</v>
      </c>
      <c r="AA343" s="11" t="b">
        <v>0</v>
      </c>
      <c r="AB343" s="11" t="b">
        <v>0</v>
      </c>
      <c r="AC343" s="3" t="b">
        <v>0</v>
      </c>
      <c r="AD343" s="3" t="b">
        <v>0</v>
      </c>
      <c r="AE343" s="3" t="b">
        <v>0</v>
      </c>
      <c r="AF343" s="3" t="b">
        <v>0</v>
      </c>
      <c r="AG343" s="3" t="b">
        <v>0</v>
      </c>
      <c r="AH343" s="3" t="b">
        <v>1</v>
      </c>
      <c r="AI343" s="39" t="s">
        <v>53</v>
      </c>
      <c r="AJ343" s="3" t="b">
        <v>0</v>
      </c>
      <c r="AK343" s="37"/>
      <c r="AL343" s="11" t="b">
        <v>0</v>
      </c>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c r="BN343" s="42"/>
      <c r="BO343" s="42"/>
      <c r="BP343" s="42"/>
      <c r="BQ343" s="42"/>
      <c r="BR343" s="42"/>
      <c r="BS343" s="42"/>
      <c r="BT343" s="42"/>
      <c r="BU343" s="42"/>
      <c r="BV343" s="42"/>
      <c r="BW343" s="42"/>
      <c r="BX343" s="42"/>
      <c r="BY343" s="42"/>
      <c r="BZ343" s="42"/>
      <c r="CA343" s="42"/>
      <c r="CB343" s="42"/>
      <c r="CC343" s="42"/>
      <c r="CD343" s="42"/>
      <c r="CE343" s="42"/>
      <c r="CF343" s="42"/>
    </row>
    <row r="344">
      <c r="A344" s="25" t="s">
        <v>1601</v>
      </c>
      <c r="B344" s="22" t="s">
        <v>507</v>
      </c>
      <c r="C344" s="19">
        <v>44469.0</v>
      </c>
      <c r="D344" s="20">
        <v>2021.0</v>
      </c>
      <c r="E344" s="20" t="s">
        <v>919</v>
      </c>
      <c r="F344" s="80">
        <v>44662.0</v>
      </c>
      <c r="G344" s="20" t="s">
        <v>920</v>
      </c>
      <c r="H344" s="34" t="s">
        <v>1602</v>
      </c>
      <c r="I344" s="3" t="b">
        <v>0</v>
      </c>
      <c r="J344" s="3">
        <v>0.0</v>
      </c>
      <c r="K344" s="20">
        <v>54.0</v>
      </c>
      <c r="L344" s="20" t="s">
        <v>50</v>
      </c>
      <c r="M344" s="20" t="s">
        <v>871</v>
      </c>
      <c r="N344" s="20">
        <v>1024.0</v>
      </c>
      <c r="O344" s="20">
        <v>14600.0</v>
      </c>
      <c r="P344" s="20">
        <v>4.0</v>
      </c>
      <c r="Q344" s="3" t="b">
        <v>1</v>
      </c>
      <c r="R344" s="20" t="s">
        <v>922</v>
      </c>
      <c r="S344" s="3" t="b">
        <v>0</v>
      </c>
      <c r="T344" s="11" t="b">
        <v>0</v>
      </c>
      <c r="U344" s="11"/>
      <c r="V344" s="11" t="b">
        <v>0</v>
      </c>
      <c r="W344" s="11" t="b">
        <v>0</v>
      </c>
      <c r="X344" s="3" t="b">
        <v>0</v>
      </c>
      <c r="Y344" s="3" t="b">
        <v>0</v>
      </c>
      <c r="Z344" s="11" t="b">
        <v>0</v>
      </c>
      <c r="AA344" s="11" t="b">
        <v>0</v>
      </c>
      <c r="AB344" s="11" t="b">
        <v>0</v>
      </c>
      <c r="AC344" s="3" t="b">
        <v>0</v>
      </c>
      <c r="AD344" s="3" t="b">
        <v>0</v>
      </c>
      <c r="AE344" s="3" t="b">
        <v>0</v>
      </c>
      <c r="AF344" s="3" t="b">
        <v>0</v>
      </c>
      <c r="AG344" s="3" t="b">
        <v>0</v>
      </c>
      <c r="AH344" s="3" t="b">
        <v>1</v>
      </c>
      <c r="AI344" s="20" t="s">
        <v>53</v>
      </c>
      <c r="AJ344" s="3" t="b">
        <v>0</v>
      </c>
      <c r="AK344" s="11"/>
      <c r="AL344" s="11" t="b">
        <v>0</v>
      </c>
    </row>
    <row r="345">
      <c r="A345" s="25" t="s">
        <v>1603</v>
      </c>
      <c r="B345" s="20" t="s">
        <v>100</v>
      </c>
      <c r="C345" s="19">
        <v>44469.0</v>
      </c>
      <c r="D345" s="20">
        <v>2021.0</v>
      </c>
      <c r="E345" s="20" t="s">
        <v>919</v>
      </c>
      <c r="F345" s="85">
        <v>44662.0</v>
      </c>
      <c r="G345" s="20" t="s">
        <v>920</v>
      </c>
      <c r="H345" s="34" t="s">
        <v>1604</v>
      </c>
      <c r="I345" s="3" t="b">
        <v>0</v>
      </c>
      <c r="J345" s="3">
        <v>0.0</v>
      </c>
      <c r="K345" s="20">
        <v>34.0</v>
      </c>
      <c r="L345" s="20" t="s">
        <v>50</v>
      </c>
      <c r="M345" s="20" t="s">
        <v>871</v>
      </c>
      <c r="N345" s="20">
        <v>2383.0</v>
      </c>
      <c r="O345" s="20">
        <v>21800.0</v>
      </c>
      <c r="P345" s="20">
        <v>24.0</v>
      </c>
      <c r="Q345" s="3" t="b">
        <v>1</v>
      </c>
      <c r="R345" s="20" t="s">
        <v>922</v>
      </c>
      <c r="S345" s="3" t="b">
        <v>0</v>
      </c>
      <c r="T345" s="11" t="b">
        <v>0</v>
      </c>
      <c r="U345" s="11"/>
      <c r="V345" s="11" t="b">
        <v>0</v>
      </c>
      <c r="W345" s="11" t="b">
        <v>0</v>
      </c>
      <c r="X345" s="3" t="b">
        <v>1</v>
      </c>
      <c r="Y345" s="3" t="b">
        <v>1</v>
      </c>
      <c r="Z345" s="11" t="b">
        <v>0</v>
      </c>
      <c r="AA345" s="11" t="b">
        <v>0</v>
      </c>
      <c r="AB345" s="11" t="b">
        <v>0</v>
      </c>
      <c r="AC345" s="3" t="b">
        <v>0</v>
      </c>
      <c r="AD345" s="3" t="b">
        <v>0</v>
      </c>
      <c r="AE345" s="3" t="b">
        <v>0</v>
      </c>
      <c r="AF345" s="3" t="b">
        <v>0</v>
      </c>
      <c r="AG345" s="3" t="b">
        <v>0</v>
      </c>
      <c r="AH345" s="3" t="b">
        <v>1</v>
      </c>
      <c r="AI345" s="20" t="s">
        <v>53</v>
      </c>
      <c r="AJ345" s="3" t="b">
        <v>0</v>
      </c>
      <c r="AK345" s="3"/>
      <c r="AL345" s="11" t="b">
        <v>0</v>
      </c>
    </row>
    <row r="346">
      <c r="A346" s="29" t="s">
        <v>1605</v>
      </c>
      <c r="B346" s="20" t="s">
        <v>282</v>
      </c>
      <c r="C346" s="19">
        <v>44470.0</v>
      </c>
      <c r="D346" s="20">
        <v>2021.0</v>
      </c>
      <c r="E346" s="20" t="s">
        <v>919</v>
      </c>
      <c r="F346" s="80">
        <v>44662.0</v>
      </c>
      <c r="G346" s="20" t="s">
        <v>920</v>
      </c>
      <c r="H346" s="34" t="s">
        <v>1606</v>
      </c>
      <c r="I346" s="3" t="b">
        <v>0</v>
      </c>
      <c r="J346" s="3">
        <v>0.0</v>
      </c>
      <c r="K346" s="20">
        <v>62.0</v>
      </c>
      <c r="L346" s="20" t="s">
        <v>50</v>
      </c>
      <c r="M346" s="20" t="s">
        <v>871</v>
      </c>
      <c r="N346" s="20">
        <v>1231.0</v>
      </c>
      <c r="O346" s="20">
        <v>31000.0</v>
      </c>
      <c r="P346" s="20">
        <v>144.0</v>
      </c>
      <c r="Q346" s="3" t="b">
        <v>1</v>
      </c>
      <c r="R346" s="20" t="s">
        <v>922</v>
      </c>
      <c r="S346" s="3" t="b">
        <v>0</v>
      </c>
      <c r="T346" s="11" t="b">
        <v>0</v>
      </c>
      <c r="U346" s="11"/>
      <c r="V346" s="11" t="b">
        <v>0</v>
      </c>
      <c r="W346" s="11" t="b">
        <v>0</v>
      </c>
      <c r="X346" s="3" t="b">
        <v>1</v>
      </c>
      <c r="Y346" s="3" t="b">
        <v>1</v>
      </c>
      <c r="Z346" s="11" t="b">
        <v>0</v>
      </c>
      <c r="AA346" s="11" t="b">
        <v>0</v>
      </c>
      <c r="AB346" s="11" t="b">
        <v>0</v>
      </c>
      <c r="AC346" s="3" t="b">
        <v>0</v>
      </c>
      <c r="AD346" s="3" t="b">
        <v>0</v>
      </c>
      <c r="AE346" s="3" t="b">
        <v>0</v>
      </c>
      <c r="AF346" s="3" t="b">
        <v>0</v>
      </c>
      <c r="AG346" s="3" t="b">
        <v>0</v>
      </c>
      <c r="AH346" s="3" t="b">
        <v>1</v>
      </c>
      <c r="AI346" s="20" t="s">
        <v>53</v>
      </c>
      <c r="AJ346" s="3" t="b">
        <v>0</v>
      </c>
      <c r="AK346" s="11"/>
      <c r="AL346" s="11" t="b">
        <v>0</v>
      </c>
    </row>
    <row r="347">
      <c r="A347" s="25" t="s">
        <v>1607</v>
      </c>
      <c r="B347" s="22" t="s">
        <v>507</v>
      </c>
      <c r="C347" s="38">
        <v>44470.0</v>
      </c>
      <c r="D347" s="20">
        <v>2021.0</v>
      </c>
      <c r="E347" s="20" t="s">
        <v>919</v>
      </c>
      <c r="F347" s="79">
        <v>44662.0</v>
      </c>
      <c r="G347" s="20" t="s">
        <v>920</v>
      </c>
      <c r="H347" s="34" t="s">
        <v>1608</v>
      </c>
      <c r="I347" s="3" t="b">
        <v>0</v>
      </c>
      <c r="J347" s="3">
        <v>0.0</v>
      </c>
      <c r="K347" s="39">
        <v>30.0</v>
      </c>
      <c r="L347" s="39" t="s">
        <v>50</v>
      </c>
      <c r="M347" s="39" t="s">
        <v>871</v>
      </c>
      <c r="N347" s="39">
        <v>1701.0</v>
      </c>
      <c r="O347" s="39">
        <v>31900.0</v>
      </c>
      <c r="P347" s="39">
        <v>16.0</v>
      </c>
      <c r="Q347" s="3" t="b">
        <v>1</v>
      </c>
      <c r="R347" s="20" t="s">
        <v>922</v>
      </c>
      <c r="S347" s="3" t="b">
        <v>0</v>
      </c>
      <c r="T347" s="11" t="b">
        <v>0</v>
      </c>
      <c r="U347" s="42"/>
      <c r="V347" s="11" t="b">
        <v>0</v>
      </c>
      <c r="W347" s="11" t="b">
        <v>0</v>
      </c>
      <c r="X347" s="3" t="b">
        <v>1</v>
      </c>
      <c r="Y347" s="3" t="b">
        <v>1</v>
      </c>
      <c r="Z347" s="11" t="b">
        <v>0</v>
      </c>
      <c r="AA347" s="11" t="b">
        <v>0</v>
      </c>
      <c r="AB347" s="11" t="b">
        <v>0</v>
      </c>
      <c r="AC347" s="3" t="b">
        <v>0</v>
      </c>
      <c r="AD347" s="3" t="b">
        <v>0</v>
      </c>
      <c r="AE347" s="3" t="b">
        <v>0</v>
      </c>
      <c r="AF347" s="3" t="b">
        <v>0</v>
      </c>
      <c r="AG347" s="3" t="b">
        <v>0</v>
      </c>
      <c r="AH347" s="3" t="b">
        <v>1</v>
      </c>
      <c r="AI347" s="39" t="s">
        <v>53</v>
      </c>
      <c r="AJ347" s="3" t="b">
        <v>0</v>
      </c>
      <c r="AK347" s="37"/>
      <c r="AL347" s="11" t="b">
        <v>0</v>
      </c>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c r="BN347" s="42"/>
      <c r="BO347" s="42"/>
      <c r="BP347" s="42"/>
      <c r="BQ347" s="42"/>
      <c r="BR347" s="42"/>
      <c r="BS347" s="42"/>
      <c r="BT347" s="42"/>
      <c r="BU347" s="42"/>
      <c r="BV347" s="42"/>
      <c r="BW347" s="42"/>
      <c r="BX347" s="42"/>
      <c r="BY347" s="42"/>
      <c r="BZ347" s="42"/>
      <c r="CA347" s="42"/>
      <c r="CB347" s="42"/>
      <c r="CC347" s="42"/>
      <c r="CD347" s="42"/>
      <c r="CE347" s="42"/>
      <c r="CF347" s="42"/>
    </row>
    <row r="348">
      <c r="A348" s="25" t="s">
        <v>1609</v>
      </c>
      <c r="B348" s="22" t="s">
        <v>507</v>
      </c>
      <c r="C348" s="19">
        <v>44470.0</v>
      </c>
      <c r="D348" s="20">
        <v>2021.0</v>
      </c>
      <c r="E348" s="20" t="s">
        <v>919</v>
      </c>
      <c r="F348" s="19">
        <v>44662.0</v>
      </c>
      <c r="G348" s="20" t="s">
        <v>920</v>
      </c>
      <c r="H348" s="34" t="s">
        <v>1610</v>
      </c>
      <c r="I348" s="3" t="b">
        <v>0</v>
      </c>
      <c r="J348" s="3">
        <v>0.0</v>
      </c>
      <c r="K348" s="20">
        <v>59.0</v>
      </c>
      <c r="L348" s="20" t="s">
        <v>50</v>
      </c>
      <c r="M348" s="20" t="s">
        <v>871</v>
      </c>
      <c r="N348" s="20">
        <v>8407.0</v>
      </c>
      <c r="O348" s="20">
        <v>203300.0</v>
      </c>
      <c r="P348" s="20">
        <v>153.0</v>
      </c>
      <c r="Q348" s="3" t="b">
        <v>1</v>
      </c>
      <c r="R348" s="20" t="s">
        <v>922</v>
      </c>
      <c r="S348" s="3" t="b">
        <v>0</v>
      </c>
      <c r="T348" s="11" t="b">
        <v>0</v>
      </c>
      <c r="U348" s="11"/>
      <c r="V348" s="11" t="b">
        <v>0</v>
      </c>
      <c r="W348" s="11" t="b">
        <v>0</v>
      </c>
      <c r="X348" s="3" t="b">
        <v>0</v>
      </c>
      <c r="Y348" s="3" t="b">
        <v>0</v>
      </c>
      <c r="Z348" s="11" t="b">
        <v>0</v>
      </c>
      <c r="AA348" s="11" t="b">
        <v>0</v>
      </c>
      <c r="AB348" s="11" t="b">
        <v>0</v>
      </c>
      <c r="AC348" s="3" t="b">
        <v>0</v>
      </c>
      <c r="AD348" s="3" t="b">
        <v>0</v>
      </c>
      <c r="AE348" s="3" t="b">
        <v>0</v>
      </c>
      <c r="AF348" s="3" t="b">
        <v>0</v>
      </c>
      <c r="AG348" s="3" t="b">
        <v>0</v>
      </c>
      <c r="AH348" s="3" t="b">
        <v>1</v>
      </c>
      <c r="AI348" s="20" t="s">
        <v>53</v>
      </c>
      <c r="AJ348" s="3" t="b">
        <v>0</v>
      </c>
      <c r="AK348" s="11"/>
      <c r="AL348" s="11" t="b">
        <v>0</v>
      </c>
    </row>
    <row r="349">
      <c r="A349" s="25" t="s">
        <v>1611</v>
      </c>
      <c r="B349" s="22" t="s">
        <v>507</v>
      </c>
      <c r="C349" s="19">
        <v>44471.0</v>
      </c>
      <c r="D349" s="20">
        <v>2021.0</v>
      </c>
      <c r="E349" s="20" t="s">
        <v>919</v>
      </c>
      <c r="F349" s="19">
        <v>44662.0</v>
      </c>
      <c r="G349" s="20" t="s">
        <v>920</v>
      </c>
      <c r="H349" s="34" t="s">
        <v>1612</v>
      </c>
      <c r="I349" s="3" t="b">
        <v>0</v>
      </c>
      <c r="J349" s="3">
        <v>0.0</v>
      </c>
      <c r="K349" s="20">
        <v>59.0</v>
      </c>
      <c r="L349" s="20" t="s">
        <v>50</v>
      </c>
      <c r="M349" s="20" t="s">
        <v>871</v>
      </c>
      <c r="N349" s="20">
        <v>960.0</v>
      </c>
      <c r="O349" s="20">
        <v>13200.0</v>
      </c>
      <c r="P349" s="20">
        <v>38.0</v>
      </c>
      <c r="Q349" s="3" t="b">
        <v>1</v>
      </c>
      <c r="R349" s="20" t="s">
        <v>922</v>
      </c>
      <c r="S349" s="3" t="b">
        <v>0</v>
      </c>
      <c r="T349" s="11" t="b">
        <v>0</v>
      </c>
      <c r="U349" s="11"/>
      <c r="V349" s="11" t="b">
        <v>0</v>
      </c>
      <c r="W349" s="11" t="b">
        <v>0</v>
      </c>
      <c r="X349" s="3" t="b">
        <v>0</v>
      </c>
      <c r="Y349" s="3" t="b">
        <v>0</v>
      </c>
      <c r="Z349" s="11" t="b">
        <v>0</v>
      </c>
      <c r="AA349" s="11" t="b">
        <v>0</v>
      </c>
      <c r="AB349" s="11" t="b">
        <v>0</v>
      </c>
      <c r="AC349" s="3" t="b">
        <v>0</v>
      </c>
      <c r="AD349" s="3" t="b">
        <v>0</v>
      </c>
      <c r="AE349" s="3" t="b">
        <v>0</v>
      </c>
      <c r="AF349" s="3" t="b">
        <v>0</v>
      </c>
      <c r="AG349" s="3" t="b">
        <v>0</v>
      </c>
      <c r="AH349" s="3" t="b">
        <v>1</v>
      </c>
      <c r="AI349" s="20" t="s">
        <v>53</v>
      </c>
      <c r="AJ349" s="3" t="b">
        <v>0</v>
      </c>
      <c r="AK349" s="11"/>
      <c r="AL349" s="11" t="b">
        <v>0</v>
      </c>
    </row>
    <row r="350">
      <c r="A350" s="25" t="s">
        <v>1613</v>
      </c>
      <c r="B350" s="20" t="s">
        <v>66</v>
      </c>
      <c r="C350" s="19">
        <v>44472.0</v>
      </c>
      <c r="D350" s="20">
        <v>2021.0</v>
      </c>
      <c r="E350" s="20" t="s">
        <v>919</v>
      </c>
      <c r="F350" s="80">
        <v>44662.0</v>
      </c>
      <c r="G350" s="20" t="s">
        <v>920</v>
      </c>
      <c r="H350" s="34" t="s">
        <v>1614</v>
      </c>
      <c r="I350" s="3" t="b">
        <v>0</v>
      </c>
      <c r="J350" s="3">
        <v>0.0</v>
      </c>
      <c r="K350" s="20">
        <v>65.0</v>
      </c>
      <c r="L350" s="20" t="s">
        <v>50</v>
      </c>
      <c r="M350" s="20" t="s">
        <v>871</v>
      </c>
      <c r="N350" s="20">
        <v>377.0</v>
      </c>
      <c r="O350" s="20">
        <v>7149.0</v>
      </c>
      <c r="P350" s="20">
        <v>3.0</v>
      </c>
      <c r="Q350" s="3" t="b">
        <v>1</v>
      </c>
      <c r="R350" s="20" t="s">
        <v>922</v>
      </c>
      <c r="S350" s="3" t="b">
        <v>0</v>
      </c>
      <c r="T350" s="11" t="b">
        <v>0</v>
      </c>
      <c r="U350" s="11"/>
      <c r="V350" s="11" t="b">
        <v>0</v>
      </c>
      <c r="W350" s="11" t="b">
        <v>0</v>
      </c>
      <c r="X350" s="3" t="b">
        <v>0</v>
      </c>
      <c r="Y350" s="3" t="b">
        <v>0</v>
      </c>
      <c r="Z350" s="11" t="b">
        <v>0</v>
      </c>
      <c r="AA350" s="11" t="b">
        <v>0</v>
      </c>
      <c r="AB350" s="11" t="b">
        <v>0</v>
      </c>
      <c r="AC350" s="3" t="b">
        <v>0</v>
      </c>
      <c r="AD350" s="3" t="b">
        <v>0</v>
      </c>
      <c r="AE350" s="3" t="b">
        <v>0</v>
      </c>
      <c r="AF350" s="3" t="b">
        <v>0</v>
      </c>
      <c r="AG350" s="3" t="b">
        <v>0</v>
      </c>
      <c r="AH350" s="3" t="b">
        <v>1</v>
      </c>
      <c r="AI350" s="20" t="s">
        <v>53</v>
      </c>
      <c r="AJ350" s="3" t="b">
        <v>0</v>
      </c>
      <c r="AK350" s="11"/>
      <c r="AL350" s="11" t="b">
        <v>0</v>
      </c>
    </row>
    <row r="351">
      <c r="A351" s="25" t="s">
        <v>1615</v>
      </c>
      <c r="B351" s="22" t="s">
        <v>507</v>
      </c>
      <c r="C351" s="19">
        <v>44473.0</v>
      </c>
      <c r="D351" s="20">
        <v>2021.0</v>
      </c>
      <c r="E351" s="20" t="s">
        <v>919</v>
      </c>
      <c r="F351" s="80">
        <v>44662.0</v>
      </c>
      <c r="G351" s="20" t="s">
        <v>920</v>
      </c>
      <c r="H351" s="34" t="s">
        <v>1616</v>
      </c>
      <c r="I351" s="3" t="b">
        <v>0</v>
      </c>
      <c r="J351" s="3">
        <v>0.0</v>
      </c>
      <c r="K351" s="20">
        <v>100.0</v>
      </c>
      <c r="L351" s="20" t="s">
        <v>50</v>
      </c>
      <c r="M351" s="20" t="s">
        <v>871</v>
      </c>
      <c r="N351" s="20">
        <v>353.0</v>
      </c>
      <c r="O351" s="20">
        <v>7890.0</v>
      </c>
      <c r="P351" s="20">
        <v>3.0</v>
      </c>
      <c r="Q351" s="3" t="b">
        <v>1</v>
      </c>
      <c r="R351" s="20" t="s">
        <v>922</v>
      </c>
      <c r="S351" s="3" t="b">
        <v>0</v>
      </c>
      <c r="T351" s="11" t="b">
        <v>0</v>
      </c>
      <c r="U351" s="11"/>
      <c r="V351" s="11" t="b">
        <v>0</v>
      </c>
      <c r="W351" s="11" t="b">
        <v>0</v>
      </c>
      <c r="X351" s="3" t="b">
        <v>1</v>
      </c>
      <c r="Y351" s="3" t="b">
        <v>1</v>
      </c>
      <c r="Z351" s="11" t="b">
        <v>0</v>
      </c>
      <c r="AA351" s="11" t="b">
        <v>0</v>
      </c>
      <c r="AB351" s="11" t="b">
        <v>0</v>
      </c>
      <c r="AC351" s="3" t="b">
        <v>0</v>
      </c>
      <c r="AD351" s="3" t="b">
        <v>0</v>
      </c>
      <c r="AE351" s="3" t="b">
        <v>0</v>
      </c>
      <c r="AF351" s="3" t="b">
        <v>0</v>
      </c>
      <c r="AG351" s="3" t="b">
        <v>0</v>
      </c>
      <c r="AH351" s="3" t="b">
        <v>1</v>
      </c>
      <c r="AI351" s="20" t="s">
        <v>53</v>
      </c>
      <c r="AJ351" s="3" t="b">
        <v>0</v>
      </c>
      <c r="AK351" s="11"/>
      <c r="AL351" s="11" t="b">
        <v>0</v>
      </c>
    </row>
    <row r="352">
      <c r="A352" s="25" t="s">
        <v>1617</v>
      </c>
      <c r="B352" s="22" t="s">
        <v>507</v>
      </c>
      <c r="C352" s="19">
        <v>44473.0</v>
      </c>
      <c r="D352" s="20">
        <v>2021.0</v>
      </c>
      <c r="E352" s="20" t="s">
        <v>919</v>
      </c>
      <c r="F352" s="80">
        <v>44662.0</v>
      </c>
      <c r="G352" s="20" t="s">
        <v>920</v>
      </c>
      <c r="H352" s="34" t="s">
        <v>1618</v>
      </c>
      <c r="I352" s="3" t="b">
        <v>0</v>
      </c>
      <c r="J352" s="3">
        <v>0.0</v>
      </c>
      <c r="K352" s="20">
        <v>48.0</v>
      </c>
      <c r="L352" s="20" t="s">
        <v>50</v>
      </c>
      <c r="M352" s="20" t="s">
        <v>871</v>
      </c>
      <c r="N352" s="20">
        <v>8799.0</v>
      </c>
      <c r="O352" s="20">
        <v>330400.0</v>
      </c>
      <c r="P352" s="20">
        <v>118.0</v>
      </c>
      <c r="Q352" s="3" t="b">
        <v>1</v>
      </c>
      <c r="R352" s="20" t="s">
        <v>922</v>
      </c>
      <c r="S352" s="3" t="b">
        <v>0</v>
      </c>
      <c r="T352" s="11" t="b">
        <v>0</v>
      </c>
      <c r="U352" s="11"/>
      <c r="V352" s="11" t="b">
        <v>0</v>
      </c>
      <c r="W352" s="11" t="b">
        <v>0</v>
      </c>
      <c r="X352" s="3" t="b">
        <v>1</v>
      </c>
      <c r="Y352" s="3" t="b">
        <v>1</v>
      </c>
      <c r="Z352" s="11" t="b">
        <v>0</v>
      </c>
      <c r="AA352" s="11" t="b">
        <v>0</v>
      </c>
      <c r="AB352" s="11" t="b">
        <v>0</v>
      </c>
      <c r="AC352" s="3" t="b">
        <v>0</v>
      </c>
      <c r="AD352" s="3" t="b">
        <v>0</v>
      </c>
      <c r="AE352" s="3" t="b">
        <v>0</v>
      </c>
      <c r="AF352" s="3" t="b">
        <v>0</v>
      </c>
      <c r="AG352" s="3" t="b">
        <v>0</v>
      </c>
      <c r="AH352" s="3" t="b">
        <v>1</v>
      </c>
      <c r="AI352" s="20" t="s">
        <v>53</v>
      </c>
      <c r="AJ352" s="3" t="b">
        <v>0</v>
      </c>
      <c r="AK352" s="11"/>
      <c r="AL352" s="11" t="b">
        <v>0</v>
      </c>
    </row>
    <row r="353">
      <c r="A353" s="25" t="s">
        <v>1619</v>
      </c>
      <c r="B353" s="20" t="s">
        <v>121</v>
      </c>
      <c r="C353" s="19">
        <v>44473.0</v>
      </c>
      <c r="D353" s="20">
        <v>2021.0</v>
      </c>
      <c r="E353" s="20" t="s">
        <v>919</v>
      </c>
      <c r="F353" s="85">
        <v>44662.0</v>
      </c>
      <c r="G353" s="20" t="s">
        <v>920</v>
      </c>
      <c r="H353" s="34" t="s">
        <v>1620</v>
      </c>
      <c r="I353" s="3" t="b">
        <v>0</v>
      </c>
      <c r="J353" s="3">
        <v>0.0</v>
      </c>
      <c r="K353" s="20">
        <v>46.0</v>
      </c>
      <c r="L353" s="20" t="s">
        <v>50</v>
      </c>
      <c r="M353" s="20" t="s">
        <v>871</v>
      </c>
      <c r="N353" s="20">
        <v>342.0</v>
      </c>
      <c r="O353" s="20">
        <v>7311.0</v>
      </c>
      <c r="P353" s="20">
        <v>2.0</v>
      </c>
      <c r="Q353" s="3" t="b">
        <v>1</v>
      </c>
      <c r="R353" s="20" t="s">
        <v>922</v>
      </c>
      <c r="S353" s="3" t="b">
        <v>0</v>
      </c>
      <c r="T353" s="11" t="b">
        <v>0</v>
      </c>
      <c r="U353" s="11"/>
      <c r="V353" s="11" t="b">
        <v>0</v>
      </c>
      <c r="W353" s="11" t="b">
        <v>0</v>
      </c>
      <c r="X353" s="3" t="b">
        <v>0</v>
      </c>
      <c r="Y353" s="3" t="b">
        <v>0</v>
      </c>
      <c r="Z353" s="11" t="b">
        <v>0</v>
      </c>
      <c r="AA353" s="11" t="b">
        <v>0</v>
      </c>
      <c r="AB353" s="11" t="b">
        <v>0</v>
      </c>
      <c r="AC353" s="3" t="b">
        <v>0</v>
      </c>
      <c r="AD353" s="3" t="b">
        <v>0</v>
      </c>
      <c r="AE353" s="3" t="b">
        <v>0</v>
      </c>
      <c r="AF353" s="3" t="b">
        <v>0</v>
      </c>
      <c r="AG353" s="3" t="b">
        <v>0</v>
      </c>
      <c r="AH353" s="3" t="b">
        <v>1</v>
      </c>
      <c r="AI353" s="20" t="s">
        <v>53</v>
      </c>
      <c r="AJ353" s="3" t="b">
        <v>0</v>
      </c>
      <c r="AK353" s="11"/>
      <c r="AL353" s="11" t="b">
        <v>0</v>
      </c>
    </row>
    <row r="354">
      <c r="A354" s="25" t="s">
        <v>1621</v>
      </c>
      <c r="B354" s="20" t="s">
        <v>66</v>
      </c>
      <c r="C354" s="19">
        <v>44473.0</v>
      </c>
      <c r="D354" s="20">
        <v>2021.0</v>
      </c>
      <c r="E354" s="20" t="s">
        <v>919</v>
      </c>
      <c r="F354" s="80">
        <v>44662.0</v>
      </c>
      <c r="G354" s="20" t="s">
        <v>920</v>
      </c>
      <c r="H354" s="34" t="s">
        <v>1622</v>
      </c>
      <c r="I354" s="3" t="b">
        <v>0</v>
      </c>
      <c r="J354" s="3">
        <v>0.0</v>
      </c>
      <c r="K354" s="20">
        <v>28.0</v>
      </c>
      <c r="L354" s="20" t="s">
        <v>50</v>
      </c>
      <c r="M354" s="20" t="s">
        <v>871</v>
      </c>
      <c r="N354" s="20">
        <v>22000.0</v>
      </c>
      <c r="O354" s="20">
        <v>339900.0</v>
      </c>
      <c r="P354" s="20">
        <v>369.0</v>
      </c>
      <c r="Q354" s="3" t="b">
        <v>1</v>
      </c>
      <c r="R354" s="20" t="s">
        <v>922</v>
      </c>
      <c r="S354" s="3" t="b">
        <v>0</v>
      </c>
      <c r="T354" s="11" t="b">
        <v>0</v>
      </c>
      <c r="U354" s="11"/>
      <c r="V354" s="11" t="b">
        <v>0</v>
      </c>
      <c r="W354" s="11" t="b">
        <v>0</v>
      </c>
      <c r="X354" s="3" t="b">
        <v>1</v>
      </c>
      <c r="Y354" s="3" t="b">
        <v>1</v>
      </c>
      <c r="Z354" s="11" t="b">
        <v>0</v>
      </c>
      <c r="AA354" s="11" t="b">
        <v>0</v>
      </c>
      <c r="AB354" s="11" t="b">
        <v>0</v>
      </c>
      <c r="AC354" s="3" t="b">
        <v>0</v>
      </c>
      <c r="AD354" s="3" t="b">
        <v>0</v>
      </c>
      <c r="AE354" s="3" t="b">
        <v>0</v>
      </c>
      <c r="AF354" s="3" t="b">
        <v>0</v>
      </c>
      <c r="AG354" s="3" t="b">
        <v>0</v>
      </c>
      <c r="AH354" s="3" t="b">
        <v>1</v>
      </c>
      <c r="AI354" s="20" t="s">
        <v>53</v>
      </c>
      <c r="AJ354" s="3" t="b">
        <v>0</v>
      </c>
      <c r="AK354" s="11"/>
      <c r="AL354" s="11" t="b">
        <v>0</v>
      </c>
    </row>
    <row r="355">
      <c r="A355" s="25" t="s">
        <v>1623</v>
      </c>
      <c r="B355" s="22" t="s">
        <v>507</v>
      </c>
      <c r="C355" s="19">
        <v>44474.0</v>
      </c>
      <c r="D355" s="20">
        <v>2021.0</v>
      </c>
      <c r="E355" s="20" t="s">
        <v>919</v>
      </c>
      <c r="F355" s="85">
        <v>44662.0</v>
      </c>
      <c r="G355" s="20" t="s">
        <v>920</v>
      </c>
      <c r="H355" s="34" t="s">
        <v>1624</v>
      </c>
      <c r="I355" s="3" t="b">
        <v>0</v>
      </c>
      <c r="J355" s="3">
        <v>0.0</v>
      </c>
      <c r="K355" s="20">
        <v>82.0</v>
      </c>
      <c r="L355" s="20" t="s">
        <v>50</v>
      </c>
      <c r="M355" s="20" t="s">
        <v>871</v>
      </c>
      <c r="N355" s="20">
        <v>318.0</v>
      </c>
      <c r="O355" s="20">
        <v>6338.0</v>
      </c>
      <c r="P355" s="20">
        <v>0.0</v>
      </c>
      <c r="Q355" s="3" t="b">
        <v>1</v>
      </c>
      <c r="R355" s="20" t="s">
        <v>922</v>
      </c>
      <c r="S355" s="3" t="b">
        <v>0</v>
      </c>
      <c r="T355" s="11" t="b">
        <v>0</v>
      </c>
      <c r="U355" s="11"/>
      <c r="V355" s="11" t="b">
        <v>0</v>
      </c>
      <c r="W355" s="11" t="b">
        <v>0</v>
      </c>
      <c r="X355" s="3" t="b">
        <v>0</v>
      </c>
      <c r="Y355" s="3" t="b">
        <v>0</v>
      </c>
      <c r="Z355" s="11" t="b">
        <v>0</v>
      </c>
      <c r="AA355" s="11" t="b">
        <v>0</v>
      </c>
      <c r="AB355" s="11" t="b">
        <v>0</v>
      </c>
      <c r="AC355" s="3" t="b">
        <v>0</v>
      </c>
      <c r="AD355" s="3" t="b">
        <v>0</v>
      </c>
      <c r="AE355" s="3" t="b">
        <v>0</v>
      </c>
      <c r="AF355" s="3" t="b">
        <v>0</v>
      </c>
      <c r="AG355" s="3" t="b">
        <v>0</v>
      </c>
      <c r="AH355" s="3" t="b">
        <v>1</v>
      </c>
      <c r="AI355" s="20" t="s">
        <v>53</v>
      </c>
      <c r="AJ355" s="3" t="b">
        <v>0</v>
      </c>
      <c r="AK355" s="11"/>
      <c r="AL355" s="11" t="b">
        <v>0</v>
      </c>
    </row>
    <row r="356">
      <c r="A356" s="25" t="s">
        <v>1625</v>
      </c>
      <c r="B356" s="20" t="s">
        <v>66</v>
      </c>
      <c r="C356" s="19">
        <v>44474.0</v>
      </c>
      <c r="D356" s="20">
        <v>2021.0</v>
      </c>
      <c r="E356" s="20" t="s">
        <v>919</v>
      </c>
      <c r="F356" s="80">
        <v>44662.0</v>
      </c>
      <c r="G356" s="20" t="s">
        <v>920</v>
      </c>
      <c r="H356" s="34" t="s">
        <v>1626</v>
      </c>
      <c r="I356" s="3" t="b">
        <v>0</v>
      </c>
      <c r="J356" s="3">
        <v>0.0</v>
      </c>
      <c r="K356" s="20">
        <v>23.0</v>
      </c>
      <c r="L356" s="20" t="s">
        <v>50</v>
      </c>
      <c r="M356" s="20" t="s">
        <v>871</v>
      </c>
      <c r="N356" s="20">
        <v>1005.0</v>
      </c>
      <c r="O356" s="20">
        <v>11700.0</v>
      </c>
      <c r="P356" s="20">
        <v>9.0</v>
      </c>
      <c r="Q356" s="3" t="b">
        <v>1</v>
      </c>
      <c r="R356" s="20" t="s">
        <v>922</v>
      </c>
      <c r="S356" s="3" t="b">
        <v>0</v>
      </c>
      <c r="T356" s="11" t="b">
        <v>0</v>
      </c>
      <c r="U356" s="11"/>
      <c r="V356" s="11" t="b">
        <v>0</v>
      </c>
      <c r="W356" s="11" t="b">
        <v>0</v>
      </c>
      <c r="X356" s="3" t="b">
        <v>0</v>
      </c>
      <c r="Y356" s="3" t="b">
        <v>0</v>
      </c>
      <c r="Z356" s="11" t="b">
        <v>0</v>
      </c>
      <c r="AA356" s="11" t="b">
        <v>0</v>
      </c>
      <c r="AB356" s="11" t="b">
        <v>0</v>
      </c>
      <c r="AC356" s="3" t="b">
        <v>0</v>
      </c>
      <c r="AD356" s="3" t="b">
        <v>0</v>
      </c>
      <c r="AE356" s="3" t="b">
        <v>0</v>
      </c>
      <c r="AF356" s="3" t="b">
        <v>0</v>
      </c>
      <c r="AG356" s="3" t="b">
        <v>0</v>
      </c>
      <c r="AH356" s="3" t="b">
        <v>1</v>
      </c>
      <c r="AI356" s="20" t="s">
        <v>53</v>
      </c>
      <c r="AJ356" s="3" t="b">
        <v>0</v>
      </c>
      <c r="AK356" s="11"/>
      <c r="AL356" s="11" t="b">
        <v>0</v>
      </c>
    </row>
    <row r="357">
      <c r="A357" s="25" t="s">
        <v>1627</v>
      </c>
      <c r="B357" s="20" t="s">
        <v>76</v>
      </c>
      <c r="C357" s="19">
        <v>44474.0</v>
      </c>
      <c r="D357" s="20">
        <v>2021.0</v>
      </c>
      <c r="E357" s="20" t="s">
        <v>919</v>
      </c>
      <c r="F357" s="80">
        <v>44662.0</v>
      </c>
      <c r="G357" s="20" t="s">
        <v>920</v>
      </c>
      <c r="H357" s="34" t="s">
        <v>1628</v>
      </c>
      <c r="I357" s="3" t="b">
        <v>0</v>
      </c>
      <c r="J357" s="3">
        <v>0.0</v>
      </c>
      <c r="K357" s="20">
        <v>53.0</v>
      </c>
      <c r="L357" s="20" t="s">
        <v>50</v>
      </c>
      <c r="M357" s="20" t="s">
        <v>871</v>
      </c>
      <c r="N357" s="20">
        <v>495.0</v>
      </c>
      <c r="O357" s="20">
        <v>6452.0</v>
      </c>
      <c r="P357" s="20">
        <v>1.0</v>
      </c>
      <c r="Q357" s="3" t="b">
        <v>1</v>
      </c>
      <c r="R357" s="20" t="s">
        <v>922</v>
      </c>
      <c r="S357" s="3" t="b">
        <v>0</v>
      </c>
      <c r="T357" s="11" t="b">
        <v>0</v>
      </c>
      <c r="U357" s="11"/>
      <c r="V357" s="11" t="b">
        <v>0</v>
      </c>
      <c r="W357" s="11" t="b">
        <v>0</v>
      </c>
      <c r="X357" s="3" t="b">
        <v>1</v>
      </c>
      <c r="Y357" s="3" t="b">
        <v>1</v>
      </c>
      <c r="Z357" s="11" t="b">
        <v>0</v>
      </c>
      <c r="AA357" s="11" t="b">
        <v>0</v>
      </c>
      <c r="AB357" s="11" t="b">
        <v>0</v>
      </c>
      <c r="AC357" s="3" t="b">
        <v>0</v>
      </c>
      <c r="AD357" s="3" t="b">
        <v>0</v>
      </c>
      <c r="AE357" s="3" t="b">
        <v>0</v>
      </c>
      <c r="AF357" s="3" t="b">
        <v>0</v>
      </c>
      <c r="AG357" s="3" t="b">
        <v>0</v>
      </c>
      <c r="AH357" s="3" t="b">
        <v>1</v>
      </c>
      <c r="AI357" s="20" t="s">
        <v>53</v>
      </c>
      <c r="AJ357" s="3" t="b">
        <v>0</v>
      </c>
      <c r="AK357" s="11"/>
      <c r="AL357" s="11" t="b">
        <v>0</v>
      </c>
    </row>
    <row r="358">
      <c r="A358" s="25" t="s">
        <v>1629</v>
      </c>
      <c r="B358" s="20" t="s">
        <v>819</v>
      </c>
      <c r="C358" s="19">
        <v>44475.0</v>
      </c>
      <c r="D358" s="20">
        <v>2021.0</v>
      </c>
      <c r="E358" s="20" t="s">
        <v>919</v>
      </c>
      <c r="F358" s="80">
        <v>44662.0</v>
      </c>
      <c r="G358" s="20" t="s">
        <v>920</v>
      </c>
      <c r="H358" s="34" t="s">
        <v>1630</v>
      </c>
      <c r="I358" s="3" t="b">
        <v>0</v>
      </c>
      <c r="J358" s="3">
        <v>0.0</v>
      </c>
      <c r="K358" s="20">
        <v>47.0</v>
      </c>
      <c r="L358" s="20" t="s">
        <v>50</v>
      </c>
      <c r="M358" s="20" t="s">
        <v>51</v>
      </c>
      <c r="N358" s="20">
        <v>224.0</v>
      </c>
      <c r="O358" s="20">
        <v>4773.0</v>
      </c>
      <c r="P358" s="20">
        <v>3.0</v>
      </c>
      <c r="Q358" s="3" t="b">
        <v>1</v>
      </c>
      <c r="R358" s="20" t="s">
        <v>104</v>
      </c>
      <c r="S358" s="3" t="b">
        <v>0</v>
      </c>
      <c r="T358" s="11" t="b">
        <v>0</v>
      </c>
      <c r="U358" s="11"/>
      <c r="V358" s="11" t="b">
        <v>0</v>
      </c>
      <c r="W358" s="11" t="b">
        <v>0</v>
      </c>
      <c r="X358" s="3" t="b">
        <v>0</v>
      </c>
      <c r="Y358" s="3" t="b">
        <v>0</v>
      </c>
      <c r="Z358" s="11" t="b">
        <v>0</v>
      </c>
      <c r="AA358" s="11" t="b">
        <v>0</v>
      </c>
      <c r="AB358" s="11" t="b">
        <v>0</v>
      </c>
      <c r="AC358" s="3" t="b">
        <v>0</v>
      </c>
      <c r="AD358" s="3" t="b">
        <v>0</v>
      </c>
      <c r="AE358" s="3" t="b">
        <v>0</v>
      </c>
      <c r="AF358" s="3" t="b">
        <v>0</v>
      </c>
      <c r="AG358" s="3" t="b">
        <v>0</v>
      </c>
      <c r="AH358" s="3" t="b">
        <v>0</v>
      </c>
      <c r="AI358" s="20"/>
      <c r="AJ358" s="3" t="b">
        <v>1</v>
      </c>
      <c r="AK358" s="20" t="s">
        <v>53</v>
      </c>
      <c r="AL358" s="11" t="b">
        <v>0</v>
      </c>
    </row>
    <row r="359">
      <c r="A359" s="25" t="s">
        <v>1631</v>
      </c>
      <c r="B359" s="20" t="s">
        <v>282</v>
      </c>
      <c r="C359" s="19">
        <v>44475.0</v>
      </c>
      <c r="D359" s="20">
        <v>2021.0</v>
      </c>
      <c r="E359" s="20" t="s">
        <v>919</v>
      </c>
      <c r="F359" s="80">
        <v>44662.0</v>
      </c>
      <c r="G359" s="20" t="s">
        <v>920</v>
      </c>
      <c r="H359" s="34" t="s">
        <v>1632</v>
      </c>
      <c r="I359" s="3" t="b">
        <v>0</v>
      </c>
      <c r="J359" s="3">
        <v>0.0</v>
      </c>
      <c r="K359" s="20">
        <v>70.0</v>
      </c>
      <c r="L359" s="20" t="s">
        <v>50</v>
      </c>
      <c r="M359" s="20" t="s">
        <v>871</v>
      </c>
      <c r="N359" s="20">
        <v>221.0</v>
      </c>
      <c r="O359" s="20">
        <v>5708.0</v>
      </c>
      <c r="P359" s="20">
        <v>3.0</v>
      </c>
      <c r="Q359" s="3" t="b">
        <v>1</v>
      </c>
      <c r="R359" s="20" t="s">
        <v>922</v>
      </c>
      <c r="S359" s="3" t="b">
        <v>0</v>
      </c>
      <c r="T359" s="11" t="b">
        <v>0</v>
      </c>
      <c r="U359" s="11"/>
      <c r="V359" s="11" t="b">
        <v>0</v>
      </c>
      <c r="W359" s="11" t="b">
        <v>0</v>
      </c>
      <c r="X359" s="3" t="b">
        <v>1</v>
      </c>
      <c r="Y359" s="3" t="b">
        <v>1</v>
      </c>
      <c r="Z359" s="11" t="b">
        <v>0</v>
      </c>
      <c r="AA359" s="11" t="b">
        <v>0</v>
      </c>
      <c r="AB359" s="11" t="b">
        <v>0</v>
      </c>
      <c r="AC359" s="3" t="b">
        <v>0</v>
      </c>
      <c r="AD359" s="3" t="b">
        <v>0</v>
      </c>
      <c r="AE359" s="3" t="b">
        <v>0</v>
      </c>
      <c r="AF359" s="3" t="b">
        <v>0</v>
      </c>
      <c r="AG359" s="3" t="b">
        <v>0</v>
      </c>
      <c r="AH359" s="3" t="b">
        <v>1</v>
      </c>
      <c r="AI359" s="20" t="s">
        <v>53</v>
      </c>
      <c r="AJ359" s="3" t="b">
        <v>0</v>
      </c>
      <c r="AK359" s="11"/>
      <c r="AL359" s="11" t="b">
        <v>0</v>
      </c>
    </row>
    <row r="360">
      <c r="A360" s="25" t="s">
        <v>1633</v>
      </c>
      <c r="B360" s="20" t="s">
        <v>66</v>
      </c>
      <c r="C360" s="19">
        <v>44475.0</v>
      </c>
      <c r="D360" s="20">
        <v>2021.0</v>
      </c>
      <c r="E360" s="20" t="s">
        <v>919</v>
      </c>
      <c r="F360" s="85">
        <v>44662.0</v>
      </c>
      <c r="G360" s="20" t="s">
        <v>920</v>
      </c>
      <c r="H360" s="34" t="s">
        <v>1634</v>
      </c>
      <c r="I360" s="3" t="b">
        <v>0</v>
      </c>
      <c r="J360" s="3">
        <v>0.0</v>
      </c>
      <c r="K360" s="20">
        <v>58.0</v>
      </c>
      <c r="L360" s="20" t="s">
        <v>50</v>
      </c>
      <c r="M360" s="20" t="s">
        <v>871</v>
      </c>
      <c r="N360" s="20">
        <v>362.0</v>
      </c>
      <c r="O360" s="20">
        <v>5653.0</v>
      </c>
      <c r="P360" s="20">
        <v>3.0</v>
      </c>
      <c r="Q360" s="3" t="b">
        <v>1</v>
      </c>
      <c r="R360" s="20" t="s">
        <v>922</v>
      </c>
      <c r="S360" s="3" t="b">
        <v>0</v>
      </c>
      <c r="T360" s="11" t="b">
        <v>0</v>
      </c>
      <c r="U360" s="11"/>
      <c r="V360" s="11" t="b">
        <v>0</v>
      </c>
      <c r="W360" s="11" t="b">
        <v>0</v>
      </c>
      <c r="X360" s="3" t="b">
        <v>1</v>
      </c>
      <c r="Y360" s="3" t="b">
        <v>1</v>
      </c>
      <c r="Z360" s="11" t="b">
        <v>0</v>
      </c>
      <c r="AA360" s="11" t="b">
        <v>0</v>
      </c>
      <c r="AB360" s="11" t="b">
        <v>0</v>
      </c>
      <c r="AC360" s="3" t="b">
        <v>0</v>
      </c>
      <c r="AD360" s="3" t="b">
        <v>0</v>
      </c>
      <c r="AE360" s="3" t="b">
        <v>0</v>
      </c>
      <c r="AF360" s="3" t="b">
        <v>0</v>
      </c>
      <c r="AG360" s="3" t="b">
        <v>0</v>
      </c>
      <c r="AH360" s="3" t="b">
        <v>1</v>
      </c>
      <c r="AI360" s="20" t="s">
        <v>53</v>
      </c>
      <c r="AJ360" s="3" t="b">
        <v>0</v>
      </c>
      <c r="AK360" s="11"/>
      <c r="AL360" s="11" t="b">
        <v>0</v>
      </c>
    </row>
    <row r="361">
      <c r="A361" s="25" t="s">
        <v>1635</v>
      </c>
      <c r="B361" s="20" t="s">
        <v>76</v>
      </c>
      <c r="C361" s="19">
        <v>44475.0</v>
      </c>
      <c r="D361" s="20">
        <v>2021.0</v>
      </c>
      <c r="E361" s="20" t="s">
        <v>919</v>
      </c>
      <c r="F361" s="80">
        <v>44662.0</v>
      </c>
      <c r="G361" s="20" t="s">
        <v>920</v>
      </c>
      <c r="H361" s="34" t="s">
        <v>1636</v>
      </c>
      <c r="I361" s="3" t="b">
        <v>0</v>
      </c>
      <c r="J361" s="3">
        <v>0.0</v>
      </c>
      <c r="K361" s="20">
        <v>72.0</v>
      </c>
      <c r="L361" s="20" t="s">
        <v>50</v>
      </c>
      <c r="M361" s="20" t="s">
        <v>871</v>
      </c>
      <c r="N361" s="20">
        <v>393.0</v>
      </c>
      <c r="O361" s="20">
        <v>6518.0</v>
      </c>
      <c r="P361" s="20">
        <v>2.0</v>
      </c>
      <c r="Q361" s="3" t="b">
        <v>1</v>
      </c>
      <c r="R361" s="20" t="s">
        <v>922</v>
      </c>
      <c r="S361" s="3" t="b">
        <v>0</v>
      </c>
      <c r="T361" s="11" t="b">
        <v>0</v>
      </c>
      <c r="U361" s="11"/>
      <c r="V361" s="11" t="b">
        <v>0</v>
      </c>
      <c r="W361" s="11" t="b">
        <v>0</v>
      </c>
      <c r="X361" s="3" t="b">
        <v>0</v>
      </c>
      <c r="Y361" s="3" t="b">
        <v>0</v>
      </c>
      <c r="Z361" s="11" t="b">
        <v>0</v>
      </c>
      <c r="AA361" s="11" t="b">
        <v>0</v>
      </c>
      <c r="AB361" s="11" t="b">
        <v>0</v>
      </c>
      <c r="AC361" s="3" t="b">
        <v>0</v>
      </c>
      <c r="AD361" s="3" t="b">
        <v>0</v>
      </c>
      <c r="AE361" s="3" t="b">
        <v>0</v>
      </c>
      <c r="AF361" s="3" t="b">
        <v>0</v>
      </c>
      <c r="AG361" s="3" t="b">
        <v>0</v>
      </c>
      <c r="AH361" s="3" t="b">
        <v>1</v>
      </c>
      <c r="AI361" s="20" t="s">
        <v>53</v>
      </c>
      <c r="AJ361" s="3" t="b">
        <v>0</v>
      </c>
      <c r="AK361" s="11"/>
      <c r="AL361" s="11" t="b">
        <v>0</v>
      </c>
    </row>
    <row r="362">
      <c r="A362" s="25" t="s">
        <v>1637</v>
      </c>
      <c r="B362" s="20" t="s">
        <v>100</v>
      </c>
      <c r="C362" s="19">
        <v>44476.0</v>
      </c>
      <c r="D362" s="20">
        <v>2021.0</v>
      </c>
      <c r="E362" s="20" t="s">
        <v>919</v>
      </c>
      <c r="F362" s="80">
        <v>44662.0</v>
      </c>
      <c r="G362" s="20" t="s">
        <v>920</v>
      </c>
      <c r="H362" s="20" t="s">
        <v>1638</v>
      </c>
      <c r="I362" s="3" t="b">
        <v>0</v>
      </c>
      <c r="J362" s="3">
        <v>0.0</v>
      </c>
      <c r="K362" s="20">
        <v>59.0</v>
      </c>
      <c r="L362" s="20" t="s">
        <v>50</v>
      </c>
      <c r="M362" s="20" t="s">
        <v>871</v>
      </c>
      <c r="N362" s="20">
        <v>2065.0</v>
      </c>
      <c r="O362" s="20">
        <v>36600.0</v>
      </c>
      <c r="P362" s="20">
        <v>34.0</v>
      </c>
      <c r="Q362" s="3" t="b">
        <v>1</v>
      </c>
      <c r="R362" s="20" t="s">
        <v>922</v>
      </c>
      <c r="S362" s="3" t="b">
        <v>0</v>
      </c>
      <c r="T362" s="11" t="b">
        <v>0</v>
      </c>
      <c r="U362" s="11"/>
      <c r="V362" s="11" t="b">
        <v>0</v>
      </c>
      <c r="W362" s="11" t="b">
        <v>0</v>
      </c>
      <c r="X362" s="3" t="b">
        <v>0</v>
      </c>
      <c r="Y362" s="3" t="b">
        <v>0</v>
      </c>
      <c r="Z362" s="11" t="b">
        <v>0</v>
      </c>
      <c r="AA362" s="11" t="b">
        <v>0</v>
      </c>
      <c r="AB362" s="11" t="b">
        <v>0</v>
      </c>
      <c r="AC362" s="3" t="b">
        <v>0</v>
      </c>
      <c r="AD362" s="3" t="b">
        <v>0</v>
      </c>
      <c r="AE362" s="3" t="b">
        <v>0</v>
      </c>
      <c r="AF362" s="3" t="b">
        <v>0</v>
      </c>
      <c r="AG362" s="3" t="b">
        <v>0</v>
      </c>
      <c r="AH362" s="3" t="b">
        <v>1</v>
      </c>
      <c r="AI362" s="20" t="s">
        <v>53</v>
      </c>
      <c r="AJ362" s="3" t="b">
        <v>0</v>
      </c>
      <c r="AK362" s="11"/>
      <c r="AL362" s="11" t="b">
        <v>0</v>
      </c>
    </row>
    <row r="363">
      <c r="A363" s="25" t="s">
        <v>1639</v>
      </c>
      <c r="B363" s="20" t="s">
        <v>121</v>
      </c>
      <c r="C363" s="19">
        <v>44476.0</v>
      </c>
      <c r="D363" s="20">
        <v>2021.0</v>
      </c>
      <c r="E363" s="20" t="s">
        <v>919</v>
      </c>
      <c r="F363" s="19">
        <v>44662.0</v>
      </c>
      <c r="G363" s="20" t="s">
        <v>920</v>
      </c>
      <c r="H363" s="34" t="s">
        <v>1640</v>
      </c>
      <c r="I363" s="3" t="b">
        <v>0</v>
      </c>
      <c r="J363" s="3">
        <v>0.0</v>
      </c>
      <c r="K363" s="20">
        <v>43.0</v>
      </c>
      <c r="L363" s="20" t="s">
        <v>50</v>
      </c>
      <c r="M363" s="20" t="s">
        <v>871</v>
      </c>
      <c r="N363" s="20">
        <v>421.0</v>
      </c>
      <c r="O363" s="20">
        <v>8898.0</v>
      </c>
      <c r="P363" s="20">
        <v>20.0</v>
      </c>
      <c r="Q363" s="3" t="b">
        <v>1</v>
      </c>
      <c r="R363" s="20" t="s">
        <v>922</v>
      </c>
      <c r="S363" s="3" t="b">
        <v>0</v>
      </c>
      <c r="T363" s="11" t="b">
        <v>0</v>
      </c>
      <c r="U363" s="11"/>
      <c r="V363" s="11" t="b">
        <v>0</v>
      </c>
      <c r="W363" s="11" t="b">
        <v>0</v>
      </c>
      <c r="X363" s="3" t="b">
        <v>1</v>
      </c>
      <c r="Y363" s="3" t="b">
        <v>1</v>
      </c>
      <c r="Z363" s="11" t="b">
        <v>0</v>
      </c>
      <c r="AA363" s="11" t="b">
        <v>0</v>
      </c>
      <c r="AB363" s="11" t="b">
        <v>0</v>
      </c>
      <c r="AC363" s="3" t="b">
        <v>0</v>
      </c>
      <c r="AD363" s="3" t="b">
        <v>0</v>
      </c>
      <c r="AE363" s="3" t="b">
        <v>0</v>
      </c>
      <c r="AF363" s="3" t="b">
        <v>0</v>
      </c>
      <c r="AG363" s="3" t="b">
        <v>0</v>
      </c>
      <c r="AH363" s="3" t="b">
        <v>1</v>
      </c>
      <c r="AI363" s="20" t="s">
        <v>53</v>
      </c>
      <c r="AJ363" s="3" t="b">
        <v>0</v>
      </c>
      <c r="AK363" s="11"/>
      <c r="AL363" s="11" t="b">
        <v>0</v>
      </c>
    </row>
    <row r="364">
      <c r="A364" s="25" t="s">
        <v>1641</v>
      </c>
      <c r="B364" s="22" t="s">
        <v>507</v>
      </c>
      <c r="C364" s="19">
        <v>44476.0</v>
      </c>
      <c r="D364" s="20">
        <v>2021.0</v>
      </c>
      <c r="E364" s="20" t="s">
        <v>919</v>
      </c>
      <c r="F364" s="19">
        <v>44662.0</v>
      </c>
      <c r="G364" s="20" t="s">
        <v>920</v>
      </c>
      <c r="H364" s="34" t="s">
        <v>1642</v>
      </c>
      <c r="I364" s="3" t="b">
        <v>0</v>
      </c>
      <c r="J364" s="3">
        <v>0.0</v>
      </c>
      <c r="K364" s="20">
        <v>35.0</v>
      </c>
      <c r="L364" s="20" t="s">
        <v>50</v>
      </c>
      <c r="M364" s="20" t="s">
        <v>871</v>
      </c>
      <c r="N364" s="20">
        <v>3243.0</v>
      </c>
      <c r="O364" s="20">
        <v>98500.0</v>
      </c>
      <c r="P364" s="20">
        <v>20.0</v>
      </c>
      <c r="Q364" s="3" t="b">
        <v>1</v>
      </c>
      <c r="R364" s="20" t="s">
        <v>922</v>
      </c>
      <c r="S364" s="3" t="b">
        <v>0</v>
      </c>
      <c r="T364" s="11" t="b">
        <v>0</v>
      </c>
      <c r="U364" s="11"/>
      <c r="V364" s="11" t="b">
        <v>0</v>
      </c>
      <c r="W364" s="11" t="b">
        <v>0</v>
      </c>
      <c r="X364" s="3" t="b">
        <v>1</v>
      </c>
      <c r="Y364" s="3" t="b">
        <v>1</v>
      </c>
      <c r="Z364" s="11" t="b">
        <v>0</v>
      </c>
      <c r="AA364" s="11" t="b">
        <v>0</v>
      </c>
      <c r="AB364" s="11" t="b">
        <v>0</v>
      </c>
      <c r="AC364" s="3" t="b">
        <v>0</v>
      </c>
      <c r="AD364" s="3" t="b">
        <v>0</v>
      </c>
      <c r="AE364" s="3" t="b">
        <v>0</v>
      </c>
      <c r="AF364" s="3" t="b">
        <v>0</v>
      </c>
      <c r="AG364" s="3" t="b">
        <v>0</v>
      </c>
      <c r="AH364" s="3" t="b">
        <v>1</v>
      </c>
      <c r="AI364" s="20" t="s">
        <v>53</v>
      </c>
      <c r="AJ364" s="3" t="b">
        <v>0</v>
      </c>
      <c r="AK364" s="11"/>
      <c r="AL364" s="11" t="b">
        <v>0</v>
      </c>
    </row>
    <row r="365">
      <c r="A365" s="25" t="s">
        <v>1643</v>
      </c>
      <c r="B365" s="20" t="s">
        <v>100</v>
      </c>
      <c r="C365" s="19">
        <v>44476.0</v>
      </c>
      <c r="D365" s="20">
        <v>2021.0</v>
      </c>
      <c r="E365" s="20" t="s">
        <v>919</v>
      </c>
      <c r="F365" s="80">
        <v>44662.0</v>
      </c>
      <c r="G365" s="20" t="s">
        <v>920</v>
      </c>
      <c r="H365" s="34" t="s">
        <v>1644</v>
      </c>
      <c r="I365" s="3" t="b">
        <v>0</v>
      </c>
      <c r="J365" s="3">
        <v>0.0</v>
      </c>
      <c r="K365" s="20">
        <v>52.0</v>
      </c>
      <c r="L365" s="20" t="s">
        <v>50</v>
      </c>
      <c r="M365" s="20" t="s">
        <v>871</v>
      </c>
      <c r="N365" s="20">
        <v>647.0</v>
      </c>
      <c r="O365" s="20">
        <v>11800.0</v>
      </c>
      <c r="P365" s="20">
        <v>14.0</v>
      </c>
      <c r="Q365" s="3" t="b">
        <v>1</v>
      </c>
      <c r="R365" s="20" t="s">
        <v>922</v>
      </c>
      <c r="S365" s="3" t="b">
        <v>0</v>
      </c>
      <c r="T365" s="11" t="b">
        <v>0</v>
      </c>
      <c r="U365" s="11"/>
      <c r="V365" s="11" t="b">
        <v>0</v>
      </c>
      <c r="W365" s="11" t="b">
        <v>0</v>
      </c>
      <c r="X365" s="3" t="b">
        <v>1</v>
      </c>
      <c r="Y365" s="3" t="b">
        <v>1</v>
      </c>
      <c r="Z365" s="11" t="b">
        <v>0</v>
      </c>
      <c r="AA365" s="11" t="b">
        <v>0</v>
      </c>
      <c r="AB365" s="11" t="b">
        <v>0</v>
      </c>
      <c r="AC365" s="3" t="b">
        <v>0</v>
      </c>
      <c r="AD365" s="3" t="b">
        <v>0</v>
      </c>
      <c r="AE365" s="3" t="b">
        <v>0</v>
      </c>
      <c r="AF365" s="3" t="b">
        <v>0</v>
      </c>
      <c r="AG365" s="3" t="b">
        <v>0</v>
      </c>
      <c r="AH365" s="3" t="b">
        <v>1</v>
      </c>
      <c r="AI365" s="20" t="s">
        <v>53</v>
      </c>
      <c r="AJ365" s="3" t="b">
        <v>0</v>
      </c>
      <c r="AK365" s="11"/>
      <c r="AL365" s="11" t="b">
        <v>0</v>
      </c>
    </row>
    <row r="366">
      <c r="A366" s="25" t="s">
        <v>1645</v>
      </c>
      <c r="B366" s="20" t="s">
        <v>76</v>
      </c>
      <c r="C366" s="19">
        <v>44477.0</v>
      </c>
      <c r="D366" s="20">
        <v>2021.0</v>
      </c>
      <c r="E366" s="20" t="s">
        <v>919</v>
      </c>
      <c r="F366" s="80">
        <v>44662.0</v>
      </c>
      <c r="G366" s="20" t="s">
        <v>920</v>
      </c>
      <c r="H366" s="34" t="s">
        <v>1646</v>
      </c>
      <c r="I366" s="3" t="b">
        <v>0</v>
      </c>
      <c r="J366" s="3">
        <v>0.0</v>
      </c>
      <c r="K366" s="20">
        <v>71.0</v>
      </c>
      <c r="L366" s="20" t="s">
        <v>50</v>
      </c>
      <c r="M366" s="20" t="s">
        <v>871</v>
      </c>
      <c r="N366" s="20">
        <v>209.0</v>
      </c>
      <c r="O366" s="20">
        <v>5766.0</v>
      </c>
      <c r="P366" s="20">
        <v>3.0</v>
      </c>
      <c r="Q366" s="3" t="b">
        <v>1</v>
      </c>
      <c r="R366" s="20" t="s">
        <v>922</v>
      </c>
      <c r="S366" s="3" t="b">
        <v>0</v>
      </c>
      <c r="T366" s="11" t="b">
        <v>0</v>
      </c>
      <c r="U366" s="11"/>
      <c r="V366" s="11" t="b">
        <v>0</v>
      </c>
      <c r="W366" s="11" t="b">
        <v>0</v>
      </c>
      <c r="X366" s="3" t="b">
        <v>0</v>
      </c>
      <c r="Y366" s="3" t="b">
        <v>0</v>
      </c>
      <c r="Z366" s="11" t="b">
        <v>0</v>
      </c>
      <c r="AA366" s="11" t="b">
        <v>0</v>
      </c>
      <c r="AB366" s="11" t="b">
        <v>0</v>
      </c>
      <c r="AC366" s="3" t="b">
        <v>0</v>
      </c>
      <c r="AD366" s="3" t="b">
        <v>0</v>
      </c>
      <c r="AE366" s="3" t="b">
        <v>0</v>
      </c>
      <c r="AF366" s="3" t="b">
        <v>0</v>
      </c>
      <c r="AG366" s="3" t="b">
        <v>0</v>
      </c>
      <c r="AH366" s="3" t="b">
        <v>1</v>
      </c>
      <c r="AI366" s="20" t="s">
        <v>53</v>
      </c>
      <c r="AJ366" s="3" t="b">
        <v>0</v>
      </c>
      <c r="AK366" s="11"/>
      <c r="AL366" s="11" t="b">
        <v>0</v>
      </c>
    </row>
    <row r="367">
      <c r="A367" s="25" t="s">
        <v>1647</v>
      </c>
      <c r="B367" s="20" t="s">
        <v>66</v>
      </c>
      <c r="C367" s="19">
        <v>44477.0</v>
      </c>
      <c r="D367" s="20">
        <v>2021.0</v>
      </c>
      <c r="E367" s="20" t="s">
        <v>919</v>
      </c>
      <c r="F367" s="80">
        <v>44662.0</v>
      </c>
      <c r="G367" s="20" t="s">
        <v>920</v>
      </c>
      <c r="H367" s="34" t="s">
        <v>1648</v>
      </c>
      <c r="I367" s="3" t="b">
        <v>0</v>
      </c>
      <c r="J367" s="3">
        <v>0.0</v>
      </c>
      <c r="K367" s="20">
        <v>26.0</v>
      </c>
      <c r="L367" s="20" t="s">
        <v>50</v>
      </c>
      <c r="M367" s="20" t="s">
        <v>871</v>
      </c>
      <c r="N367" s="20">
        <v>43500.0</v>
      </c>
      <c r="O367" s="20">
        <v>786300.0</v>
      </c>
      <c r="P367" s="20">
        <v>531.0</v>
      </c>
      <c r="Q367" s="3" t="b">
        <v>1</v>
      </c>
      <c r="R367" s="20" t="s">
        <v>922</v>
      </c>
      <c r="S367" s="3" t="b">
        <v>0</v>
      </c>
      <c r="T367" s="11" t="b">
        <v>0</v>
      </c>
      <c r="U367" s="11"/>
      <c r="V367" s="11" t="b">
        <v>0</v>
      </c>
      <c r="W367" s="11" t="b">
        <v>0</v>
      </c>
      <c r="X367" s="3" t="b">
        <v>1</v>
      </c>
      <c r="Y367" s="3" t="b">
        <v>1</v>
      </c>
      <c r="Z367" s="11" t="b">
        <v>0</v>
      </c>
      <c r="AA367" s="11" t="b">
        <v>0</v>
      </c>
      <c r="AB367" s="11" t="b">
        <v>0</v>
      </c>
      <c r="AC367" s="3" t="b">
        <v>0</v>
      </c>
      <c r="AD367" s="3" t="b">
        <v>0</v>
      </c>
      <c r="AE367" s="3" t="b">
        <v>0</v>
      </c>
      <c r="AF367" s="3" t="b">
        <v>0</v>
      </c>
      <c r="AG367" s="3" t="b">
        <v>0</v>
      </c>
      <c r="AH367" s="3" t="b">
        <v>1</v>
      </c>
      <c r="AI367" s="20" t="s">
        <v>53</v>
      </c>
      <c r="AJ367" s="3" t="b">
        <v>0</v>
      </c>
      <c r="AK367" s="11"/>
      <c r="AL367" s="11" t="b">
        <v>0</v>
      </c>
    </row>
    <row r="368">
      <c r="A368" s="25" t="s">
        <v>1649</v>
      </c>
      <c r="B368" s="22" t="s">
        <v>507</v>
      </c>
      <c r="C368" s="87">
        <v>44477.0</v>
      </c>
      <c r="D368" s="20">
        <v>2021.0</v>
      </c>
      <c r="E368" s="20" t="s">
        <v>919</v>
      </c>
      <c r="F368" s="85">
        <v>44662.0</v>
      </c>
      <c r="G368" s="20" t="s">
        <v>920</v>
      </c>
      <c r="H368" s="34" t="s">
        <v>1650</v>
      </c>
      <c r="I368" s="3" t="b">
        <v>0</v>
      </c>
      <c r="J368" s="3">
        <v>0.0</v>
      </c>
      <c r="K368" s="88">
        <v>22.0</v>
      </c>
      <c r="L368" s="88" t="s">
        <v>50</v>
      </c>
      <c r="M368" s="88" t="s">
        <v>871</v>
      </c>
      <c r="N368" s="88">
        <v>3005.0</v>
      </c>
      <c r="O368" s="88">
        <v>42500.0</v>
      </c>
      <c r="P368" s="88">
        <v>114.0</v>
      </c>
      <c r="Q368" s="3" t="b">
        <v>1</v>
      </c>
      <c r="R368" s="20" t="s">
        <v>922</v>
      </c>
      <c r="S368" s="3" t="b">
        <v>0</v>
      </c>
      <c r="T368" s="11" t="b">
        <v>0</v>
      </c>
      <c r="U368" s="61"/>
      <c r="V368" s="11" t="b">
        <v>0</v>
      </c>
      <c r="W368" s="11" t="b">
        <v>0</v>
      </c>
      <c r="X368" s="3" t="b">
        <v>0</v>
      </c>
      <c r="Y368" s="3" t="b">
        <v>0</v>
      </c>
      <c r="Z368" s="11" t="b">
        <v>0</v>
      </c>
      <c r="AA368" s="11" t="b">
        <v>0</v>
      </c>
      <c r="AB368" s="11" t="b">
        <v>0</v>
      </c>
      <c r="AC368" s="3" t="b">
        <v>0</v>
      </c>
      <c r="AD368" s="3" t="b">
        <v>0</v>
      </c>
      <c r="AE368" s="3" t="b">
        <v>0</v>
      </c>
      <c r="AF368" s="3" t="b">
        <v>0</v>
      </c>
      <c r="AG368" s="3" t="b">
        <v>0</v>
      </c>
      <c r="AH368" s="3" t="b">
        <v>1</v>
      </c>
      <c r="AI368" s="88" t="s">
        <v>53</v>
      </c>
      <c r="AJ368" s="3" t="b">
        <v>0</v>
      </c>
      <c r="AK368" s="59"/>
      <c r="AL368" s="11" t="b">
        <v>0</v>
      </c>
      <c r="AM368" s="61"/>
      <c r="AN368" s="61"/>
      <c r="AO368" s="61"/>
      <c r="AP368" s="61"/>
      <c r="AQ368" s="61"/>
      <c r="AR368" s="61"/>
      <c r="AS368" s="61"/>
      <c r="AT368" s="61"/>
      <c r="AU368" s="61"/>
      <c r="AV368" s="61"/>
      <c r="AW368" s="61"/>
      <c r="AX368" s="61"/>
      <c r="AY368" s="61"/>
      <c r="AZ368" s="61"/>
      <c r="BA368" s="61"/>
      <c r="BB368" s="61"/>
      <c r="BC368" s="61"/>
      <c r="BD368" s="61"/>
      <c r="BE368" s="61"/>
      <c r="BF368" s="61"/>
      <c r="BG368" s="61"/>
      <c r="BH368" s="61"/>
      <c r="BI368" s="61"/>
      <c r="BJ368" s="61"/>
      <c r="BK368" s="61"/>
      <c r="BL368" s="61"/>
      <c r="BM368" s="61"/>
      <c r="BN368" s="61"/>
      <c r="BO368" s="61"/>
      <c r="BP368" s="61"/>
      <c r="BQ368" s="61"/>
      <c r="BR368" s="61"/>
      <c r="BS368" s="61"/>
      <c r="BT368" s="61"/>
      <c r="BU368" s="61"/>
      <c r="BV368" s="61"/>
      <c r="BW368" s="61"/>
      <c r="BX368" s="61"/>
      <c r="BY368" s="61"/>
      <c r="BZ368" s="61"/>
      <c r="CA368" s="61"/>
      <c r="CB368" s="61"/>
      <c r="CC368" s="61"/>
      <c r="CD368" s="61"/>
      <c r="CE368" s="61"/>
      <c r="CF368" s="61"/>
    </row>
    <row r="369">
      <c r="A369" s="25" t="s">
        <v>1651</v>
      </c>
      <c r="B369" s="20" t="s">
        <v>118</v>
      </c>
      <c r="C369" s="19">
        <v>44477.0</v>
      </c>
      <c r="D369" s="20">
        <v>2021.0</v>
      </c>
      <c r="E369" s="20" t="s">
        <v>919</v>
      </c>
      <c r="F369" s="80">
        <v>44662.0</v>
      </c>
      <c r="G369" s="20" t="s">
        <v>920</v>
      </c>
      <c r="H369" s="34" t="s">
        <v>1652</v>
      </c>
      <c r="I369" s="3" t="b">
        <v>0</v>
      </c>
      <c r="J369" s="3">
        <v>0.0</v>
      </c>
      <c r="K369" s="20">
        <v>20.0</v>
      </c>
      <c r="L369" s="20" t="s">
        <v>50</v>
      </c>
      <c r="M369" s="20" t="s">
        <v>871</v>
      </c>
      <c r="N369" s="20">
        <v>1139.0</v>
      </c>
      <c r="O369" s="20">
        <v>17100.0</v>
      </c>
      <c r="P369" s="20">
        <v>12.0</v>
      </c>
      <c r="Q369" s="3" t="b">
        <v>1</v>
      </c>
      <c r="R369" s="20" t="s">
        <v>922</v>
      </c>
      <c r="S369" s="3" t="b">
        <v>0</v>
      </c>
      <c r="T369" s="11" t="b">
        <v>0</v>
      </c>
      <c r="U369" s="11"/>
      <c r="V369" s="11" t="b">
        <v>0</v>
      </c>
      <c r="W369" s="11" t="b">
        <v>0</v>
      </c>
      <c r="X369" s="3" t="b">
        <v>1</v>
      </c>
      <c r="Y369" s="3" t="b">
        <v>1</v>
      </c>
      <c r="Z369" s="11" t="b">
        <v>0</v>
      </c>
      <c r="AA369" s="11" t="b">
        <v>0</v>
      </c>
      <c r="AB369" s="11" t="b">
        <v>0</v>
      </c>
      <c r="AC369" s="3" t="b">
        <v>0</v>
      </c>
      <c r="AD369" s="3" t="b">
        <v>0</v>
      </c>
      <c r="AE369" s="3" t="b">
        <v>0</v>
      </c>
      <c r="AF369" s="3" t="b">
        <v>0</v>
      </c>
      <c r="AG369" s="3" t="b">
        <v>0</v>
      </c>
      <c r="AH369" s="3" t="b">
        <v>1</v>
      </c>
      <c r="AI369" s="20" t="s">
        <v>53</v>
      </c>
      <c r="AJ369" s="3" t="b">
        <v>0</v>
      </c>
      <c r="AK369" s="11"/>
      <c r="AL369" s="11" t="b">
        <v>0</v>
      </c>
    </row>
    <row r="370">
      <c r="A370" s="25" t="s">
        <v>1653</v>
      </c>
      <c r="B370" s="22" t="s">
        <v>507</v>
      </c>
      <c r="C370" s="19">
        <v>44477.0</v>
      </c>
      <c r="D370" s="20">
        <v>2021.0</v>
      </c>
      <c r="E370" s="20" t="s">
        <v>919</v>
      </c>
      <c r="F370" s="80">
        <v>44662.0</v>
      </c>
      <c r="G370" s="20" t="s">
        <v>920</v>
      </c>
      <c r="H370" s="34" t="s">
        <v>1654</v>
      </c>
      <c r="I370" s="3" t="b">
        <v>0</v>
      </c>
      <c r="J370" s="3">
        <v>0.0</v>
      </c>
      <c r="K370" s="20">
        <v>60.0</v>
      </c>
      <c r="L370" s="20" t="s">
        <v>50</v>
      </c>
      <c r="M370" s="20" t="s">
        <v>871</v>
      </c>
      <c r="N370" s="20">
        <v>2416.0</v>
      </c>
      <c r="O370" s="20">
        <v>33000.0</v>
      </c>
      <c r="P370" s="20">
        <v>55.0</v>
      </c>
      <c r="Q370" s="3" t="b">
        <v>1</v>
      </c>
      <c r="R370" s="20" t="s">
        <v>922</v>
      </c>
      <c r="S370" s="3" t="b">
        <v>0</v>
      </c>
      <c r="T370" s="11" t="b">
        <v>0</v>
      </c>
      <c r="U370" s="11"/>
      <c r="V370" s="11" t="b">
        <v>0</v>
      </c>
      <c r="W370" s="11" t="b">
        <v>0</v>
      </c>
      <c r="X370" s="3" t="b">
        <v>0</v>
      </c>
      <c r="Y370" s="3" t="b">
        <v>0</v>
      </c>
      <c r="Z370" s="11" t="b">
        <v>0</v>
      </c>
      <c r="AA370" s="11" t="b">
        <v>0</v>
      </c>
      <c r="AB370" s="11" t="b">
        <v>0</v>
      </c>
      <c r="AC370" s="3" t="b">
        <v>0</v>
      </c>
      <c r="AD370" s="3" t="b">
        <v>0</v>
      </c>
      <c r="AE370" s="3" t="b">
        <v>0</v>
      </c>
      <c r="AF370" s="3" t="b">
        <v>0</v>
      </c>
      <c r="AG370" s="3" t="b">
        <v>0</v>
      </c>
      <c r="AH370" s="3" t="b">
        <v>1</v>
      </c>
      <c r="AI370" s="20" t="s">
        <v>53</v>
      </c>
      <c r="AJ370" s="3" t="b">
        <v>0</v>
      </c>
      <c r="AK370" s="11"/>
      <c r="AL370" s="11" t="b">
        <v>0</v>
      </c>
    </row>
    <row r="371">
      <c r="A371" s="25" t="s">
        <v>1655</v>
      </c>
      <c r="B371" s="20" t="s">
        <v>76</v>
      </c>
      <c r="C371" s="19">
        <v>44478.0</v>
      </c>
      <c r="D371" s="20">
        <v>2021.0</v>
      </c>
      <c r="E371" s="20" t="s">
        <v>919</v>
      </c>
      <c r="F371" s="19">
        <v>44662.0</v>
      </c>
      <c r="G371" s="20" t="s">
        <v>920</v>
      </c>
      <c r="H371" s="34" t="s">
        <v>1656</v>
      </c>
      <c r="I371" s="3" t="b">
        <v>0</v>
      </c>
      <c r="J371" s="3">
        <v>0.0</v>
      </c>
      <c r="K371" s="20">
        <v>53.0</v>
      </c>
      <c r="L371" s="20" t="s">
        <v>50</v>
      </c>
      <c r="M371" s="20" t="s">
        <v>871</v>
      </c>
      <c r="N371" s="20">
        <v>166.0</v>
      </c>
      <c r="O371" s="20">
        <v>4600.0</v>
      </c>
      <c r="P371" s="20">
        <v>2.0</v>
      </c>
      <c r="Q371" s="3" t="b">
        <v>1</v>
      </c>
      <c r="R371" s="20" t="s">
        <v>922</v>
      </c>
      <c r="S371" s="3" t="b">
        <v>0</v>
      </c>
      <c r="T371" s="11" t="b">
        <v>0</v>
      </c>
      <c r="U371" s="11"/>
      <c r="V371" s="11" t="b">
        <v>0</v>
      </c>
      <c r="W371" s="11" t="b">
        <v>0</v>
      </c>
      <c r="X371" s="3" t="b">
        <v>0</v>
      </c>
      <c r="Y371" s="3" t="b">
        <v>0</v>
      </c>
      <c r="Z371" s="11" t="b">
        <v>0</v>
      </c>
      <c r="AA371" s="11" t="b">
        <v>0</v>
      </c>
      <c r="AB371" s="11" t="b">
        <v>0</v>
      </c>
      <c r="AC371" s="3" t="b">
        <v>0</v>
      </c>
      <c r="AD371" s="3" t="b">
        <v>0</v>
      </c>
      <c r="AE371" s="3" t="b">
        <v>0</v>
      </c>
      <c r="AF371" s="3" t="b">
        <v>0</v>
      </c>
      <c r="AG371" s="3" t="b">
        <v>0</v>
      </c>
      <c r="AH371" s="3" t="b">
        <v>1</v>
      </c>
      <c r="AI371" s="20" t="s">
        <v>53</v>
      </c>
      <c r="AJ371" s="3" t="b">
        <v>0</v>
      </c>
      <c r="AK371" s="11"/>
      <c r="AL371" s="11" t="b">
        <v>0</v>
      </c>
      <c r="AM371" s="21"/>
    </row>
    <row r="372">
      <c r="A372" s="25" t="s">
        <v>1657</v>
      </c>
      <c r="B372" s="20" t="s">
        <v>425</v>
      </c>
      <c r="C372" s="19">
        <v>44479.0</v>
      </c>
      <c r="D372" s="20">
        <v>2021.0</v>
      </c>
      <c r="E372" s="20" t="s">
        <v>919</v>
      </c>
      <c r="F372" s="80">
        <v>44662.0</v>
      </c>
      <c r="G372" s="20" t="s">
        <v>920</v>
      </c>
      <c r="H372" s="20" t="s">
        <v>1658</v>
      </c>
      <c r="I372" s="3" t="b">
        <v>0</v>
      </c>
      <c r="J372" s="3">
        <v>0.0</v>
      </c>
      <c r="K372" s="20">
        <v>75.0</v>
      </c>
      <c r="L372" s="20" t="s">
        <v>50</v>
      </c>
      <c r="M372" s="20" t="s">
        <v>871</v>
      </c>
      <c r="N372" s="20">
        <v>7975.0</v>
      </c>
      <c r="O372" s="20">
        <v>44700.0</v>
      </c>
      <c r="P372" s="20">
        <v>141.0</v>
      </c>
      <c r="Q372" s="3" t="b">
        <v>1</v>
      </c>
      <c r="R372" s="20" t="s">
        <v>922</v>
      </c>
      <c r="S372" s="3" t="b">
        <v>0</v>
      </c>
      <c r="T372" s="11" t="b">
        <v>0</v>
      </c>
      <c r="U372" s="3"/>
      <c r="V372" s="11" t="b">
        <v>0</v>
      </c>
      <c r="W372" s="11" t="b">
        <v>0</v>
      </c>
      <c r="X372" s="3" t="b">
        <v>0</v>
      </c>
      <c r="Y372" s="3" t="b">
        <v>0</v>
      </c>
      <c r="Z372" s="11" t="b">
        <v>0</v>
      </c>
      <c r="AA372" s="3" t="b">
        <v>0</v>
      </c>
      <c r="AB372" s="11" t="b">
        <v>0</v>
      </c>
      <c r="AC372" s="3" t="b">
        <v>0</v>
      </c>
      <c r="AD372" s="3" t="b">
        <v>0</v>
      </c>
      <c r="AE372" s="3" t="b">
        <v>0</v>
      </c>
      <c r="AF372" s="3" t="b">
        <v>0</v>
      </c>
      <c r="AG372" s="3" t="b">
        <v>0</v>
      </c>
      <c r="AH372" s="3" t="b">
        <v>1</v>
      </c>
      <c r="AI372" s="20" t="s">
        <v>53</v>
      </c>
      <c r="AJ372" s="3" t="b">
        <v>0</v>
      </c>
      <c r="AK372" s="3"/>
      <c r="AL372" s="11" t="b">
        <v>0</v>
      </c>
    </row>
    <row r="373">
      <c r="A373" s="25" t="s">
        <v>1659</v>
      </c>
      <c r="B373" s="22" t="s">
        <v>507</v>
      </c>
      <c r="C373" s="19">
        <v>44480.0</v>
      </c>
      <c r="D373" s="20">
        <v>2021.0</v>
      </c>
      <c r="E373" s="20" t="s">
        <v>919</v>
      </c>
      <c r="F373" s="19">
        <v>44662.0</v>
      </c>
      <c r="G373" s="20" t="s">
        <v>920</v>
      </c>
      <c r="H373" s="34" t="s">
        <v>1660</v>
      </c>
      <c r="I373" s="3" t="b">
        <v>0</v>
      </c>
      <c r="J373" s="3">
        <v>0.0</v>
      </c>
      <c r="K373" s="20">
        <v>46.0</v>
      </c>
      <c r="L373" s="20" t="s">
        <v>50</v>
      </c>
      <c r="M373" s="20" t="s">
        <v>871</v>
      </c>
      <c r="N373" s="20">
        <v>299.0</v>
      </c>
      <c r="O373" s="20">
        <v>5048.0</v>
      </c>
      <c r="P373" s="20">
        <v>3.0</v>
      </c>
      <c r="Q373" s="3" t="b">
        <v>1</v>
      </c>
      <c r="R373" s="20" t="s">
        <v>922</v>
      </c>
      <c r="S373" s="3" t="b">
        <v>0</v>
      </c>
      <c r="T373" s="11" t="b">
        <v>0</v>
      </c>
      <c r="U373" s="11"/>
      <c r="V373" s="11" t="b">
        <v>0</v>
      </c>
      <c r="W373" s="11" t="b">
        <v>0</v>
      </c>
      <c r="X373" s="3" t="b">
        <v>1</v>
      </c>
      <c r="Y373" s="3" t="b">
        <v>1</v>
      </c>
      <c r="Z373" s="11" t="b">
        <v>0</v>
      </c>
      <c r="AA373" s="11" t="b">
        <v>0</v>
      </c>
      <c r="AB373" s="11" t="b">
        <v>0</v>
      </c>
      <c r="AC373" s="3" t="b">
        <v>0</v>
      </c>
      <c r="AD373" s="3" t="b">
        <v>0</v>
      </c>
      <c r="AE373" s="3" t="b">
        <v>0</v>
      </c>
      <c r="AF373" s="3" t="b">
        <v>0</v>
      </c>
      <c r="AG373" s="3" t="b">
        <v>0</v>
      </c>
      <c r="AH373" s="3" t="b">
        <v>1</v>
      </c>
      <c r="AI373" s="20" t="s">
        <v>53</v>
      </c>
      <c r="AJ373" s="3" t="b">
        <v>0</v>
      </c>
      <c r="AK373" s="11"/>
      <c r="AL373" s="11" t="b">
        <v>0</v>
      </c>
    </row>
    <row r="374">
      <c r="A374" s="25" t="s">
        <v>1661</v>
      </c>
      <c r="B374" s="20" t="s">
        <v>100</v>
      </c>
      <c r="C374" s="19">
        <v>44480.0</v>
      </c>
      <c r="D374" s="20">
        <v>2021.0</v>
      </c>
      <c r="E374" s="20" t="s">
        <v>919</v>
      </c>
      <c r="F374" s="19">
        <v>44662.0</v>
      </c>
      <c r="G374" s="20" t="s">
        <v>920</v>
      </c>
      <c r="H374" s="34" t="s">
        <v>1662</v>
      </c>
      <c r="I374" s="3" t="b">
        <v>0</v>
      </c>
      <c r="J374" s="3">
        <v>0.0</v>
      </c>
      <c r="K374" s="20">
        <v>85.0</v>
      </c>
      <c r="L374" s="20" t="s">
        <v>50</v>
      </c>
      <c r="M374" s="20" t="s">
        <v>871</v>
      </c>
      <c r="N374" s="20">
        <v>1479.0</v>
      </c>
      <c r="O374" s="20">
        <v>59900.0</v>
      </c>
      <c r="P374" s="20">
        <v>74.0</v>
      </c>
      <c r="Q374" s="3" t="b">
        <v>1</v>
      </c>
      <c r="R374" s="20" t="s">
        <v>922</v>
      </c>
      <c r="S374" s="3" t="b">
        <v>0</v>
      </c>
      <c r="T374" s="11" t="b">
        <v>0</v>
      </c>
      <c r="U374" s="11"/>
      <c r="V374" s="11" t="b">
        <v>0</v>
      </c>
      <c r="W374" s="11" t="b">
        <v>0</v>
      </c>
      <c r="X374" s="3" t="b">
        <v>0</v>
      </c>
      <c r="Y374" s="3" t="b">
        <v>0</v>
      </c>
      <c r="Z374" s="11" t="b">
        <v>0</v>
      </c>
      <c r="AA374" s="11" t="b">
        <v>0</v>
      </c>
      <c r="AB374" s="11" t="b">
        <v>0</v>
      </c>
      <c r="AC374" s="3" t="b">
        <v>0</v>
      </c>
      <c r="AD374" s="3" t="b">
        <v>0</v>
      </c>
      <c r="AE374" s="3" t="b">
        <v>0</v>
      </c>
      <c r="AF374" s="3" t="b">
        <v>0</v>
      </c>
      <c r="AG374" s="3" t="b">
        <v>0</v>
      </c>
      <c r="AH374" s="3" t="b">
        <v>1</v>
      </c>
      <c r="AI374" s="20" t="s">
        <v>53</v>
      </c>
      <c r="AJ374" s="3" t="b">
        <v>0</v>
      </c>
      <c r="AK374" s="11"/>
      <c r="AL374" s="11" t="b">
        <v>0</v>
      </c>
    </row>
    <row r="375">
      <c r="A375" s="25" t="s">
        <v>1663</v>
      </c>
      <c r="B375" s="22" t="s">
        <v>507</v>
      </c>
      <c r="C375" s="19">
        <v>44480.0</v>
      </c>
      <c r="D375" s="20">
        <v>2021.0</v>
      </c>
      <c r="E375" s="20" t="s">
        <v>919</v>
      </c>
      <c r="F375" s="80">
        <v>44662.0</v>
      </c>
      <c r="G375" s="20" t="s">
        <v>920</v>
      </c>
      <c r="H375" s="34" t="s">
        <v>1664</v>
      </c>
      <c r="I375" s="3" t="b">
        <v>0</v>
      </c>
      <c r="J375" s="3">
        <v>0.0</v>
      </c>
      <c r="K375" s="20">
        <v>36.0</v>
      </c>
      <c r="L375" s="20" t="s">
        <v>50</v>
      </c>
      <c r="M375" s="20" t="s">
        <v>871</v>
      </c>
      <c r="N375" s="20">
        <v>3576.0</v>
      </c>
      <c r="O375" s="20">
        <v>42500.0</v>
      </c>
      <c r="P375" s="20">
        <v>22.0</v>
      </c>
      <c r="Q375" s="3" t="b">
        <v>1</v>
      </c>
      <c r="R375" s="20" t="s">
        <v>922</v>
      </c>
      <c r="S375" s="3" t="b">
        <v>0</v>
      </c>
      <c r="T375" s="11" t="b">
        <v>0</v>
      </c>
      <c r="U375" s="11"/>
      <c r="V375" s="11" t="b">
        <v>0</v>
      </c>
      <c r="W375" s="11" t="b">
        <v>0</v>
      </c>
      <c r="X375" s="3" t="b">
        <v>1</v>
      </c>
      <c r="Y375" s="3" t="b">
        <v>1</v>
      </c>
      <c r="Z375" s="11" t="b">
        <v>0</v>
      </c>
      <c r="AA375" s="11" t="b">
        <v>0</v>
      </c>
      <c r="AB375" s="11" t="b">
        <v>0</v>
      </c>
      <c r="AC375" s="3" t="b">
        <v>0</v>
      </c>
      <c r="AD375" s="3" t="b">
        <v>0</v>
      </c>
      <c r="AE375" s="3" t="b">
        <v>0</v>
      </c>
      <c r="AF375" s="3" t="b">
        <v>0</v>
      </c>
      <c r="AG375" s="3" t="b">
        <v>0</v>
      </c>
      <c r="AH375" s="3" t="b">
        <v>1</v>
      </c>
      <c r="AI375" s="20" t="s">
        <v>53</v>
      </c>
      <c r="AJ375" s="3" t="b">
        <v>0</v>
      </c>
      <c r="AK375" s="11"/>
      <c r="AL375" s="11" t="b">
        <v>0</v>
      </c>
    </row>
    <row r="376">
      <c r="A376" s="29" t="s">
        <v>1665</v>
      </c>
      <c r="B376" s="20" t="s">
        <v>56</v>
      </c>
      <c r="C376" s="19">
        <v>44480.0</v>
      </c>
      <c r="D376" s="20">
        <v>2021.0</v>
      </c>
      <c r="E376" s="20" t="s">
        <v>919</v>
      </c>
      <c r="F376" s="80">
        <v>44662.0</v>
      </c>
      <c r="G376" s="20" t="s">
        <v>920</v>
      </c>
      <c r="H376" s="34" t="s">
        <v>1666</v>
      </c>
      <c r="I376" s="3" t="b">
        <v>0</v>
      </c>
      <c r="J376" s="3">
        <v>0.0</v>
      </c>
      <c r="K376" s="20">
        <v>66.0</v>
      </c>
      <c r="L376" s="20" t="s">
        <v>50</v>
      </c>
      <c r="M376" s="20" t="s">
        <v>871</v>
      </c>
      <c r="N376" s="20">
        <v>1548.0</v>
      </c>
      <c r="O376" s="20">
        <v>18000.0</v>
      </c>
      <c r="P376" s="20">
        <v>4.0</v>
      </c>
      <c r="Q376" s="3" t="b">
        <v>1</v>
      </c>
      <c r="R376" s="20" t="s">
        <v>922</v>
      </c>
      <c r="S376" s="3" t="b">
        <v>0</v>
      </c>
      <c r="T376" s="11" t="b">
        <v>0</v>
      </c>
      <c r="U376" s="11"/>
      <c r="V376" s="11" t="b">
        <v>0</v>
      </c>
      <c r="W376" s="11" t="b">
        <v>0</v>
      </c>
      <c r="X376" s="3" t="b">
        <v>0</v>
      </c>
      <c r="Y376" s="3" t="b">
        <v>0</v>
      </c>
      <c r="Z376" s="11" t="b">
        <v>0</v>
      </c>
      <c r="AA376" s="11" t="b">
        <v>0</v>
      </c>
      <c r="AB376" s="11" t="b">
        <v>0</v>
      </c>
      <c r="AC376" s="3" t="b">
        <v>0</v>
      </c>
      <c r="AD376" s="3" t="b">
        <v>0</v>
      </c>
      <c r="AE376" s="3" t="b">
        <v>0</v>
      </c>
      <c r="AF376" s="3" t="b">
        <v>0</v>
      </c>
      <c r="AG376" s="3" t="b">
        <v>0</v>
      </c>
      <c r="AH376" s="3" t="b">
        <v>1</v>
      </c>
      <c r="AI376" s="20" t="s">
        <v>53</v>
      </c>
      <c r="AJ376" s="3" t="b">
        <v>0</v>
      </c>
      <c r="AK376" s="11"/>
      <c r="AL376" s="11" t="b">
        <v>0</v>
      </c>
    </row>
    <row r="377">
      <c r="A377" s="25" t="s">
        <v>1667</v>
      </c>
      <c r="B377" s="20" t="s">
        <v>66</v>
      </c>
      <c r="C377" s="19">
        <v>44481.0</v>
      </c>
      <c r="D377" s="20">
        <v>2021.0</v>
      </c>
      <c r="E377" s="20" t="s">
        <v>919</v>
      </c>
      <c r="F377" s="80">
        <v>44662.0</v>
      </c>
      <c r="G377" s="20" t="s">
        <v>920</v>
      </c>
      <c r="H377" s="20" t="s">
        <v>1668</v>
      </c>
      <c r="I377" s="3" t="b">
        <v>0</v>
      </c>
      <c r="J377" s="3">
        <v>0.0</v>
      </c>
      <c r="K377" s="20">
        <v>40.0</v>
      </c>
      <c r="L377" s="20" t="s">
        <v>50</v>
      </c>
      <c r="M377" s="20" t="s">
        <v>871</v>
      </c>
      <c r="N377" s="20">
        <v>350.0</v>
      </c>
      <c r="O377" s="20">
        <v>5599.0</v>
      </c>
      <c r="P377" s="20">
        <v>1.0</v>
      </c>
      <c r="Q377" s="3" t="b">
        <v>1</v>
      </c>
      <c r="R377" s="20" t="s">
        <v>922</v>
      </c>
      <c r="S377" s="3" t="b">
        <v>0</v>
      </c>
      <c r="T377" s="11" t="b">
        <v>0</v>
      </c>
      <c r="U377" s="11"/>
      <c r="V377" s="11" t="b">
        <v>0</v>
      </c>
      <c r="W377" s="11" t="b">
        <v>0</v>
      </c>
      <c r="X377" s="3" t="b">
        <v>0</v>
      </c>
      <c r="Y377" s="3" t="b">
        <v>0</v>
      </c>
      <c r="Z377" s="11" t="b">
        <v>0</v>
      </c>
      <c r="AA377" s="11" t="b">
        <v>0</v>
      </c>
      <c r="AB377" s="11" t="b">
        <v>0</v>
      </c>
      <c r="AC377" s="3" t="b">
        <v>0</v>
      </c>
      <c r="AD377" s="3" t="b">
        <v>0</v>
      </c>
      <c r="AE377" s="3" t="b">
        <v>0</v>
      </c>
      <c r="AF377" s="3" t="b">
        <v>0</v>
      </c>
      <c r="AG377" s="3" t="b">
        <v>0</v>
      </c>
      <c r="AH377" s="3" t="b">
        <v>1</v>
      </c>
      <c r="AI377" s="20" t="s">
        <v>53</v>
      </c>
      <c r="AJ377" s="3" t="b">
        <v>0</v>
      </c>
      <c r="AK377" s="3"/>
      <c r="AL377" s="11" t="b">
        <v>0</v>
      </c>
    </row>
    <row r="378">
      <c r="A378" s="25" t="s">
        <v>1669</v>
      </c>
      <c r="B378" s="20" t="s">
        <v>100</v>
      </c>
      <c r="C378" s="19">
        <v>44481.0</v>
      </c>
      <c r="D378" s="20">
        <v>2021.0</v>
      </c>
      <c r="E378" s="20" t="s">
        <v>919</v>
      </c>
      <c r="F378" s="80">
        <v>44662.0</v>
      </c>
      <c r="G378" s="20" t="s">
        <v>920</v>
      </c>
      <c r="H378" s="26" t="s">
        <v>1670</v>
      </c>
      <c r="I378" s="3" t="b">
        <v>0</v>
      </c>
      <c r="J378" s="3">
        <v>0.0</v>
      </c>
      <c r="K378" s="20">
        <v>59.0</v>
      </c>
      <c r="L378" s="20" t="s">
        <v>50</v>
      </c>
      <c r="M378" s="20" t="s">
        <v>871</v>
      </c>
      <c r="N378" s="20">
        <v>2721.0</v>
      </c>
      <c r="O378" s="20">
        <v>24500.0</v>
      </c>
      <c r="P378" s="20">
        <v>22.0</v>
      </c>
      <c r="Q378" s="3" t="b">
        <v>1</v>
      </c>
      <c r="R378" s="20" t="s">
        <v>922</v>
      </c>
      <c r="S378" s="3" t="b">
        <v>0</v>
      </c>
      <c r="T378" s="11" t="b">
        <v>0</v>
      </c>
      <c r="U378" s="11"/>
      <c r="V378" s="11" t="b">
        <v>0</v>
      </c>
      <c r="W378" s="11" t="b">
        <v>0</v>
      </c>
      <c r="X378" s="3" t="b">
        <v>1</v>
      </c>
      <c r="Y378" s="3" t="b">
        <v>1</v>
      </c>
      <c r="Z378" s="11" t="b">
        <v>0</v>
      </c>
      <c r="AA378" s="11" t="b">
        <v>0</v>
      </c>
      <c r="AB378" s="11" t="b">
        <v>0</v>
      </c>
      <c r="AC378" s="3" t="b">
        <v>0</v>
      </c>
      <c r="AD378" s="3" t="b">
        <v>0</v>
      </c>
      <c r="AE378" s="3" t="b">
        <v>0</v>
      </c>
      <c r="AF378" s="3" t="b">
        <v>0</v>
      </c>
      <c r="AG378" s="3" t="b">
        <v>0</v>
      </c>
      <c r="AH378" s="3" t="b">
        <v>1</v>
      </c>
      <c r="AI378" s="20" t="s">
        <v>53</v>
      </c>
      <c r="AJ378" s="3" t="b">
        <v>0</v>
      </c>
      <c r="AK378" s="11"/>
      <c r="AL378" s="11" t="b">
        <v>0</v>
      </c>
    </row>
    <row r="379">
      <c r="A379" s="25" t="s">
        <v>1671</v>
      </c>
      <c r="B379" s="22" t="s">
        <v>507</v>
      </c>
      <c r="C379" s="19">
        <v>44482.0</v>
      </c>
      <c r="D379" s="20">
        <v>2021.0</v>
      </c>
      <c r="E379" s="20" t="s">
        <v>919</v>
      </c>
      <c r="F379" s="80">
        <v>44662.0</v>
      </c>
      <c r="G379" s="20" t="s">
        <v>920</v>
      </c>
      <c r="H379" s="34" t="s">
        <v>1672</v>
      </c>
      <c r="I379" s="3" t="b">
        <v>0</v>
      </c>
      <c r="J379" s="3">
        <v>0.0</v>
      </c>
      <c r="K379" s="20">
        <v>57.0</v>
      </c>
      <c r="L379" s="20" t="s">
        <v>50</v>
      </c>
      <c r="M379" s="20" t="s">
        <v>871</v>
      </c>
      <c r="N379" s="20">
        <v>1748.0</v>
      </c>
      <c r="O379" s="20">
        <v>17100.0</v>
      </c>
      <c r="P379" s="20">
        <v>54.0</v>
      </c>
      <c r="Q379" s="3" t="b">
        <v>1</v>
      </c>
      <c r="R379" s="20" t="s">
        <v>922</v>
      </c>
      <c r="S379" s="3" t="b">
        <v>0</v>
      </c>
      <c r="T379" s="11" t="b">
        <v>0</v>
      </c>
      <c r="U379" s="11"/>
      <c r="V379" s="11" t="b">
        <v>0</v>
      </c>
      <c r="W379" s="11" t="b">
        <v>0</v>
      </c>
      <c r="X379" s="3" t="b">
        <v>0</v>
      </c>
      <c r="Y379" s="3" t="b">
        <v>0</v>
      </c>
      <c r="Z379" s="11" t="b">
        <v>0</v>
      </c>
      <c r="AA379" s="11" t="b">
        <v>0</v>
      </c>
      <c r="AB379" s="11" t="b">
        <v>0</v>
      </c>
      <c r="AC379" s="3" t="b">
        <v>0</v>
      </c>
      <c r="AD379" s="3" t="b">
        <v>0</v>
      </c>
      <c r="AE379" s="3" t="b">
        <v>0</v>
      </c>
      <c r="AF379" s="3" t="b">
        <v>0</v>
      </c>
      <c r="AG379" s="3" t="b">
        <v>0</v>
      </c>
      <c r="AH379" s="3" t="b">
        <v>1</v>
      </c>
      <c r="AI379" s="20" t="s">
        <v>53</v>
      </c>
      <c r="AJ379" s="3" t="b">
        <v>0</v>
      </c>
      <c r="AK379" s="11"/>
      <c r="AL379" s="11" t="b">
        <v>0</v>
      </c>
    </row>
    <row r="380">
      <c r="A380" s="25" t="s">
        <v>1673</v>
      </c>
      <c r="B380" s="20" t="s">
        <v>71</v>
      </c>
      <c r="C380" s="19">
        <v>44482.0</v>
      </c>
      <c r="D380" s="20">
        <v>2021.0</v>
      </c>
      <c r="E380" s="20" t="s">
        <v>919</v>
      </c>
      <c r="F380" s="80">
        <v>44662.0</v>
      </c>
      <c r="G380" s="20" t="s">
        <v>920</v>
      </c>
      <c r="H380" s="34" t="s">
        <v>1674</v>
      </c>
      <c r="I380" s="3" t="b">
        <v>0</v>
      </c>
      <c r="J380" s="3">
        <v>0.0</v>
      </c>
      <c r="K380" s="20">
        <v>72.0</v>
      </c>
      <c r="L380" s="20" t="s">
        <v>50</v>
      </c>
      <c r="M380" s="20" t="s">
        <v>871</v>
      </c>
      <c r="N380" s="20">
        <v>231.0</v>
      </c>
      <c r="O380" s="20">
        <v>5022.0</v>
      </c>
      <c r="P380" s="20">
        <v>1.0</v>
      </c>
      <c r="Q380" s="3" t="b">
        <v>1</v>
      </c>
      <c r="R380" s="20" t="s">
        <v>922</v>
      </c>
      <c r="S380" s="3" t="b">
        <v>0</v>
      </c>
      <c r="T380" s="11" t="b">
        <v>0</v>
      </c>
      <c r="U380" s="11"/>
      <c r="V380" s="11" t="b">
        <v>0</v>
      </c>
      <c r="W380" s="11" t="b">
        <v>0</v>
      </c>
      <c r="X380" s="3" t="b">
        <v>0</v>
      </c>
      <c r="Y380" s="3" t="b">
        <v>0</v>
      </c>
      <c r="Z380" s="11" t="b">
        <v>0</v>
      </c>
      <c r="AA380" s="11" t="b">
        <v>0</v>
      </c>
      <c r="AB380" s="11" t="b">
        <v>0</v>
      </c>
      <c r="AC380" s="3" t="b">
        <v>0</v>
      </c>
      <c r="AD380" s="3" t="b">
        <v>0</v>
      </c>
      <c r="AE380" s="3" t="b">
        <v>0</v>
      </c>
      <c r="AF380" s="3" t="b">
        <v>0</v>
      </c>
      <c r="AG380" s="3" t="b">
        <v>0</v>
      </c>
      <c r="AH380" s="3" t="b">
        <v>1</v>
      </c>
      <c r="AI380" s="20" t="s">
        <v>53</v>
      </c>
      <c r="AJ380" s="3" t="b">
        <v>0</v>
      </c>
      <c r="AK380" s="11"/>
      <c r="AL380" s="11" t="b">
        <v>0</v>
      </c>
    </row>
    <row r="381">
      <c r="A381" s="25" t="s">
        <v>1675</v>
      </c>
      <c r="B381" s="20" t="s">
        <v>100</v>
      </c>
      <c r="C381" s="19">
        <v>44482.0</v>
      </c>
      <c r="D381" s="20">
        <v>2021.0</v>
      </c>
      <c r="E381" s="20" t="s">
        <v>919</v>
      </c>
      <c r="F381" s="80">
        <v>44662.0</v>
      </c>
      <c r="G381" s="20" t="s">
        <v>920</v>
      </c>
      <c r="H381" s="34" t="s">
        <v>1676</v>
      </c>
      <c r="I381" s="3" t="b">
        <v>0</v>
      </c>
      <c r="J381" s="3">
        <v>0.0</v>
      </c>
      <c r="K381" s="20">
        <v>59.0</v>
      </c>
      <c r="L381" s="20" t="s">
        <v>50</v>
      </c>
      <c r="M381" s="20" t="s">
        <v>871</v>
      </c>
      <c r="N381" s="20">
        <v>1451.0</v>
      </c>
      <c r="O381" s="20">
        <v>12300.0</v>
      </c>
      <c r="P381" s="20">
        <v>15.0</v>
      </c>
      <c r="Q381" s="3" t="b">
        <v>1</v>
      </c>
      <c r="R381" s="20" t="s">
        <v>922</v>
      </c>
      <c r="S381" s="3" t="b">
        <v>0</v>
      </c>
      <c r="T381" s="11" t="b">
        <v>0</v>
      </c>
      <c r="U381" s="11"/>
      <c r="V381" s="11" t="b">
        <v>0</v>
      </c>
      <c r="W381" s="11" t="b">
        <v>0</v>
      </c>
      <c r="X381" s="3" t="b">
        <v>0</v>
      </c>
      <c r="Y381" s="3" t="b">
        <v>0</v>
      </c>
      <c r="Z381" s="11" t="b">
        <v>0</v>
      </c>
      <c r="AA381" s="11" t="b">
        <v>0</v>
      </c>
      <c r="AB381" s="11" t="b">
        <v>0</v>
      </c>
      <c r="AC381" s="3" t="b">
        <v>0</v>
      </c>
      <c r="AD381" s="3" t="b">
        <v>0</v>
      </c>
      <c r="AE381" s="3" t="b">
        <v>0</v>
      </c>
      <c r="AF381" s="3" t="b">
        <v>0</v>
      </c>
      <c r="AG381" s="3" t="b">
        <v>0</v>
      </c>
      <c r="AH381" s="3" t="b">
        <v>1</v>
      </c>
      <c r="AI381" s="20" t="s">
        <v>53</v>
      </c>
      <c r="AJ381" s="3" t="b">
        <v>0</v>
      </c>
      <c r="AK381" s="11"/>
      <c r="AL381" s="11" t="b">
        <v>0</v>
      </c>
    </row>
    <row r="382">
      <c r="A382" s="25" t="s">
        <v>1677</v>
      </c>
      <c r="B382" s="20" t="s">
        <v>76</v>
      </c>
      <c r="C382" s="19">
        <v>44482.0</v>
      </c>
      <c r="D382" s="20">
        <v>2021.0</v>
      </c>
      <c r="E382" s="20" t="s">
        <v>919</v>
      </c>
      <c r="F382" s="80">
        <v>44662.0</v>
      </c>
      <c r="G382" s="20" t="s">
        <v>920</v>
      </c>
      <c r="H382" s="34" t="s">
        <v>1678</v>
      </c>
      <c r="I382" s="3" t="b">
        <v>0</v>
      </c>
      <c r="J382" s="3">
        <v>0.0</v>
      </c>
      <c r="K382" s="20">
        <v>33.0</v>
      </c>
      <c r="L382" s="20" t="s">
        <v>50</v>
      </c>
      <c r="M382" s="20" t="s">
        <v>871</v>
      </c>
      <c r="N382" s="20">
        <v>1187.0</v>
      </c>
      <c r="O382" s="20">
        <v>15400.0</v>
      </c>
      <c r="P382" s="20">
        <v>6.0</v>
      </c>
      <c r="Q382" s="3" t="b">
        <v>1</v>
      </c>
      <c r="R382" s="20" t="s">
        <v>922</v>
      </c>
      <c r="S382" s="3" t="b">
        <v>0</v>
      </c>
      <c r="T382" s="11" t="b">
        <v>0</v>
      </c>
      <c r="U382" s="11"/>
      <c r="V382" s="11" t="b">
        <v>0</v>
      </c>
      <c r="W382" s="11" t="b">
        <v>0</v>
      </c>
      <c r="X382" s="3" t="b">
        <v>1</v>
      </c>
      <c r="Y382" s="3" t="b">
        <v>1</v>
      </c>
      <c r="Z382" s="11" t="b">
        <v>0</v>
      </c>
      <c r="AA382" s="11" t="b">
        <v>0</v>
      </c>
      <c r="AB382" s="11" t="b">
        <v>0</v>
      </c>
      <c r="AC382" s="3" t="b">
        <v>0</v>
      </c>
      <c r="AD382" s="3" t="b">
        <v>0</v>
      </c>
      <c r="AE382" s="3" t="b">
        <v>0</v>
      </c>
      <c r="AF382" s="3" t="b">
        <v>0</v>
      </c>
      <c r="AG382" s="3" t="b">
        <v>0</v>
      </c>
      <c r="AH382" s="3" t="b">
        <v>1</v>
      </c>
      <c r="AI382" s="20" t="s">
        <v>53</v>
      </c>
      <c r="AJ382" s="3" t="b">
        <v>0</v>
      </c>
      <c r="AK382" s="11"/>
      <c r="AL382" s="11" t="b">
        <v>0</v>
      </c>
    </row>
    <row r="383">
      <c r="A383" s="25" t="s">
        <v>1679</v>
      </c>
      <c r="B383" s="20" t="s">
        <v>100</v>
      </c>
      <c r="C383" s="19">
        <v>44483.0</v>
      </c>
      <c r="D383" s="20">
        <v>2021.0</v>
      </c>
      <c r="E383" s="20" t="s">
        <v>919</v>
      </c>
      <c r="F383" s="80">
        <v>44662.0</v>
      </c>
      <c r="G383" s="20" t="s">
        <v>920</v>
      </c>
      <c r="H383" s="34" t="s">
        <v>1680</v>
      </c>
      <c r="I383" s="3" t="b">
        <v>0</v>
      </c>
      <c r="J383" s="3">
        <v>0.0</v>
      </c>
      <c r="K383" s="20">
        <v>83.0</v>
      </c>
      <c r="L383" s="20" t="s">
        <v>50</v>
      </c>
      <c r="M383" s="20" t="s">
        <v>871</v>
      </c>
      <c r="N383" s="20">
        <v>285.0</v>
      </c>
      <c r="O383" s="20">
        <v>7004.0</v>
      </c>
      <c r="P383" s="20">
        <v>1.0</v>
      </c>
      <c r="Q383" s="3" t="b">
        <v>1</v>
      </c>
      <c r="R383" s="20" t="s">
        <v>922</v>
      </c>
      <c r="S383" s="3" t="b">
        <v>0</v>
      </c>
      <c r="T383" s="11" t="b">
        <v>0</v>
      </c>
      <c r="U383" s="11"/>
      <c r="V383" s="11" t="b">
        <v>0</v>
      </c>
      <c r="W383" s="11" t="b">
        <v>0</v>
      </c>
      <c r="X383" s="3" t="b">
        <v>0</v>
      </c>
      <c r="Y383" s="3" t="b">
        <v>0</v>
      </c>
      <c r="Z383" s="11" t="b">
        <v>0</v>
      </c>
      <c r="AA383" s="11" t="b">
        <v>0</v>
      </c>
      <c r="AB383" s="11" t="b">
        <v>0</v>
      </c>
      <c r="AC383" s="3" t="b">
        <v>0</v>
      </c>
      <c r="AD383" s="3" t="b">
        <v>0</v>
      </c>
      <c r="AE383" s="3" t="b">
        <v>0</v>
      </c>
      <c r="AF383" s="3" t="b">
        <v>0</v>
      </c>
      <c r="AG383" s="3" t="b">
        <v>0</v>
      </c>
      <c r="AH383" s="3" t="b">
        <v>1</v>
      </c>
      <c r="AI383" s="20" t="s">
        <v>53</v>
      </c>
      <c r="AJ383" s="3" t="b">
        <v>0</v>
      </c>
      <c r="AK383" s="11"/>
      <c r="AL383" s="11" t="b">
        <v>0</v>
      </c>
    </row>
    <row r="384">
      <c r="A384" s="25" t="s">
        <v>1681</v>
      </c>
      <c r="B384" s="22" t="s">
        <v>507</v>
      </c>
      <c r="C384" s="19">
        <v>44483.0</v>
      </c>
      <c r="D384" s="20">
        <v>2021.0</v>
      </c>
      <c r="E384" s="20" t="s">
        <v>919</v>
      </c>
      <c r="F384" s="19">
        <v>44662.0</v>
      </c>
      <c r="G384" s="20" t="s">
        <v>920</v>
      </c>
      <c r="H384" s="34" t="s">
        <v>1682</v>
      </c>
      <c r="I384" s="3" t="b">
        <v>0</v>
      </c>
      <c r="J384" s="3">
        <v>0.0</v>
      </c>
      <c r="K384" s="20">
        <v>82.0</v>
      </c>
      <c r="L384" s="20" t="s">
        <v>50</v>
      </c>
      <c r="M384" s="20" t="s">
        <v>871</v>
      </c>
      <c r="N384" s="20">
        <v>1020.0</v>
      </c>
      <c r="O384" s="20">
        <v>12600.0</v>
      </c>
      <c r="P384" s="20">
        <v>26.0</v>
      </c>
      <c r="Q384" s="3" t="b">
        <v>1</v>
      </c>
      <c r="R384" s="20" t="s">
        <v>922</v>
      </c>
      <c r="S384" s="3" t="b">
        <v>0</v>
      </c>
      <c r="T384" s="11" t="b">
        <v>0</v>
      </c>
      <c r="U384" s="11"/>
      <c r="V384" s="11" t="b">
        <v>0</v>
      </c>
      <c r="W384" s="11" t="b">
        <v>0</v>
      </c>
      <c r="X384" s="3" t="b">
        <v>0</v>
      </c>
      <c r="Y384" s="3" t="b">
        <v>0</v>
      </c>
      <c r="Z384" s="11" t="b">
        <v>0</v>
      </c>
      <c r="AA384" s="11" t="b">
        <v>0</v>
      </c>
      <c r="AB384" s="11" t="b">
        <v>0</v>
      </c>
      <c r="AC384" s="3" t="b">
        <v>0</v>
      </c>
      <c r="AD384" s="3" t="b">
        <v>0</v>
      </c>
      <c r="AE384" s="3" t="b">
        <v>0</v>
      </c>
      <c r="AF384" s="3" t="b">
        <v>0</v>
      </c>
      <c r="AG384" s="3" t="b">
        <v>0</v>
      </c>
      <c r="AH384" s="3" t="b">
        <v>1</v>
      </c>
      <c r="AI384" s="20" t="s">
        <v>53</v>
      </c>
      <c r="AJ384" s="3" t="b">
        <v>0</v>
      </c>
      <c r="AK384" s="11"/>
      <c r="AL384" s="11" t="b">
        <v>0</v>
      </c>
    </row>
    <row r="385">
      <c r="A385" s="25" t="s">
        <v>1683</v>
      </c>
      <c r="B385" s="20" t="s">
        <v>76</v>
      </c>
      <c r="C385" s="19">
        <v>44483.0</v>
      </c>
      <c r="D385" s="20">
        <v>2021.0</v>
      </c>
      <c r="E385" s="20" t="s">
        <v>919</v>
      </c>
      <c r="F385" s="80">
        <v>44662.0</v>
      </c>
      <c r="G385" s="20" t="s">
        <v>920</v>
      </c>
      <c r="H385" s="34" t="s">
        <v>1684</v>
      </c>
      <c r="I385" s="3" t="b">
        <v>0</v>
      </c>
      <c r="J385" s="3">
        <v>0.0</v>
      </c>
      <c r="K385" s="20">
        <v>51.0</v>
      </c>
      <c r="L385" s="20" t="s">
        <v>50</v>
      </c>
      <c r="M385" s="20" t="s">
        <v>871</v>
      </c>
      <c r="N385" s="20">
        <v>2539.0</v>
      </c>
      <c r="O385" s="20">
        <v>37900.0</v>
      </c>
      <c r="P385" s="20">
        <v>55.0</v>
      </c>
      <c r="Q385" s="3" t="b">
        <v>1</v>
      </c>
      <c r="R385" s="20" t="s">
        <v>922</v>
      </c>
      <c r="S385" s="3" t="b">
        <v>0</v>
      </c>
      <c r="T385" s="11" t="b">
        <v>0</v>
      </c>
      <c r="U385" s="11"/>
      <c r="V385" s="11" t="b">
        <v>0</v>
      </c>
      <c r="W385" s="11" t="b">
        <v>0</v>
      </c>
      <c r="X385" s="3" t="b">
        <v>1</v>
      </c>
      <c r="Y385" s="3" t="b">
        <v>1</v>
      </c>
      <c r="Z385" s="11" t="b">
        <v>0</v>
      </c>
      <c r="AA385" s="11" t="b">
        <v>0</v>
      </c>
      <c r="AB385" s="11" t="b">
        <v>0</v>
      </c>
      <c r="AC385" s="3" t="b">
        <v>0</v>
      </c>
      <c r="AD385" s="3" t="b">
        <v>0</v>
      </c>
      <c r="AE385" s="3" t="b">
        <v>0</v>
      </c>
      <c r="AF385" s="3" t="b">
        <v>0</v>
      </c>
      <c r="AG385" s="3" t="b">
        <v>0</v>
      </c>
      <c r="AH385" s="3" t="b">
        <v>1</v>
      </c>
      <c r="AI385" s="20" t="s">
        <v>53</v>
      </c>
      <c r="AJ385" s="3" t="b">
        <v>0</v>
      </c>
      <c r="AK385" s="11"/>
      <c r="AL385" s="11" t="b">
        <v>0</v>
      </c>
    </row>
    <row r="386">
      <c r="A386" s="25" t="s">
        <v>1685</v>
      </c>
      <c r="B386" s="20" t="s">
        <v>71</v>
      </c>
      <c r="C386" s="19">
        <v>44486.0</v>
      </c>
      <c r="D386" s="20">
        <v>2021.0</v>
      </c>
      <c r="E386" s="20" t="s">
        <v>919</v>
      </c>
      <c r="F386" s="19">
        <v>44662.0</v>
      </c>
      <c r="G386" s="20" t="s">
        <v>920</v>
      </c>
      <c r="H386" s="34" t="s">
        <v>1686</v>
      </c>
      <c r="I386" s="3" t="b">
        <v>1</v>
      </c>
      <c r="J386" s="20">
        <v>1.0</v>
      </c>
      <c r="K386" s="20">
        <v>59.0</v>
      </c>
      <c r="L386" s="20" t="s">
        <v>50</v>
      </c>
      <c r="M386" s="20" t="s">
        <v>871</v>
      </c>
      <c r="N386" s="20">
        <v>4362.0</v>
      </c>
      <c r="O386" s="20">
        <v>51500.0</v>
      </c>
      <c r="P386" s="20">
        <v>21.0</v>
      </c>
      <c r="Q386" s="3" t="b">
        <v>1</v>
      </c>
      <c r="R386" s="20" t="s">
        <v>922</v>
      </c>
      <c r="S386" s="3" t="b">
        <v>0</v>
      </c>
      <c r="T386" s="11" t="b">
        <v>0</v>
      </c>
      <c r="U386" s="11"/>
      <c r="V386" s="11" t="b">
        <v>0</v>
      </c>
      <c r="W386" s="11" t="b">
        <v>0</v>
      </c>
      <c r="X386" s="3" t="b">
        <v>1</v>
      </c>
      <c r="Y386" s="3" t="b">
        <v>1</v>
      </c>
      <c r="Z386" s="11" t="b">
        <v>0</v>
      </c>
      <c r="AA386" s="11" t="b">
        <v>0</v>
      </c>
      <c r="AB386" s="11" t="b">
        <v>0</v>
      </c>
      <c r="AC386" s="3" t="b">
        <v>0</v>
      </c>
      <c r="AD386" s="3" t="b">
        <v>0</v>
      </c>
      <c r="AE386" s="3" t="b">
        <v>0</v>
      </c>
      <c r="AF386" s="3" t="b">
        <v>0</v>
      </c>
      <c r="AG386" s="3" t="b">
        <v>0</v>
      </c>
      <c r="AH386" s="3" t="b">
        <v>1</v>
      </c>
      <c r="AI386" s="20" t="s">
        <v>53</v>
      </c>
      <c r="AJ386" s="3" t="b">
        <v>0</v>
      </c>
      <c r="AK386" s="11"/>
      <c r="AL386" s="11" t="b">
        <v>0</v>
      </c>
    </row>
    <row r="387">
      <c r="A387" s="25" t="s">
        <v>1687</v>
      </c>
      <c r="B387" s="20" t="s">
        <v>819</v>
      </c>
      <c r="C387" s="19">
        <v>44487.0</v>
      </c>
      <c r="D387" s="20">
        <v>2021.0</v>
      </c>
      <c r="E387" s="20" t="s">
        <v>919</v>
      </c>
      <c r="F387" s="80">
        <v>44662.0</v>
      </c>
      <c r="G387" s="20" t="s">
        <v>920</v>
      </c>
      <c r="H387" s="34" t="s">
        <v>1688</v>
      </c>
      <c r="I387" s="3" t="b">
        <v>0</v>
      </c>
      <c r="J387" s="3">
        <v>0.0</v>
      </c>
      <c r="K387" s="20">
        <v>56.0</v>
      </c>
      <c r="L387" s="20" t="s">
        <v>50</v>
      </c>
      <c r="M387" s="20" t="s">
        <v>871</v>
      </c>
      <c r="N387" s="20">
        <v>237.0</v>
      </c>
      <c r="O387" s="20">
        <v>6674.0</v>
      </c>
      <c r="P387" s="20">
        <v>1.0</v>
      </c>
      <c r="Q387" s="3" t="b">
        <v>1</v>
      </c>
      <c r="R387" s="20" t="s">
        <v>922</v>
      </c>
      <c r="S387" s="3" t="b">
        <v>0</v>
      </c>
      <c r="T387" s="11" t="b">
        <v>0</v>
      </c>
      <c r="U387" s="11"/>
      <c r="V387" s="11" t="b">
        <v>0</v>
      </c>
      <c r="W387" s="11" t="b">
        <v>0</v>
      </c>
      <c r="X387" s="3" t="b">
        <v>1</v>
      </c>
      <c r="Y387" s="3" t="b">
        <v>1</v>
      </c>
      <c r="Z387" s="11" t="b">
        <v>0</v>
      </c>
      <c r="AA387" s="11" t="b">
        <v>0</v>
      </c>
      <c r="AB387" s="11" t="b">
        <v>0</v>
      </c>
      <c r="AC387" s="3" t="b">
        <v>0</v>
      </c>
      <c r="AD387" s="3" t="b">
        <v>0</v>
      </c>
      <c r="AE387" s="3" t="b">
        <v>0</v>
      </c>
      <c r="AF387" s="3" t="b">
        <v>0</v>
      </c>
      <c r="AG387" s="3" t="b">
        <v>0</v>
      </c>
      <c r="AH387" s="3" t="b">
        <v>1</v>
      </c>
      <c r="AI387" s="20" t="s">
        <v>53</v>
      </c>
      <c r="AJ387" s="3" t="b">
        <v>0</v>
      </c>
      <c r="AK387" s="11"/>
      <c r="AL387" s="11" t="b">
        <v>0</v>
      </c>
    </row>
    <row r="388">
      <c r="A388" s="25" t="s">
        <v>1689</v>
      </c>
      <c r="B388" s="22" t="s">
        <v>507</v>
      </c>
      <c r="C388" s="19">
        <v>44487.0</v>
      </c>
      <c r="D388" s="20">
        <v>2021.0</v>
      </c>
      <c r="E388" s="20" t="s">
        <v>919</v>
      </c>
      <c r="F388" s="80">
        <v>44662.0</v>
      </c>
      <c r="G388" s="20" t="s">
        <v>920</v>
      </c>
      <c r="H388" s="34" t="s">
        <v>1690</v>
      </c>
      <c r="I388" s="3" t="b">
        <v>0</v>
      </c>
      <c r="J388" s="3">
        <v>0.0</v>
      </c>
      <c r="K388" s="20">
        <v>111.0</v>
      </c>
      <c r="L388" s="20" t="s">
        <v>50</v>
      </c>
      <c r="M388" s="20" t="s">
        <v>871</v>
      </c>
      <c r="N388" s="20">
        <v>2042.0</v>
      </c>
      <c r="O388" s="20">
        <v>34800.0</v>
      </c>
      <c r="P388" s="20">
        <v>134.0</v>
      </c>
      <c r="Q388" s="3" t="b">
        <v>1</v>
      </c>
      <c r="R388" s="20" t="s">
        <v>922</v>
      </c>
      <c r="S388" s="3" t="b">
        <v>0</v>
      </c>
      <c r="T388" s="11" t="b">
        <v>0</v>
      </c>
      <c r="U388" s="11"/>
      <c r="V388" s="11" t="b">
        <v>0</v>
      </c>
      <c r="W388" s="11" t="b">
        <v>0</v>
      </c>
      <c r="X388" s="3" t="b">
        <v>1</v>
      </c>
      <c r="Y388" s="3" t="b">
        <v>1</v>
      </c>
      <c r="Z388" s="11" t="b">
        <v>0</v>
      </c>
      <c r="AA388" s="11" t="b">
        <v>0</v>
      </c>
      <c r="AB388" s="11" t="b">
        <v>0</v>
      </c>
      <c r="AC388" s="3" t="b">
        <v>0</v>
      </c>
      <c r="AD388" s="3" t="b">
        <v>0</v>
      </c>
      <c r="AE388" s="3" t="b">
        <v>0</v>
      </c>
      <c r="AF388" s="3" t="b">
        <v>0</v>
      </c>
      <c r="AG388" s="3" t="b">
        <v>0</v>
      </c>
      <c r="AH388" s="3" t="b">
        <v>1</v>
      </c>
      <c r="AI388" s="20" t="s">
        <v>53</v>
      </c>
      <c r="AJ388" s="3" t="b">
        <v>0</v>
      </c>
      <c r="AK388" s="11"/>
      <c r="AL388" s="11" t="b">
        <v>0</v>
      </c>
    </row>
    <row r="389">
      <c r="A389" s="25" t="s">
        <v>1691</v>
      </c>
      <c r="B389" s="20" t="s">
        <v>210</v>
      </c>
      <c r="C389" s="19">
        <v>44487.0</v>
      </c>
      <c r="D389" s="20">
        <v>2021.0</v>
      </c>
      <c r="E389" s="20" t="s">
        <v>919</v>
      </c>
      <c r="F389" s="80">
        <v>44662.0</v>
      </c>
      <c r="G389" s="20" t="s">
        <v>920</v>
      </c>
      <c r="H389" s="34" t="s">
        <v>1692</v>
      </c>
      <c r="I389" s="3" t="b">
        <v>0</v>
      </c>
      <c r="J389" s="3">
        <v>0.0</v>
      </c>
      <c r="K389" s="20">
        <v>45.0</v>
      </c>
      <c r="L389" s="20" t="s">
        <v>50</v>
      </c>
      <c r="M389" s="20" t="s">
        <v>871</v>
      </c>
      <c r="N389" s="20">
        <v>298.0</v>
      </c>
      <c r="O389" s="20">
        <v>6474.0</v>
      </c>
      <c r="P389" s="20">
        <v>2.0</v>
      </c>
      <c r="Q389" s="3" t="b">
        <v>1</v>
      </c>
      <c r="R389" s="20" t="s">
        <v>922</v>
      </c>
      <c r="S389" s="3" t="b">
        <v>0</v>
      </c>
      <c r="T389" s="11" t="b">
        <v>0</v>
      </c>
      <c r="U389" s="11"/>
      <c r="V389" s="11" t="b">
        <v>0</v>
      </c>
      <c r="W389" s="11" t="b">
        <v>0</v>
      </c>
      <c r="X389" s="3" t="b">
        <v>0</v>
      </c>
      <c r="Y389" s="3" t="b">
        <v>0</v>
      </c>
      <c r="Z389" s="11" t="b">
        <v>0</v>
      </c>
      <c r="AA389" s="11" t="b">
        <v>0</v>
      </c>
      <c r="AB389" s="11" t="b">
        <v>0</v>
      </c>
      <c r="AC389" s="3" t="b">
        <v>0</v>
      </c>
      <c r="AD389" s="3" t="b">
        <v>0</v>
      </c>
      <c r="AE389" s="3" t="b">
        <v>0</v>
      </c>
      <c r="AF389" s="3" t="b">
        <v>0</v>
      </c>
      <c r="AG389" s="3" t="b">
        <v>0</v>
      </c>
      <c r="AH389" s="3" t="b">
        <v>1</v>
      </c>
      <c r="AI389" s="20" t="s">
        <v>53</v>
      </c>
      <c r="AJ389" s="3" t="b">
        <v>0</v>
      </c>
      <c r="AK389" s="11"/>
      <c r="AL389" s="11" t="b">
        <v>0</v>
      </c>
    </row>
    <row r="390">
      <c r="A390" s="25" t="s">
        <v>1693</v>
      </c>
      <c r="B390" s="20" t="s">
        <v>71</v>
      </c>
      <c r="C390" s="19">
        <v>44488.0</v>
      </c>
      <c r="D390" s="20">
        <v>2021.0</v>
      </c>
      <c r="E390" s="20" t="s">
        <v>919</v>
      </c>
      <c r="F390" s="80">
        <v>44662.0</v>
      </c>
      <c r="G390" s="20" t="s">
        <v>920</v>
      </c>
      <c r="H390" s="34" t="s">
        <v>1694</v>
      </c>
      <c r="I390" s="3" t="b">
        <v>1</v>
      </c>
      <c r="J390" s="20">
        <v>1.0</v>
      </c>
      <c r="K390" s="20">
        <v>50.0</v>
      </c>
      <c r="L390" s="20" t="s">
        <v>50</v>
      </c>
      <c r="M390" s="20" t="s">
        <v>871</v>
      </c>
      <c r="N390" s="20">
        <v>194.0</v>
      </c>
      <c r="O390" s="20">
        <v>7113.0</v>
      </c>
      <c r="P390" s="20">
        <v>3.0</v>
      </c>
      <c r="Q390" s="3" t="b">
        <v>1</v>
      </c>
      <c r="R390" s="20" t="s">
        <v>922</v>
      </c>
      <c r="S390" s="3" t="b">
        <v>0</v>
      </c>
      <c r="T390" s="11" t="b">
        <v>0</v>
      </c>
      <c r="U390" s="11"/>
      <c r="V390" s="11" t="b">
        <v>0</v>
      </c>
      <c r="W390" s="11" t="b">
        <v>0</v>
      </c>
      <c r="X390" s="3" t="b">
        <v>0</v>
      </c>
      <c r="Y390" s="3" t="b">
        <v>0</v>
      </c>
      <c r="Z390" s="11" t="b">
        <v>0</v>
      </c>
      <c r="AA390" s="11" t="b">
        <v>0</v>
      </c>
      <c r="AB390" s="11" t="b">
        <v>0</v>
      </c>
      <c r="AC390" s="3" t="b">
        <v>0</v>
      </c>
      <c r="AD390" s="3" t="b">
        <v>0</v>
      </c>
      <c r="AE390" s="3" t="b">
        <v>0</v>
      </c>
      <c r="AF390" s="3" t="b">
        <v>0</v>
      </c>
      <c r="AG390" s="3" t="b">
        <v>0</v>
      </c>
      <c r="AH390" s="3" t="b">
        <v>1</v>
      </c>
      <c r="AI390" s="20" t="s">
        <v>53</v>
      </c>
      <c r="AJ390" s="3" t="b">
        <v>0</v>
      </c>
      <c r="AK390" s="11"/>
      <c r="AL390" s="11" t="b">
        <v>0</v>
      </c>
    </row>
    <row r="391">
      <c r="A391" s="25" t="s">
        <v>1695</v>
      </c>
      <c r="B391" s="22" t="s">
        <v>507</v>
      </c>
      <c r="C391" s="19">
        <v>44488.0</v>
      </c>
      <c r="D391" s="20">
        <v>2021.0</v>
      </c>
      <c r="E391" s="20" t="s">
        <v>919</v>
      </c>
      <c r="F391" s="80">
        <v>44662.0</v>
      </c>
      <c r="G391" s="20" t="s">
        <v>920</v>
      </c>
      <c r="H391" s="34" t="s">
        <v>1696</v>
      </c>
      <c r="I391" s="3" t="b">
        <v>0</v>
      </c>
      <c r="J391" s="3">
        <v>0.0</v>
      </c>
      <c r="K391" s="20">
        <v>50.0</v>
      </c>
      <c r="L391" s="20" t="s">
        <v>50</v>
      </c>
      <c r="M391" s="20" t="s">
        <v>871</v>
      </c>
      <c r="N391" s="20">
        <v>7851.0</v>
      </c>
      <c r="O391" s="20">
        <v>143500.0</v>
      </c>
      <c r="P391" s="20">
        <v>379.0</v>
      </c>
      <c r="Q391" s="3" t="b">
        <v>1</v>
      </c>
      <c r="R391" s="20" t="s">
        <v>922</v>
      </c>
      <c r="S391" s="3" t="b">
        <v>0</v>
      </c>
      <c r="T391" s="11" t="b">
        <v>0</v>
      </c>
      <c r="U391" s="11"/>
      <c r="V391" s="11" t="b">
        <v>0</v>
      </c>
      <c r="W391" s="11" t="b">
        <v>0</v>
      </c>
      <c r="X391" s="3" t="b">
        <v>1</v>
      </c>
      <c r="Y391" s="3" t="b">
        <v>1</v>
      </c>
      <c r="Z391" s="11" t="b">
        <v>0</v>
      </c>
      <c r="AA391" s="11" t="b">
        <v>0</v>
      </c>
      <c r="AB391" s="11" t="b">
        <v>0</v>
      </c>
      <c r="AC391" s="3" t="b">
        <v>0</v>
      </c>
      <c r="AD391" s="3" t="b">
        <v>0</v>
      </c>
      <c r="AE391" s="3" t="b">
        <v>0</v>
      </c>
      <c r="AF391" s="3" t="b">
        <v>0</v>
      </c>
      <c r="AG391" s="3" t="b">
        <v>0</v>
      </c>
      <c r="AH391" s="3" t="b">
        <v>1</v>
      </c>
      <c r="AI391" s="20" t="s">
        <v>53</v>
      </c>
      <c r="AJ391" s="3" t="b">
        <v>0</v>
      </c>
      <c r="AK391" s="11"/>
      <c r="AL391" s="11" t="b">
        <v>0</v>
      </c>
    </row>
    <row r="392">
      <c r="A392" s="25" t="s">
        <v>1697</v>
      </c>
      <c r="B392" s="22" t="s">
        <v>507</v>
      </c>
      <c r="C392" s="24">
        <v>44488.0</v>
      </c>
      <c r="D392" s="20">
        <v>2021.0</v>
      </c>
      <c r="E392" s="20" t="s">
        <v>919</v>
      </c>
      <c r="F392" s="80">
        <v>44662.0</v>
      </c>
      <c r="G392" s="20" t="s">
        <v>920</v>
      </c>
      <c r="H392" s="34" t="s">
        <v>1698</v>
      </c>
      <c r="I392" s="3" t="b">
        <v>0</v>
      </c>
      <c r="J392" s="3">
        <v>0.0</v>
      </c>
      <c r="K392" s="20">
        <v>28.0</v>
      </c>
      <c r="L392" s="20" t="s">
        <v>50</v>
      </c>
      <c r="M392" s="20" t="s">
        <v>871</v>
      </c>
      <c r="N392" s="20">
        <v>1047.0</v>
      </c>
      <c r="O392" s="20">
        <v>14800.0</v>
      </c>
      <c r="P392" s="20">
        <v>23.0</v>
      </c>
      <c r="Q392" s="3" t="b">
        <v>1</v>
      </c>
      <c r="R392" s="20" t="s">
        <v>922</v>
      </c>
      <c r="S392" s="3" t="b">
        <v>0</v>
      </c>
      <c r="T392" s="11" t="b">
        <v>0</v>
      </c>
      <c r="U392" s="11"/>
      <c r="V392" s="11" t="b">
        <v>0</v>
      </c>
      <c r="W392" s="11" t="b">
        <v>0</v>
      </c>
      <c r="X392" s="3" t="b">
        <v>1</v>
      </c>
      <c r="Y392" s="3" t="b">
        <v>1</v>
      </c>
      <c r="Z392" s="11" t="b">
        <v>0</v>
      </c>
      <c r="AA392" s="11" t="b">
        <v>0</v>
      </c>
      <c r="AB392" s="11" t="b">
        <v>0</v>
      </c>
      <c r="AC392" s="3" t="b">
        <v>0</v>
      </c>
      <c r="AD392" s="3" t="b">
        <v>0</v>
      </c>
      <c r="AE392" s="3" t="b">
        <v>0</v>
      </c>
      <c r="AF392" s="3" t="b">
        <v>0</v>
      </c>
      <c r="AG392" s="3" t="b">
        <v>0</v>
      </c>
      <c r="AH392" s="3" t="b">
        <v>1</v>
      </c>
      <c r="AI392" s="20" t="s">
        <v>53</v>
      </c>
      <c r="AJ392" s="3" t="b">
        <v>0</v>
      </c>
      <c r="AK392" s="11"/>
      <c r="AL392" s="11" t="b">
        <v>0</v>
      </c>
    </row>
    <row r="393">
      <c r="A393" s="25" t="s">
        <v>1699</v>
      </c>
      <c r="B393" s="20" t="s">
        <v>118</v>
      </c>
      <c r="C393" s="24">
        <v>44488.0</v>
      </c>
      <c r="D393" s="20">
        <v>2021.0</v>
      </c>
      <c r="E393" s="20" t="s">
        <v>919</v>
      </c>
      <c r="F393" s="80">
        <v>44662.0</v>
      </c>
      <c r="G393" s="20" t="s">
        <v>920</v>
      </c>
      <c r="H393" s="34" t="s">
        <v>1700</v>
      </c>
      <c r="I393" s="3" t="b">
        <v>0</v>
      </c>
      <c r="J393" s="3">
        <v>0.0</v>
      </c>
      <c r="K393" s="20">
        <v>28.0</v>
      </c>
      <c r="L393" s="20" t="s">
        <v>50</v>
      </c>
      <c r="M393" s="20" t="s">
        <v>871</v>
      </c>
      <c r="N393" s="20">
        <v>117400.0</v>
      </c>
      <c r="O393" s="20">
        <v>1500000.0</v>
      </c>
      <c r="P393" s="20">
        <v>729.0</v>
      </c>
      <c r="Q393" s="3" t="b">
        <v>1</v>
      </c>
      <c r="R393" s="20" t="s">
        <v>922</v>
      </c>
      <c r="S393" s="3" t="b">
        <v>0</v>
      </c>
      <c r="T393" s="11" t="b">
        <v>0</v>
      </c>
      <c r="U393" s="11"/>
      <c r="V393" s="11" t="b">
        <v>0</v>
      </c>
      <c r="W393" s="11" t="b">
        <v>0</v>
      </c>
      <c r="X393" s="3" t="b">
        <v>1</v>
      </c>
      <c r="Y393" s="3" t="b">
        <v>1</v>
      </c>
      <c r="Z393" s="11" t="b">
        <v>0</v>
      </c>
      <c r="AA393" s="11" t="b">
        <v>0</v>
      </c>
      <c r="AB393" s="11" t="b">
        <v>0</v>
      </c>
      <c r="AC393" s="3" t="b">
        <v>0</v>
      </c>
      <c r="AD393" s="3" t="b">
        <v>0</v>
      </c>
      <c r="AE393" s="3" t="b">
        <v>0</v>
      </c>
      <c r="AF393" s="3" t="b">
        <v>0</v>
      </c>
      <c r="AG393" s="3" t="b">
        <v>0</v>
      </c>
      <c r="AH393" s="3" t="b">
        <v>1</v>
      </c>
      <c r="AI393" s="20" t="s">
        <v>53</v>
      </c>
      <c r="AJ393" s="3" t="b">
        <v>0</v>
      </c>
      <c r="AK393" s="11"/>
      <c r="AL393" s="11" t="b">
        <v>0</v>
      </c>
      <c r="AM393" s="22"/>
    </row>
    <row r="394">
      <c r="A394" s="25" t="s">
        <v>1701</v>
      </c>
      <c r="B394" s="20" t="s">
        <v>71</v>
      </c>
      <c r="C394" s="24">
        <v>44489.0</v>
      </c>
      <c r="D394" s="20">
        <v>2021.0</v>
      </c>
      <c r="E394" s="20" t="s">
        <v>919</v>
      </c>
      <c r="F394" s="80">
        <v>44662.0</v>
      </c>
      <c r="G394" s="20" t="s">
        <v>920</v>
      </c>
      <c r="H394" s="34" t="s">
        <v>1702</v>
      </c>
      <c r="I394" s="3" t="b">
        <v>0</v>
      </c>
      <c r="J394" s="3">
        <v>0.0</v>
      </c>
      <c r="K394" s="20">
        <v>70.0</v>
      </c>
      <c r="L394" s="20" t="s">
        <v>50</v>
      </c>
      <c r="M394" s="20" t="s">
        <v>871</v>
      </c>
      <c r="N394" s="20">
        <v>229.0</v>
      </c>
      <c r="O394" s="20">
        <v>6110.0</v>
      </c>
      <c r="P394" s="20">
        <v>3.0</v>
      </c>
      <c r="Q394" s="3" t="b">
        <v>1</v>
      </c>
      <c r="R394" s="20" t="s">
        <v>922</v>
      </c>
      <c r="S394" s="3" t="b">
        <v>0</v>
      </c>
      <c r="T394" s="11" t="b">
        <v>0</v>
      </c>
      <c r="U394" s="11"/>
      <c r="V394" s="11" t="b">
        <v>0</v>
      </c>
      <c r="W394" s="11" t="b">
        <v>0</v>
      </c>
      <c r="X394" s="3" t="b">
        <v>0</v>
      </c>
      <c r="Y394" s="3" t="b">
        <v>0</v>
      </c>
      <c r="Z394" s="11" t="b">
        <v>0</v>
      </c>
      <c r="AA394" s="11" t="b">
        <v>0</v>
      </c>
      <c r="AB394" s="11" t="b">
        <v>0</v>
      </c>
      <c r="AC394" s="3" t="b">
        <v>0</v>
      </c>
      <c r="AD394" s="3" t="b">
        <v>0</v>
      </c>
      <c r="AE394" s="3" t="b">
        <v>0</v>
      </c>
      <c r="AF394" s="3" t="b">
        <v>0</v>
      </c>
      <c r="AG394" s="3" t="b">
        <v>0</v>
      </c>
      <c r="AH394" s="3" t="b">
        <v>1</v>
      </c>
      <c r="AI394" s="20" t="s">
        <v>53</v>
      </c>
      <c r="AJ394" s="3" t="b">
        <v>0</v>
      </c>
      <c r="AK394" s="11"/>
      <c r="AL394" s="11" t="b">
        <v>0</v>
      </c>
    </row>
    <row r="395">
      <c r="A395" s="25" t="s">
        <v>1703</v>
      </c>
      <c r="B395" s="22" t="s">
        <v>507</v>
      </c>
      <c r="C395" s="24">
        <v>44489.0</v>
      </c>
      <c r="D395" s="20">
        <v>2021.0</v>
      </c>
      <c r="E395" s="20" t="s">
        <v>919</v>
      </c>
      <c r="F395" s="80">
        <v>44662.0</v>
      </c>
      <c r="G395" s="20" t="s">
        <v>920</v>
      </c>
      <c r="H395" s="34" t="s">
        <v>1704</v>
      </c>
      <c r="I395" s="3" t="b">
        <v>0</v>
      </c>
      <c r="J395" s="3">
        <v>0.0</v>
      </c>
      <c r="K395" s="20">
        <v>74.0</v>
      </c>
      <c r="L395" s="20" t="s">
        <v>50</v>
      </c>
      <c r="M395" s="20" t="s">
        <v>871</v>
      </c>
      <c r="N395" s="20">
        <v>1885.0</v>
      </c>
      <c r="O395" s="20">
        <v>17200.0</v>
      </c>
      <c r="P395" s="20">
        <v>7.0</v>
      </c>
      <c r="Q395" s="3" t="b">
        <v>1</v>
      </c>
      <c r="R395" s="20" t="s">
        <v>922</v>
      </c>
      <c r="S395" s="3" t="b">
        <v>0</v>
      </c>
      <c r="T395" s="11" t="b">
        <v>0</v>
      </c>
      <c r="U395" s="11"/>
      <c r="V395" s="11" t="b">
        <v>0</v>
      </c>
      <c r="W395" s="11" t="b">
        <v>0</v>
      </c>
      <c r="X395" s="3" t="b">
        <v>1</v>
      </c>
      <c r="Y395" s="3" t="b">
        <v>1</v>
      </c>
      <c r="Z395" s="11" t="b">
        <v>0</v>
      </c>
      <c r="AA395" s="11" t="b">
        <v>0</v>
      </c>
      <c r="AB395" s="11" t="b">
        <v>0</v>
      </c>
      <c r="AC395" s="3" t="b">
        <v>0</v>
      </c>
      <c r="AD395" s="3" t="b">
        <v>0</v>
      </c>
      <c r="AE395" s="3" t="b">
        <v>0</v>
      </c>
      <c r="AF395" s="3" t="b">
        <v>0</v>
      </c>
      <c r="AG395" s="3" t="b">
        <v>0</v>
      </c>
      <c r="AH395" s="3" t="b">
        <v>1</v>
      </c>
      <c r="AI395" s="20" t="s">
        <v>53</v>
      </c>
      <c r="AJ395" s="3" t="b">
        <v>0</v>
      </c>
      <c r="AK395" s="11"/>
      <c r="AL395" s="11" t="b">
        <v>0</v>
      </c>
    </row>
    <row r="396">
      <c r="A396" s="25" t="s">
        <v>1705</v>
      </c>
      <c r="B396" s="20" t="s">
        <v>71</v>
      </c>
      <c r="C396" s="24">
        <v>44489.0</v>
      </c>
      <c r="D396" s="20">
        <v>2021.0</v>
      </c>
      <c r="E396" s="20" t="s">
        <v>919</v>
      </c>
      <c r="F396" s="19">
        <v>44662.0</v>
      </c>
      <c r="G396" s="20" t="s">
        <v>920</v>
      </c>
      <c r="H396" s="34" t="s">
        <v>1706</v>
      </c>
      <c r="I396" s="3" t="b">
        <v>0</v>
      </c>
      <c r="J396" s="3">
        <v>0.0</v>
      </c>
      <c r="K396" s="20">
        <v>65.0</v>
      </c>
      <c r="L396" s="20" t="s">
        <v>50</v>
      </c>
      <c r="M396" s="20" t="s">
        <v>871</v>
      </c>
      <c r="N396" s="20">
        <v>222.0</v>
      </c>
      <c r="O396" s="20">
        <v>4715.0</v>
      </c>
      <c r="P396" s="20">
        <v>1.0</v>
      </c>
      <c r="Q396" s="3" t="b">
        <v>1</v>
      </c>
      <c r="R396" s="20" t="s">
        <v>922</v>
      </c>
      <c r="S396" s="3" t="b">
        <v>0</v>
      </c>
      <c r="T396" s="11" t="b">
        <v>0</v>
      </c>
      <c r="U396" s="11"/>
      <c r="V396" s="11" t="b">
        <v>0</v>
      </c>
      <c r="W396" s="11" t="b">
        <v>0</v>
      </c>
      <c r="X396" s="3" t="b">
        <v>0</v>
      </c>
      <c r="Y396" s="3" t="b">
        <v>0</v>
      </c>
      <c r="Z396" s="11" t="b">
        <v>0</v>
      </c>
      <c r="AA396" s="11" t="b">
        <v>0</v>
      </c>
      <c r="AB396" s="11" t="b">
        <v>0</v>
      </c>
      <c r="AC396" s="3" t="b">
        <v>0</v>
      </c>
      <c r="AD396" s="3" t="b">
        <v>0</v>
      </c>
      <c r="AE396" s="3" t="b">
        <v>0</v>
      </c>
      <c r="AF396" s="3" t="b">
        <v>0</v>
      </c>
      <c r="AG396" s="3" t="b">
        <v>0</v>
      </c>
      <c r="AH396" s="3" t="b">
        <v>1</v>
      </c>
      <c r="AI396" s="20" t="s">
        <v>53</v>
      </c>
      <c r="AJ396" s="3" t="b">
        <v>0</v>
      </c>
      <c r="AK396" s="11"/>
      <c r="AL396" s="11" t="b">
        <v>0</v>
      </c>
    </row>
    <row r="397">
      <c r="A397" s="25" t="s">
        <v>1707</v>
      </c>
      <c r="B397" s="20" t="s">
        <v>100</v>
      </c>
      <c r="C397" s="24">
        <v>44489.0</v>
      </c>
      <c r="D397" s="20">
        <v>2021.0</v>
      </c>
      <c r="E397" s="20" t="s">
        <v>919</v>
      </c>
      <c r="F397" s="80">
        <v>44662.0</v>
      </c>
      <c r="G397" s="20" t="s">
        <v>920</v>
      </c>
      <c r="H397" s="34" t="s">
        <v>1708</v>
      </c>
      <c r="I397" s="3" t="b">
        <v>0</v>
      </c>
      <c r="J397" s="3">
        <v>0.0</v>
      </c>
      <c r="K397" s="20">
        <v>51.0</v>
      </c>
      <c r="L397" s="20" t="s">
        <v>50</v>
      </c>
      <c r="M397" s="20" t="s">
        <v>871</v>
      </c>
      <c r="N397" s="20">
        <v>165.0</v>
      </c>
      <c r="O397" s="20">
        <v>4908.0</v>
      </c>
      <c r="P397" s="20">
        <v>5.0</v>
      </c>
      <c r="Q397" s="3" t="b">
        <v>1</v>
      </c>
      <c r="R397" s="20" t="s">
        <v>922</v>
      </c>
      <c r="S397" s="3" t="b">
        <v>0</v>
      </c>
      <c r="T397" s="11" t="b">
        <v>0</v>
      </c>
      <c r="U397" s="11"/>
      <c r="V397" s="11" t="b">
        <v>0</v>
      </c>
      <c r="W397" s="11" t="b">
        <v>0</v>
      </c>
      <c r="X397" s="3" t="b">
        <v>1</v>
      </c>
      <c r="Y397" s="3" t="b">
        <v>1</v>
      </c>
      <c r="Z397" s="11" t="b">
        <v>0</v>
      </c>
      <c r="AA397" s="11" t="b">
        <v>0</v>
      </c>
      <c r="AB397" s="11" t="b">
        <v>0</v>
      </c>
      <c r="AC397" s="3" t="b">
        <v>0</v>
      </c>
      <c r="AD397" s="3" t="b">
        <v>0</v>
      </c>
      <c r="AE397" s="3" t="b">
        <v>0</v>
      </c>
      <c r="AF397" s="3" t="b">
        <v>0</v>
      </c>
      <c r="AG397" s="3" t="b">
        <v>0</v>
      </c>
      <c r="AH397" s="3" t="b">
        <v>1</v>
      </c>
      <c r="AI397" s="20" t="s">
        <v>53</v>
      </c>
      <c r="AJ397" s="3" t="b">
        <v>0</v>
      </c>
      <c r="AK397" s="11"/>
      <c r="AL397" s="11" t="b">
        <v>0</v>
      </c>
    </row>
    <row r="398">
      <c r="A398" s="25" t="s">
        <v>1709</v>
      </c>
      <c r="B398" s="20" t="s">
        <v>100</v>
      </c>
      <c r="C398" s="19">
        <v>44490.0</v>
      </c>
      <c r="D398" s="20">
        <v>2021.0</v>
      </c>
      <c r="E398" s="20" t="s">
        <v>919</v>
      </c>
      <c r="F398" s="80">
        <v>44662.0</v>
      </c>
      <c r="G398" s="20" t="s">
        <v>920</v>
      </c>
      <c r="H398" s="34" t="s">
        <v>1710</v>
      </c>
      <c r="I398" s="3" t="b">
        <v>0</v>
      </c>
      <c r="J398" s="3">
        <v>0.0</v>
      </c>
      <c r="K398" s="20">
        <v>52.0</v>
      </c>
      <c r="L398" s="20" t="s">
        <v>50</v>
      </c>
      <c r="M398" s="20" t="s">
        <v>871</v>
      </c>
      <c r="N398" s="20">
        <v>124.0</v>
      </c>
      <c r="O398" s="20">
        <v>5075.0</v>
      </c>
      <c r="P398" s="20">
        <v>1.0</v>
      </c>
      <c r="Q398" s="3" t="b">
        <v>1</v>
      </c>
      <c r="R398" s="20" t="s">
        <v>922</v>
      </c>
      <c r="S398" s="3" t="b">
        <v>0</v>
      </c>
      <c r="T398" s="11" t="b">
        <v>0</v>
      </c>
      <c r="U398" s="11"/>
      <c r="V398" s="11" t="b">
        <v>0</v>
      </c>
      <c r="W398" s="11" t="b">
        <v>0</v>
      </c>
      <c r="X398" s="3" t="b">
        <v>0</v>
      </c>
      <c r="Y398" s="3" t="b">
        <v>0</v>
      </c>
      <c r="Z398" s="11" t="b">
        <v>0</v>
      </c>
      <c r="AA398" s="11" t="b">
        <v>0</v>
      </c>
      <c r="AB398" s="11" t="b">
        <v>0</v>
      </c>
      <c r="AC398" s="3" t="b">
        <v>0</v>
      </c>
      <c r="AD398" s="3" t="b">
        <v>0</v>
      </c>
      <c r="AE398" s="3" t="b">
        <v>0</v>
      </c>
      <c r="AF398" s="3" t="b">
        <v>0</v>
      </c>
      <c r="AG398" s="3" t="b">
        <v>0</v>
      </c>
      <c r="AH398" s="3" t="b">
        <v>1</v>
      </c>
      <c r="AI398" s="20" t="s">
        <v>53</v>
      </c>
      <c r="AJ398" s="3" t="b">
        <v>0</v>
      </c>
      <c r="AK398" s="11"/>
      <c r="AL398" s="11" t="b">
        <v>0</v>
      </c>
    </row>
    <row r="399">
      <c r="A399" s="25" t="s">
        <v>1711</v>
      </c>
      <c r="B399" s="22" t="s">
        <v>507</v>
      </c>
      <c r="C399" s="24">
        <v>44490.0</v>
      </c>
      <c r="D399" s="20">
        <v>2021.0</v>
      </c>
      <c r="E399" s="20" t="s">
        <v>919</v>
      </c>
      <c r="F399" s="80">
        <v>44662.0</v>
      </c>
      <c r="G399" s="20" t="s">
        <v>920</v>
      </c>
      <c r="H399" s="34" t="s">
        <v>1712</v>
      </c>
      <c r="I399" s="3" t="b">
        <v>0</v>
      </c>
      <c r="J399" s="3">
        <v>0.0</v>
      </c>
      <c r="K399" s="20">
        <v>79.0</v>
      </c>
      <c r="L399" s="20" t="s">
        <v>50</v>
      </c>
      <c r="M399" s="20" t="s">
        <v>871</v>
      </c>
      <c r="N399" s="20">
        <v>2940.0</v>
      </c>
      <c r="O399" s="20">
        <v>40100.0</v>
      </c>
      <c r="P399" s="20">
        <v>88.0</v>
      </c>
      <c r="Q399" s="3" t="b">
        <v>1</v>
      </c>
      <c r="R399" s="20" t="s">
        <v>922</v>
      </c>
      <c r="S399" s="3" t="b">
        <v>0</v>
      </c>
      <c r="T399" s="11" t="b">
        <v>0</v>
      </c>
      <c r="U399" s="11"/>
      <c r="V399" s="11" t="b">
        <v>0</v>
      </c>
      <c r="W399" s="11" t="b">
        <v>0</v>
      </c>
      <c r="X399" s="3" t="b">
        <v>1</v>
      </c>
      <c r="Y399" s="3" t="b">
        <v>1</v>
      </c>
      <c r="Z399" s="11" t="b">
        <v>0</v>
      </c>
      <c r="AA399" s="11" t="b">
        <v>0</v>
      </c>
      <c r="AB399" s="11" t="b">
        <v>0</v>
      </c>
      <c r="AC399" s="3" t="b">
        <v>0</v>
      </c>
      <c r="AD399" s="3" t="b">
        <v>0</v>
      </c>
      <c r="AE399" s="3" t="b">
        <v>0</v>
      </c>
      <c r="AF399" s="3" t="b">
        <v>0</v>
      </c>
      <c r="AG399" s="3" t="b">
        <v>0</v>
      </c>
      <c r="AH399" s="3" t="b">
        <v>1</v>
      </c>
      <c r="AI399" s="20" t="s">
        <v>53</v>
      </c>
      <c r="AJ399" s="3" t="b">
        <v>0</v>
      </c>
      <c r="AK399" s="11"/>
      <c r="AL399" s="11" t="b">
        <v>0</v>
      </c>
    </row>
    <row r="400">
      <c r="A400" s="25" t="s">
        <v>1713</v>
      </c>
      <c r="B400" s="20" t="s">
        <v>100</v>
      </c>
      <c r="C400" s="19">
        <v>44490.0</v>
      </c>
      <c r="D400" s="20">
        <v>2021.0</v>
      </c>
      <c r="E400" s="20" t="s">
        <v>919</v>
      </c>
      <c r="F400" s="80">
        <v>44662.0</v>
      </c>
      <c r="G400" s="20" t="s">
        <v>920</v>
      </c>
      <c r="H400" s="34" t="s">
        <v>1714</v>
      </c>
      <c r="I400" s="3" t="b">
        <v>0</v>
      </c>
      <c r="J400" s="3">
        <v>0.0</v>
      </c>
      <c r="K400" s="20">
        <v>67.0</v>
      </c>
      <c r="L400" s="20" t="s">
        <v>50</v>
      </c>
      <c r="M400" s="20" t="s">
        <v>871</v>
      </c>
      <c r="N400" s="20">
        <v>6810.0</v>
      </c>
      <c r="O400" s="20">
        <v>44900.0</v>
      </c>
      <c r="P400" s="20">
        <v>47.0</v>
      </c>
      <c r="Q400" s="3" t="b">
        <v>1</v>
      </c>
      <c r="R400" s="20" t="s">
        <v>922</v>
      </c>
      <c r="S400" s="3" t="b">
        <v>0</v>
      </c>
      <c r="T400" s="11" t="b">
        <v>0</v>
      </c>
      <c r="U400" s="11"/>
      <c r="V400" s="11" t="b">
        <v>0</v>
      </c>
      <c r="W400" s="11" t="b">
        <v>0</v>
      </c>
      <c r="X400" s="3" t="b">
        <v>1</v>
      </c>
      <c r="Y400" s="3" t="b">
        <v>1</v>
      </c>
      <c r="Z400" s="11" t="b">
        <v>0</v>
      </c>
      <c r="AA400" s="11" t="b">
        <v>0</v>
      </c>
      <c r="AB400" s="11" t="b">
        <v>0</v>
      </c>
      <c r="AC400" s="3" t="b">
        <v>0</v>
      </c>
      <c r="AD400" s="3" t="b">
        <v>0</v>
      </c>
      <c r="AE400" s="3" t="b">
        <v>0</v>
      </c>
      <c r="AF400" s="3" t="b">
        <v>0</v>
      </c>
      <c r="AG400" s="3" t="b">
        <v>0</v>
      </c>
      <c r="AH400" s="3" t="b">
        <v>1</v>
      </c>
      <c r="AI400" s="20" t="s">
        <v>53</v>
      </c>
      <c r="AJ400" s="3" t="b">
        <v>0</v>
      </c>
      <c r="AK400" s="11"/>
      <c r="AL400" s="11" t="b">
        <v>0</v>
      </c>
    </row>
    <row r="401">
      <c r="A401" s="25" t="s">
        <v>1715</v>
      </c>
      <c r="B401" s="22" t="s">
        <v>507</v>
      </c>
      <c r="C401" s="19">
        <v>44491.0</v>
      </c>
      <c r="D401" s="20">
        <v>2021.0</v>
      </c>
      <c r="E401" s="20" t="s">
        <v>919</v>
      </c>
      <c r="F401" s="80">
        <v>44662.0</v>
      </c>
      <c r="G401" s="20" t="s">
        <v>920</v>
      </c>
      <c r="H401" s="34" t="s">
        <v>1716</v>
      </c>
      <c r="I401" s="3" t="b">
        <v>0</v>
      </c>
      <c r="J401" s="3">
        <v>0.0</v>
      </c>
      <c r="K401" s="20">
        <v>72.0</v>
      </c>
      <c r="L401" s="20" t="s">
        <v>50</v>
      </c>
      <c r="M401" s="20" t="s">
        <v>871</v>
      </c>
      <c r="N401" s="20">
        <v>202.0</v>
      </c>
      <c r="O401" s="20">
        <v>5355.0</v>
      </c>
      <c r="P401" s="20">
        <v>0.0</v>
      </c>
      <c r="Q401" s="3" t="b">
        <v>1</v>
      </c>
      <c r="R401" s="20" t="s">
        <v>922</v>
      </c>
      <c r="S401" s="3" t="b">
        <v>0</v>
      </c>
      <c r="T401" s="11" t="b">
        <v>0</v>
      </c>
      <c r="U401" s="11"/>
      <c r="V401" s="11" t="b">
        <v>0</v>
      </c>
      <c r="W401" s="11" t="b">
        <v>0</v>
      </c>
      <c r="X401" s="3" t="b">
        <v>0</v>
      </c>
      <c r="Y401" s="3" t="b">
        <v>0</v>
      </c>
      <c r="Z401" s="11" t="b">
        <v>0</v>
      </c>
      <c r="AA401" s="11" t="b">
        <v>0</v>
      </c>
      <c r="AB401" s="11" t="b">
        <v>0</v>
      </c>
      <c r="AC401" s="3" t="b">
        <v>0</v>
      </c>
      <c r="AD401" s="3" t="b">
        <v>0</v>
      </c>
      <c r="AE401" s="3" t="b">
        <v>0</v>
      </c>
      <c r="AF401" s="3" t="b">
        <v>0</v>
      </c>
      <c r="AG401" s="3" t="b">
        <v>0</v>
      </c>
      <c r="AH401" s="3" t="b">
        <v>1</v>
      </c>
      <c r="AI401" s="20" t="s">
        <v>53</v>
      </c>
      <c r="AJ401" s="3" t="b">
        <v>0</v>
      </c>
      <c r="AK401" s="11"/>
      <c r="AL401" s="11" t="b">
        <v>0</v>
      </c>
    </row>
    <row r="402">
      <c r="A402" s="25" t="s">
        <v>1717</v>
      </c>
      <c r="B402" s="22" t="s">
        <v>507</v>
      </c>
      <c r="C402" s="24">
        <v>44491.0</v>
      </c>
      <c r="D402" s="20">
        <v>2021.0</v>
      </c>
      <c r="E402" s="20" t="s">
        <v>919</v>
      </c>
      <c r="F402" s="80">
        <v>44662.0</v>
      </c>
      <c r="G402" s="20" t="s">
        <v>920</v>
      </c>
      <c r="H402" s="34" t="s">
        <v>1718</v>
      </c>
      <c r="I402" s="3" t="b">
        <v>0</v>
      </c>
      <c r="J402" s="3">
        <v>0.0</v>
      </c>
      <c r="K402" s="20">
        <v>60.0</v>
      </c>
      <c r="L402" s="20" t="s">
        <v>50</v>
      </c>
      <c r="M402" s="20" t="s">
        <v>871</v>
      </c>
      <c r="N402" s="20">
        <v>1571.0</v>
      </c>
      <c r="O402" s="20">
        <v>18700.0</v>
      </c>
      <c r="P402" s="20">
        <v>7.0</v>
      </c>
      <c r="Q402" s="3" t="b">
        <v>1</v>
      </c>
      <c r="R402" s="20" t="s">
        <v>922</v>
      </c>
      <c r="S402" s="3" t="b">
        <v>0</v>
      </c>
      <c r="T402" s="11" t="b">
        <v>0</v>
      </c>
      <c r="U402" s="11"/>
      <c r="V402" s="11" t="b">
        <v>0</v>
      </c>
      <c r="W402" s="11" t="b">
        <v>0</v>
      </c>
      <c r="X402" s="3" t="b">
        <v>1</v>
      </c>
      <c r="Y402" s="3" t="b">
        <v>1</v>
      </c>
      <c r="Z402" s="11" t="b">
        <v>0</v>
      </c>
      <c r="AA402" s="11" t="b">
        <v>0</v>
      </c>
      <c r="AB402" s="11" t="b">
        <v>0</v>
      </c>
      <c r="AC402" s="3" t="b">
        <v>0</v>
      </c>
      <c r="AD402" s="3" t="b">
        <v>0</v>
      </c>
      <c r="AE402" s="3" t="b">
        <v>0</v>
      </c>
      <c r="AF402" s="3" t="b">
        <v>0</v>
      </c>
      <c r="AG402" s="3" t="b">
        <v>0</v>
      </c>
      <c r="AH402" s="3" t="b">
        <v>1</v>
      </c>
      <c r="AI402" s="20" t="s">
        <v>53</v>
      </c>
      <c r="AJ402" s="3" t="b">
        <v>0</v>
      </c>
      <c r="AK402" s="11"/>
      <c r="AL402" s="11" t="b">
        <v>0</v>
      </c>
    </row>
    <row r="403">
      <c r="A403" s="78" t="s">
        <v>1719</v>
      </c>
      <c r="B403" s="22" t="s">
        <v>507</v>
      </c>
      <c r="C403" s="19">
        <v>44491.0</v>
      </c>
      <c r="D403" s="20">
        <v>2021.0</v>
      </c>
      <c r="E403" s="20" t="s">
        <v>919</v>
      </c>
      <c r="F403" s="80">
        <v>44662.0</v>
      </c>
      <c r="G403" s="20" t="s">
        <v>920</v>
      </c>
      <c r="H403" s="34" t="s">
        <v>1720</v>
      </c>
      <c r="I403" s="3" t="b">
        <v>0</v>
      </c>
      <c r="J403" s="3">
        <v>0.0</v>
      </c>
      <c r="K403" s="20">
        <v>35.0</v>
      </c>
      <c r="L403" s="20" t="s">
        <v>50</v>
      </c>
      <c r="M403" s="20" t="s">
        <v>871</v>
      </c>
      <c r="N403" s="20">
        <v>1336.0</v>
      </c>
      <c r="O403" s="20">
        <v>33500.0</v>
      </c>
      <c r="P403" s="20">
        <v>94.0</v>
      </c>
      <c r="Q403" s="3" t="b">
        <v>1</v>
      </c>
      <c r="R403" s="20" t="s">
        <v>922</v>
      </c>
      <c r="S403" s="3" t="b">
        <v>0</v>
      </c>
      <c r="T403" s="11" t="b">
        <v>0</v>
      </c>
      <c r="U403" s="11"/>
      <c r="V403" s="11" t="b">
        <v>0</v>
      </c>
      <c r="W403" s="11" t="b">
        <v>0</v>
      </c>
      <c r="X403" s="3" t="b">
        <v>1</v>
      </c>
      <c r="Y403" s="3" t="b">
        <v>1</v>
      </c>
      <c r="Z403" s="11" t="b">
        <v>0</v>
      </c>
      <c r="AA403" s="11" t="b">
        <v>0</v>
      </c>
      <c r="AB403" s="11" t="b">
        <v>0</v>
      </c>
      <c r="AC403" s="3" t="b">
        <v>0</v>
      </c>
      <c r="AD403" s="3" t="b">
        <v>0</v>
      </c>
      <c r="AE403" s="3" t="b">
        <v>0</v>
      </c>
      <c r="AF403" s="3" t="b">
        <v>0</v>
      </c>
      <c r="AG403" s="3" t="b">
        <v>0</v>
      </c>
      <c r="AH403" s="3" t="b">
        <v>1</v>
      </c>
      <c r="AI403" s="20" t="s">
        <v>53</v>
      </c>
      <c r="AJ403" s="3" t="b">
        <v>0</v>
      </c>
      <c r="AK403" s="11"/>
      <c r="AL403" s="11" t="b">
        <v>0</v>
      </c>
    </row>
    <row r="404">
      <c r="A404" s="25" t="s">
        <v>1721</v>
      </c>
      <c r="B404" s="20" t="s">
        <v>100</v>
      </c>
      <c r="C404" s="24">
        <v>44491.0</v>
      </c>
      <c r="D404" s="20">
        <v>2021.0</v>
      </c>
      <c r="E404" s="20" t="s">
        <v>919</v>
      </c>
      <c r="F404" s="89" t="s">
        <v>1722</v>
      </c>
      <c r="G404" s="20" t="s">
        <v>920</v>
      </c>
      <c r="H404" s="34" t="s">
        <v>1723</v>
      </c>
      <c r="I404" s="3" t="b">
        <v>0</v>
      </c>
      <c r="J404" s="3">
        <v>0.0</v>
      </c>
      <c r="K404" s="20">
        <v>63.0</v>
      </c>
      <c r="L404" s="20" t="s">
        <v>50</v>
      </c>
      <c r="M404" s="20" t="s">
        <v>51</v>
      </c>
      <c r="N404" s="20">
        <v>166.0</v>
      </c>
      <c r="O404" s="20">
        <v>5016.0</v>
      </c>
      <c r="P404" s="20">
        <v>3.0</v>
      </c>
      <c r="Q404" s="3" t="b">
        <v>1</v>
      </c>
      <c r="R404" s="20" t="s">
        <v>104</v>
      </c>
      <c r="S404" s="3" t="b">
        <v>0</v>
      </c>
      <c r="T404" s="11" t="b">
        <v>0</v>
      </c>
      <c r="U404" s="11"/>
      <c r="V404" s="11" t="b">
        <v>0</v>
      </c>
      <c r="W404" s="11" t="b">
        <v>0</v>
      </c>
      <c r="X404" s="3" t="b">
        <v>0</v>
      </c>
      <c r="Y404" s="3" t="b">
        <v>0</v>
      </c>
      <c r="Z404" s="11" t="b">
        <v>0</v>
      </c>
      <c r="AA404" s="11" t="b">
        <v>0</v>
      </c>
      <c r="AB404" s="11" t="b">
        <v>0</v>
      </c>
      <c r="AC404" s="3" t="b">
        <v>0</v>
      </c>
      <c r="AD404" s="3" t="b">
        <v>0</v>
      </c>
      <c r="AE404" s="3" t="b">
        <v>0</v>
      </c>
      <c r="AF404" s="3" t="b">
        <v>0</v>
      </c>
      <c r="AG404" s="3" t="b">
        <v>0</v>
      </c>
      <c r="AH404" s="3" t="b">
        <v>0</v>
      </c>
      <c r="AI404" s="20"/>
      <c r="AJ404" s="3" t="b">
        <v>1</v>
      </c>
      <c r="AK404" s="3" t="s">
        <v>53</v>
      </c>
      <c r="AL404" s="11" t="b">
        <v>0</v>
      </c>
    </row>
    <row r="405">
      <c r="A405" s="25" t="s">
        <v>1724</v>
      </c>
      <c r="B405" s="20" t="s">
        <v>100</v>
      </c>
      <c r="C405" s="19">
        <v>44492.0</v>
      </c>
      <c r="D405" s="20">
        <v>2021.0</v>
      </c>
      <c r="E405" s="20" t="s">
        <v>919</v>
      </c>
      <c r="F405" s="80">
        <v>44662.0</v>
      </c>
      <c r="G405" s="20" t="s">
        <v>920</v>
      </c>
      <c r="H405" s="34" t="s">
        <v>1725</v>
      </c>
      <c r="I405" s="3" t="b">
        <v>0</v>
      </c>
      <c r="J405" s="3">
        <v>0.0</v>
      </c>
      <c r="K405" s="20">
        <v>36.0</v>
      </c>
      <c r="L405" s="20" t="s">
        <v>50</v>
      </c>
      <c r="M405" s="20" t="s">
        <v>51</v>
      </c>
      <c r="N405" s="20">
        <v>2972.0</v>
      </c>
      <c r="O405" s="20">
        <v>33700.0</v>
      </c>
      <c r="P405" s="20">
        <v>25.0</v>
      </c>
      <c r="Q405" s="3" t="b">
        <v>1</v>
      </c>
      <c r="R405" s="20" t="s">
        <v>64</v>
      </c>
      <c r="S405" s="3" t="b">
        <v>0</v>
      </c>
      <c r="T405" s="11" t="b">
        <v>0</v>
      </c>
      <c r="U405" s="11"/>
      <c r="V405" s="11" t="b">
        <v>0</v>
      </c>
      <c r="W405" s="11" t="b">
        <v>0</v>
      </c>
      <c r="X405" s="3" t="b">
        <v>0</v>
      </c>
      <c r="Y405" s="3" t="b">
        <v>0</v>
      </c>
      <c r="Z405" s="11" t="b">
        <v>0</v>
      </c>
      <c r="AA405" s="11" t="b">
        <v>0</v>
      </c>
      <c r="AB405" s="11" t="b">
        <v>0</v>
      </c>
      <c r="AC405" s="3" t="b">
        <v>0</v>
      </c>
      <c r="AD405" s="3" t="b">
        <v>0</v>
      </c>
      <c r="AE405" s="3" t="b">
        <v>0</v>
      </c>
      <c r="AF405" s="3" t="b">
        <v>0</v>
      </c>
      <c r="AG405" s="3" t="b">
        <v>0</v>
      </c>
      <c r="AH405" s="3" t="b">
        <v>0</v>
      </c>
      <c r="AI405" s="20"/>
      <c r="AJ405" s="3" t="b">
        <v>1</v>
      </c>
      <c r="AK405" s="3" t="s">
        <v>53</v>
      </c>
      <c r="AL405" s="11" t="b">
        <v>0</v>
      </c>
    </row>
    <row r="406">
      <c r="A406" s="90" t="s">
        <v>1726</v>
      </c>
      <c r="B406" s="22" t="s">
        <v>507</v>
      </c>
      <c r="C406" s="19">
        <v>44492.0</v>
      </c>
      <c r="D406" s="20">
        <v>2021.0</v>
      </c>
      <c r="E406" s="20" t="s">
        <v>919</v>
      </c>
      <c r="F406" s="19">
        <v>44662.0</v>
      </c>
      <c r="G406" s="20" t="s">
        <v>920</v>
      </c>
      <c r="H406" s="34" t="s">
        <v>1727</v>
      </c>
      <c r="I406" s="3" t="b">
        <v>0</v>
      </c>
      <c r="J406" s="3">
        <v>0.0</v>
      </c>
      <c r="K406" s="20">
        <v>28.0</v>
      </c>
      <c r="L406" s="20" t="s">
        <v>50</v>
      </c>
      <c r="M406" s="20" t="s">
        <v>871</v>
      </c>
      <c r="N406" s="20">
        <v>1196.0</v>
      </c>
      <c r="O406" s="20">
        <v>13200.0</v>
      </c>
      <c r="P406" s="20">
        <v>15.0</v>
      </c>
      <c r="Q406" s="3" t="b">
        <v>1</v>
      </c>
      <c r="R406" s="20" t="s">
        <v>922</v>
      </c>
      <c r="S406" s="3" t="b">
        <v>0</v>
      </c>
      <c r="T406" s="11" t="b">
        <v>0</v>
      </c>
      <c r="U406" s="11"/>
      <c r="V406" s="11" t="b">
        <v>0</v>
      </c>
      <c r="W406" s="11" t="b">
        <v>0</v>
      </c>
      <c r="X406" s="3" t="b">
        <v>1</v>
      </c>
      <c r="Y406" s="3" t="b">
        <v>1</v>
      </c>
      <c r="Z406" s="11" t="b">
        <v>0</v>
      </c>
      <c r="AA406" s="11" t="b">
        <v>0</v>
      </c>
      <c r="AB406" s="11" t="b">
        <v>0</v>
      </c>
      <c r="AC406" s="3" t="b">
        <v>0</v>
      </c>
      <c r="AD406" s="3" t="b">
        <v>0</v>
      </c>
      <c r="AE406" s="3" t="b">
        <v>0</v>
      </c>
      <c r="AF406" s="3" t="b">
        <v>0</v>
      </c>
      <c r="AG406" s="3" t="b">
        <v>0</v>
      </c>
      <c r="AH406" s="3" t="b">
        <v>1</v>
      </c>
      <c r="AI406" s="20" t="s">
        <v>53</v>
      </c>
      <c r="AJ406" s="3" t="b">
        <v>0</v>
      </c>
      <c r="AK406" s="11"/>
      <c r="AL406" s="11" t="b">
        <v>0</v>
      </c>
      <c r="AM406" s="21"/>
    </row>
    <row r="407">
      <c r="A407" s="25" t="s">
        <v>1728</v>
      </c>
      <c r="B407" s="20" t="s">
        <v>76</v>
      </c>
      <c r="C407" s="19">
        <v>44493.0</v>
      </c>
      <c r="D407" s="20">
        <v>2021.0</v>
      </c>
      <c r="E407" s="20" t="s">
        <v>919</v>
      </c>
      <c r="F407" s="19">
        <v>44662.0</v>
      </c>
      <c r="G407" s="20" t="s">
        <v>920</v>
      </c>
      <c r="H407" s="34" t="s">
        <v>1729</v>
      </c>
      <c r="I407" s="3" t="b">
        <v>0</v>
      </c>
      <c r="J407" s="3">
        <v>0.0</v>
      </c>
      <c r="K407" s="20">
        <v>85.0</v>
      </c>
      <c r="L407" s="20" t="s">
        <v>50</v>
      </c>
      <c r="M407" s="20" t="s">
        <v>871</v>
      </c>
      <c r="N407" s="20">
        <v>387.0</v>
      </c>
      <c r="O407" s="20">
        <v>6514.0</v>
      </c>
      <c r="P407" s="20">
        <v>1.0</v>
      </c>
      <c r="Q407" s="3" t="b">
        <v>1</v>
      </c>
      <c r="R407" s="20" t="s">
        <v>922</v>
      </c>
      <c r="S407" s="3" t="b">
        <v>0</v>
      </c>
      <c r="T407" s="11" t="b">
        <v>0</v>
      </c>
      <c r="U407" s="11"/>
      <c r="V407" s="11" t="b">
        <v>0</v>
      </c>
      <c r="W407" s="11" t="b">
        <v>0</v>
      </c>
      <c r="X407" s="3" t="b">
        <v>0</v>
      </c>
      <c r="Y407" s="3" t="b">
        <v>0</v>
      </c>
      <c r="Z407" s="11" t="b">
        <v>0</v>
      </c>
      <c r="AA407" s="11" t="b">
        <v>0</v>
      </c>
      <c r="AB407" s="11" t="b">
        <v>0</v>
      </c>
      <c r="AC407" s="3" t="b">
        <v>0</v>
      </c>
      <c r="AD407" s="3" t="b">
        <v>0</v>
      </c>
      <c r="AE407" s="3" t="b">
        <v>0</v>
      </c>
      <c r="AF407" s="3" t="b">
        <v>0</v>
      </c>
      <c r="AG407" s="3" t="b">
        <v>0</v>
      </c>
      <c r="AH407" s="3" t="b">
        <v>1</v>
      </c>
      <c r="AI407" s="20" t="s">
        <v>53</v>
      </c>
      <c r="AJ407" s="3" t="b">
        <v>0</v>
      </c>
      <c r="AK407" s="11"/>
      <c r="AL407" s="11" t="b">
        <v>0</v>
      </c>
    </row>
    <row r="408">
      <c r="A408" s="25" t="s">
        <v>1730</v>
      </c>
      <c r="B408" s="20" t="s">
        <v>66</v>
      </c>
      <c r="C408" s="24">
        <v>44494.0</v>
      </c>
      <c r="D408" s="20">
        <v>2021.0</v>
      </c>
      <c r="E408" s="20" t="s">
        <v>919</v>
      </c>
      <c r="F408" s="19">
        <v>44662.0</v>
      </c>
      <c r="G408" s="20" t="s">
        <v>920</v>
      </c>
      <c r="H408" s="34" t="s">
        <v>1731</v>
      </c>
      <c r="I408" s="3" t="b">
        <v>0</v>
      </c>
      <c r="J408" s="3">
        <v>0.0</v>
      </c>
      <c r="K408" s="20">
        <v>58.0</v>
      </c>
      <c r="L408" s="20" t="s">
        <v>50</v>
      </c>
      <c r="M408" s="20" t="s">
        <v>871</v>
      </c>
      <c r="N408" s="20">
        <v>1195.0</v>
      </c>
      <c r="O408" s="20">
        <v>13900.0</v>
      </c>
      <c r="P408" s="20">
        <v>14.0</v>
      </c>
      <c r="Q408" s="3" t="b">
        <v>1</v>
      </c>
      <c r="R408" s="20" t="s">
        <v>922</v>
      </c>
      <c r="S408" s="3" t="b">
        <v>0</v>
      </c>
      <c r="T408" s="11" t="b">
        <v>0</v>
      </c>
      <c r="U408" s="11"/>
      <c r="V408" s="11" t="b">
        <v>0</v>
      </c>
      <c r="W408" s="11" t="b">
        <v>0</v>
      </c>
      <c r="X408" s="3" t="b">
        <v>0</v>
      </c>
      <c r="Y408" s="3" t="b">
        <v>0</v>
      </c>
      <c r="Z408" s="11" t="b">
        <v>0</v>
      </c>
      <c r="AA408" s="11" t="b">
        <v>0</v>
      </c>
      <c r="AB408" s="11" t="b">
        <v>0</v>
      </c>
      <c r="AC408" s="3" t="b">
        <v>0</v>
      </c>
      <c r="AD408" s="3" t="b">
        <v>0</v>
      </c>
      <c r="AE408" s="3" t="b">
        <v>0</v>
      </c>
      <c r="AF408" s="3" t="b">
        <v>0</v>
      </c>
      <c r="AG408" s="3" t="b">
        <v>0</v>
      </c>
      <c r="AH408" s="3" t="b">
        <v>1</v>
      </c>
      <c r="AI408" s="20" t="s">
        <v>53</v>
      </c>
      <c r="AJ408" s="3" t="b">
        <v>0</v>
      </c>
      <c r="AK408" s="11"/>
      <c r="AL408" s="11" t="b">
        <v>0</v>
      </c>
    </row>
    <row r="409">
      <c r="A409" s="25" t="s">
        <v>1732</v>
      </c>
      <c r="B409" s="20" t="s">
        <v>100</v>
      </c>
      <c r="C409" s="19">
        <v>44494.0</v>
      </c>
      <c r="D409" s="20">
        <v>2021.0</v>
      </c>
      <c r="E409" s="20" t="s">
        <v>919</v>
      </c>
      <c r="F409" s="19">
        <v>44662.0</v>
      </c>
      <c r="G409" s="20" t="s">
        <v>920</v>
      </c>
      <c r="H409" s="34" t="s">
        <v>1733</v>
      </c>
      <c r="I409" s="3" t="b">
        <v>0</v>
      </c>
      <c r="J409" s="3">
        <v>0.0</v>
      </c>
      <c r="K409" s="20">
        <v>66.0</v>
      </c>
      <c r="L409" s="20" t="s">
        <v>50</v>
      </c>
      <c r="M409" s="20" t="s">
        <v>871</v>
      </c>
      <c r="N409" s="20">
        <v>254.0</v>
      </c>
      <c r="O409" s="20">
        <v>8971.0</v>
      </c>
      <c r="P409" s="20">
        <v>4.0</v>
      </c>
      <c r="Q409" s="3" t="b">
        <v>1</v>
      </c>
      <c r="R409" s="20" t="s">
        <v>922</v>
      </c>
      <c r="S409" s="3" t="b">
        <v>0</v>
      </c>
      <c r="T409" s="11" t="b">
        <v>0</v>
      </c>
      <c r="U409" s="11"/>
      <c r="V409" s="11" t="b">
        <v>0</v>
      </c>
      <c r="W409" s="11" t="b">
        <v>0</v>
      </c>
      <c r="X409" s="3" t="b">
        <v>0</v>
      </c>
      <c r="Y409" s="3" t="b">
        <v>0</v>
      </c>
      <c r="Z409" s="11" t="b">
        <v>0</v>
      </c>
      <c r="AA409" s="11" t="b">
        <v>0</v>
      </c>
      <c r="AB409" s="11" t="b">
        <v>0</v>
      </c>
      <c r="AC409" s="3" t="b">
        <v>0</v>
      </c>
      <c r="AD409" s="3" t="b">
        <v>0</v>
      </c>
      <c r="AE409" s="3" t="b">
        <v>0</v>
      </c>
      <c r="AF409" s="3" t="b">
        <v>0</v>
      </c>
      <c r="AG409" s="3" t="b">
        <v>0</v>
      </c>
      <c r="AH409" s="3" t="b">
        <v>1</v>
      </c>
      <c r="AI409" s="20" t="s">
        <v>53</v>
      </c>
      <c r="AJ409" s="3" t="b">
        <v>0</v>
      </c>
      <c r="AK409" s="11"/>
      <c r="AL409" s="11" t="b">
        <v>0</v>
      </c>
    </row>
    <row r="410">
      <c r="A410" s="25" t="s">
        <v>1734</v>
      </c>
      <c r="B410" s="20" t="s">
        <v>282</v>
      </c>
      <c r="C410" s="48">
        <v>44495.0</v>
      </c>
      <c r="D410" s="20">
        <v>2021.0</v>
      </c>
      <c r="E410" s="20" t="s">
        <v>919</v>
      </c>
      <c r="F410" s="19">
        <v>44662.0</v>
      </c>
      <c r="G410" s="20" t="s">
        <v>920</v>
      </c>
      <c r="H410" s="34" t="s">
        <v>1735</v>
      </c>
      <c r="I410" s="3" t="b">
        <v>0</v>
      </c>
      <c r="J410" s="3">
        <v>0.0</v>
      </c>
      <c r="K410" s="20">
        <v>95.0</v>
      </c>
      <c r="L410" s="20" t="s">
        <v>50</v>
      </c>
      <c r="M410" s="20" t="s">
        <v>871</v>
      </c>
      <c r="N410" s="20">
        <v>310.0</v>
      </c>
      <c r="O410" s="20">
        <v>8460.0</v>
      </c>
      <c r="P410" s="20">
        <v>1.0</v>
      </c>
      <c r="Q410" s="3" t="b">
        <v>1</v>
      </c>
      <c r="R410" s="20" t="s">
        <v>922</v>
      </c>
      <c r="S410" s="3" t="b">
        <v>0</v>
      </c>
      <c r="T410" s="11" t="b">
        <v>0</v>
      </c>
      <c r="U410" s="11"/>
      <c r="V410" s="11" t="b">
        <v>0</v>
      </c>
      <c r="W410" s="11" t="b">
        <v>0</v>
      </c>
      <c r="X410" s="3" t="b">
        <v>0</v>
      </c>
      <c r="Y410" s="3" t="b">
        <v>0</v>
      </c>
      <c r="Z410" s="11" t="b">
        <v>0</v>
      </c>
      <c r="AA410" s="11" t="b">
        <v>0</v>
      </c>
      <c r="AB410" s="11" t="b">
        <v>0</v>
      </c>
      <c r="AC410" s="3" t="b">
        <v>0</v>
      </c>
      <c r="AD410" s="3" t="b">
        <v>0</v>
      </c>
      <c r="AE410" s="3" t="b">
        <v>0</v>
      </c>
      <c r="AF410" s="3" t="b">
        <v>0</v>
      </c>
      <c r="AG410" s="3" t="b">
        <v>0</v>
      </c>
      <c r="AH410" s="3" t="b">
        <v>1</v>
      </c>
      <c r="AI410" s="20" t="s">
        <v>53</v>
      </c>
      <c r="AJ410" s="3" t="b">
        <v>0</v>
      </c>
      <c r="AK410" s="11"/>
      <c r="AL410" s="11" t="b">
        <v>0</v>
      </c>
    </row>
    <row r="411">
      <c r="A411" s="25" t="s">
        <v>1736</v>
      </c>
      <c r="B411" s="20" t="s">
        <v>282</v>
      </c>
      <c r="C411" s="19">
        <v>44495.0</v>
      </c>
      <c r="D411" s="20">
        <v>2021.0</v>
      </c>
      <c r="E411" s="20" t="s">
        <v>919</v>
      </c>
      <c r="F411" s="19">
        <v>44662.0</v>
      </c>
      <c r="G411" s="20" t="s">
        <v>920</v>
      </c>
      <c r="H411" s="34" t="s">
        <v>1737</v>
      </c>
      <c r="I411" s="3" t="b">
        <v>0</v>
      </c>
      <c r="J411" s="3">
        <v>0.0</v>
      </c>
      <c r="K411" s="20">
        <v>60.0</v>
      </c>
      <c r="L411" s="20" t="s">
        <v>50</v>
      </c>
      <c r="M411" s="20" t="s">
        <v>871</v>
      </c>
      <c r="N411" s="20">
        <v>6650.0</v>
      </c>
      <c r="O411" s="22">
        <v>93600.0</v>
      </c>
      <c r="P411" s="20">
        <v>99.0</v>
      </c>
      <c r="Q411" s="3" t="b">
        <v>1</v>
      </c>
      <c r="R411" s="20" t="s">
        <v>922</v>
      </c>
      <c r="S411" s="3" t="b">
        <v>0</v>
      </c>
      <c r="T411" s="11" t="b">
        <v>0</v>
      </c>
      <c r="U411" s="11"/>
      <c r="V411" s="11" t="b">
        <v>0</v>
      </c>
      <c r="W411" s="11" t="b">
        <v>0</v>
      </c>
      <c r="X411" s="3" t="b">
        <v>0</v>
      </c>
      <c r="Y411" s="3" t="b">
        <v>0</v>
      </c>
      <c r="Z411" s="11" t="b">
        <v>0</v>
      </c>
      <c r="AA411" s="11" t="b">
        <v>0</v>
      </c>
      <c r="AB411" s="11" t="b">
        <v>0</v>
      </c>
      <c r="AC411" s="3" t="b">
        <v>0</v>
      </c>
      <c r="AD411" s="3" t="b">
        <v>0</v>
      </c>
      <c r="AE411" s="3" t="b">
        <v>0</v>
      </c>
      <c r="AF411" s="3" t="b">
        <v>0</v>
      </c>
      <c r="AG411" s="3" t="b">
        <v>0</v>
      </c>
      <c r="AH411" s="3" t="b">
        <v>1</v>
      </c>
      <c r="AI411" s="20" t="s">
        <v>53</v>
      </c>
      <c r="AJ411" s="3" t="b">
        <v>0</v>
      </c>
      <c r="AK411" s="11"/>
      <c r="AL411" s="11" t="b">
        <v>0</v>
      </c>
    </row>
    <row r="412">
      <c r="A412" s="25" t="s">
        <v>1738</v>
      </c>
      <c r="B412" s="20" t="s">
        <v>100</v>
      </c>
      <c r="C412" s="19">
        <v>44496.0</v>
      </c>
      <c r="D412" s="20">
        <v>2021.0</v>
      </c>
      <c r="E412" s="20" t="s">
        <v>919</v>
      </c>
      <c r="F412" s="19">
        <v>44662.0</v>
      </c>
      <c r="G412" s="20" t="s">
        <v>920</v>
      </c>
      <c r="H412" s="34" t="s">
        <v>1739</v>
      </c>
      <c r="I412" s="3" t="b">
        <v>0</v>
      </c>
      <c r="J412" s="3">
        <v>0.0</v>
      </c>
      <c r="K412" s="20">
        <v>25.0</v>
      </c>
      <c r="L412" s="20" t="s">
        <v>50</v>
      </c>
      <c r="M412" s="20" t="s">
        <v>871</v>
      </c>
      <c r="N412" s="20">
        <v>15000.0</v>
      </c>
      <c r="O412" s="20">
        <v>132700.0</v>
      </c>
      <c r="P412" s="20">
        <v>81.0</v>
      </c>
      <c r="Q412" s="3" t="b">
        <v>1</v>
      </c>
      <c r="R412" s="20" t="s">
        <v>922</v>
      </c>
      <c r="S412" s="3" t="b">
        <v>0</v>
      </c>
      <c r="T412" s="11" t="b">
        <v>0</v>
      </c>
      <c r="U412" s="11"/>
      <c r="V412" s="11" t="b">
        <v>0</v>
      </c>
      <c r="W412" s="11" t="b">
        <v>0</v>
      </c>
      <c r="X412" s="3" t="b">
        <v>0</v>
      </c>
      <c r="Y412" s="3" t="b">
        <v>0</v>
      </c>
      <c r="Z412" s="11" t="b">
        <v>0</v>
      </c>
      <c r="AA412" s="11" t="b">
        <v>0</v>
      </c>
      <c r="AB412" s="11" t="b">
        <v>0</v>
      </c>
      <c r="AC412" s="3" t="b">
        <v>0</v>
      </c>
      <c r="AD412" s="3" t="b">
        <v>0</v>
      </c>
      <c r="AE412" s="3" t="b">
        <v>0</v>
      </c>
      <c r="AF412" s="3" t="b">
        <v>0</v>
      </c>
      <c r="AG412" s="3" t="b">
        <v>0</v>
      </c>
      <c r="AH412" s="3" t="b">
        <v>1</v>
      </c>
      <c r="AI412" s="20" t="s">
        <v>53</v>
      </c>
      <c r="AJ412" s="3" t="b">
        <v>0</v>
      </c>
      <c r="AK412" s="11"/>
      <c r="AL412" s="11" t="b">
        <v>0</v>
      </c>
    </row>
    <row r="413">
      <c r="A413" s="25" t="s">
        <v>1740</v>
      </c>
      <c r="B413" s="22" t="s">
        <v>507</v>
      </c>
      <c r="C413" s="19">
        <v>44496.0</v>
      </c>
      <c r="D413" s="20">
        <v>2021.0</v>
      </c>
      <c r="E413" s="20" t="s">
        <v>919</v>
      </c>
      <c r="F413" s="19">
        <v>44662.0</v>
      </c>
      <c r="G413" s="20" t="s">
        <v>920</v>
      </c>
      <c r="H413" s="34" t="s">
        <v>1741</v>
      </c>
      <c r="I413" s="3" t="b">
        <v>0</v>
      </c>
      <c r="J413" s="3">
        <v>0.0</v>
      </c>
      <c r="K413" s="20">
        <v>44.0</v>
      </c>
      <c r="L413" s="20" t="s">
        <v>50</v>
      </c>
      <c r="M413" s="20" t="s">
        <v>871</v>
      </c>
      <c r="N413" s="20">
        <v>1008.0</v>
      </c>
      <c r="O413" s="20">
        <v>17700.0</v>
      </c>
      <c r="P413" s="20">
        <v>42.0</v>
      </c>
      <c r="Q413" s="3" t="b">
        <v>1</v>
      </c>
      <c r="R413" s="20" t="s">
        <v>922</v>
      </c>
      <c r="S413" s="3" t="b">
        <v>0</v>
      </c>
      <c r="T413" s="11" t="b">
        <v>0</v>
      </c>
      <c r="U413" s="11"/>
      <c r="V413" s="11" t="b">
        <v>0</v>
      </c>
      <c r="W413" s="11" t="b">
        <v>0</v>
      </c>
      <c r="X413" s="3" t="b">
        <v>1</v>
      </c>
      <c r="Y413" s="3" t="b">
        <v>1</v>
      </c>
      <c r="Z413" s="11" t="b">
        <v>0</v>
      </c>
      <c r="AA413" s="11" t="b">
        <v>0</v>
      </c>
      <c r="AB413" s="11" t="b">
        <v>0</v>
      </c>
      <c r="AC413" s="3" t="b">
        <v>0</v>
      </c>
      <c r="AD413" s="3" t="b">
        <v>0</v>
      </c>
      <c r="AE413" s="3" t="b">
        <v>0</v>
      </c>
      <c r="AF413" s="3" t="b">
        <v>0</v>
      </c>
      <c r="AG413" s="3" t="b">
        <v>0</v>
      </c>
      <c r="AH413" s="3" t="b">
        <v>1</v>
      </c>
      <c r="AI413" s="20" t="s">
        <v>53</v>
      </c>
      <c r="AJ413" s="3" t="b">
        <v>0</v>
      </c>
      <c r="AK413" s="11"/>
      <c r="AL413" s="11" t="b">
        <v>0</v>
      </c>
    </row>
    <row r="414">
      <c r="A414" s="25" t="s">
        <v>1742</v>
      </c>
      <c r="B414" s="22" t="s">
        <v>507</v>
      </c>
      <c r="C414" s="19">
        <v>44496.0</v>
      </c>
      <c r="D414" s="20">
        <v>2021.0</v>
      </c>
      <c r="E414" s="20" t="s">
        <v>919</v>
      </c>
      <c r="F414" s="19">
        <v>44662.0</v>
      </c>
      <c r="G414" s="20" t="s">
        <v>920</v>
      </c>
      <c r="H414" s="34" t="s">
        <v>1743</v>
      </c>
      <c r="I414" s="3" t="b">
        <v>0</v>
      </c>
      <c r="J414" s="3">
        <v>0.0</v>
      </c>
      <c r="K414" s="20">
        <v>65.0</v>
      </c>
      <c r="L414" s="20" t="s">
        <v>50</v>
      </c>
      <c r="M414" s="20" t="s">
        <v>871</v>
      </c>
      <c r="N414" s="20">
        <v>364.0</v>
      </c>
      <c r="O414" s="20">
        <v>11100.0</v>
      </c>
      <c r="P414" s="20">
        <v>7.0</v>
      </c>
      <c r="Q414" s="3" t="b">
        <v>1</v>
      </c>
      <c r="R414" s="20" t="s">
        <v>922</v>
      </c>
      <c r="S414" s="3" t="b">
        <v>0</v>
      </c>
      <c r="T414" s="11" t="b">
        <v>0</v>
      </c>
      <c r="U414" s="11"/>
      <c r="V414" s="11" t="b">
        <v>0</v>
      </c>
      <c r="W414" s="11" t="b">
        <v>0</v>
      </c>
      <c r="X414" s="3" t="b">
        <v>0</v>
      </c>
      <c r="Y414" s="3" t="b">
        <v>0</v>
      </c>
      <c r="Z414" s="11" t="b">
        <v>0</v>
      </c>
      <c r="AA414" s="11" t="b">
        <v>0</v>
      </c>
      <c r="AB414" s="11" t="b">
        <v>0</v>
      </c>
      <c r="AC414" s="3" t="b">
        <v>0</v>
      </c>
      <c r="AD414" s="3" t="b">
        <v>0</v>
      </c>
      <c r="AE414" s="3" t="b">
        <v>0</v>
      </c>
      <c r="AF414" s="3" t="b">
        <v>0</v>
      </c>
      <c r="AG414" s="3" t="b">
        <v>0</v>
      </c>
      <c r="AH414" s="3" t="b">
        <v>1</v>
      </c>
      <c r="AI414" s="20" t="s">
        <v>53</v>
      </c>
      <c r="AJ414" s="3" t="b">
        <v>0</v>
      </c>
      <c r="AK414" s="11"/>
      <c r="AL414" s="11" t="b">
        <v>0</v>
      </c>
    </row>
    <row r="415">
      <c r="A415" s="25" t="s">
        <v>1744</v>
      </c>
      <c r="B415" s="20" t="s">
        <v>66</v>
      </c>
      <c r="C415" s="48">
        <v>44497.0</v>
      </c>
      <c r="D415" s="20">
        <v>2021.0</v>
      </c>
      <c r="E415" s="20" t="s">
        <v>919</v>
      </c>
      <c r="F415" s="19">
        <v>44662.0</v>
      </c>
      <c r="G415" s="20" t="s">
        <v>920</v>
      </c>
      <c r="H415" s="20" t="s">
        <v>1745</v>
      </c>
      <c r="I415" s="3" t="b">
        <v>0</v>
      </c>
      <c r="J415" s="3">
        <v>0.0</v>
      </c>
      <c r="K415" s="20">
        <v>60.0</v>
      </c>
      <c r="L415" s="20" t="s">
        <v>50</v>
      </c>
      <c r="M415" s="20" t="s">
        <v>871</v>
      </c>
      <c r="N415" s="20">
        <v>216.0</v>
      </c>
      <c r="O415" s="20">
        <v>7424.0</v>
      </c>
      <c r="P415" s="20">
        <v>7.0</v>
      </c>
      <c r="Q415" s="3" t="b">
        <v>1</v>
      </c>
      <c r="R415" s="20" t="s">
        <v>922</v>
      </c>
      <c r="S415" s="3" t="b">
        <v>0</v>
      </c>
      <c r="T415" s="11" t="b">
        <v>0</v>
      </c>
      <c r="U415" s="11"/>
      <c r="V415" s="11" t="b">
        <v>0</v>
      </c>
      <c r="W415" s="11" t="b">
        <v>0</v>
      </c>
      <c r="X415" s="3" t="b">
        <v>0</v>
      </c>
      <c r="Y415" s="3" t="b">
        <v>0</v>
      </c>
      <c r="Z415" s="11" t="b">
        <v>0</v>
      </c>
      <c r="AA415" s="11" t="b">
        <v>0</v>
      </c>
      <c r="AB415" s="11" t="b">
        <v>0</v>
      </c>
      <c r="AC415" s="3" t="b">
        <v>0</v>
      </c>
      <c r="AD415" s="3" t="b">
        <v>0</v>
      </c>
      <c r="AE415" s="3" t="b">
        <v>0</v>
      </c>
      <c r="AF415" s="3" t="b">
        <v>0</v>
      </c>
      <c r="AG415" s="3" t="b">
        <v>0</v>
      </c>
      <c r="AH415" s="3" t="b">
        <v>1</v>
      </c>
      <c r="AI415" s="20" t="s">
        <v>53</v>
      </c>
      <c r="AJ415" s="3" t="b">
        <v>0</v>
      </c>
      <c r="AK415" s="11"/>
      <c r="AL415" s="11" t="b">
        <v>0</v>
      </c>
    </row>
    <row r="416">
      <c r="A416" s="25" t="s">
        <v>1746</v>
      </c>
      <c r="B416" s="20" t="s">
        <v>210</v>
      </c>
      <c r="C416" s="48">
        <v>44497.0</v>
      </c>
      <c r="D416" s="20">
        <v>2021.0</v>
      </c>
      <c r="E416" s="20" t="s">
        <v>919</v>
      </c>
      <c r="F416" s="19">
        <v>44662.0</v>
      </c>
      <c r="G416" s="20" t="s">
        <v>920</v>
      </c>
      <c r="H416" s="20" t="s">
        <v>1747</v>
      </c>
      <c r="I416" s="3" t="b">
        <v>0</v>
      </c>
      <c r="J416" s="3">
        <v>0.0</v>
      </c>
      <c r="K416" s="20">
        <v>55.0</v>
      </c>
      <c r="L416" s="20" t="s">
        <v>50</v>
      </c>
      <c r="M416" s="20" t="s">
        <v>871</v>
      </c>
      <c r="N416" s="20">
        <v>2669.0</v>
      </c>
      <c r="O416" s="20">
        <v>30800.0</v>
      </c>
      <c r="P416" s="20">
        <v>29.0</v>
      </c>
      <c r="Q416" s="3" t="b">
        <v>1</v>
      </c>
      <c r="R416" s="20" t="s">
        <v>922</v>
      </c>
      <c r="S416" s="3" t="b">
        <v>0</v>
      </c>
      <c r="T416" s="11" t="b">
        <v>0</v>
      </c>
      <c r="U416" s="11"/>
      <c r="V416" s="11" t="b">
        <v>0</v>
      </c>
      <c r="W416" s="11" t="b">
        <v>0</v>
      </c>
      <c r="X416" s="3" t="b">
        <v>1</v>
      </c>
      <c r="Y416" s="3" t="b">
        <v>1</v>
      </c>
      <c r="Z416" s="11" t="b">
        <v>0</v>
      </c>
      <c r="AA416" s="11" t="b">
        <v>0</v>
      </c>
      <c r="AB416" s="11" t="b">
        <v>0</v>
      </c>
      <c r="AC416" s="3" t="b">
        <v>0</v>
      </c>
      <c r="AD416" s="3" t="b">
        <v>0</v>
      </c>
      <c r="AE416" s="3" t="b">
        <v>0</v>
      </c>
      <c r="AF416" s="3" t="b">
        <v>0</v>
      </c>
      <c r="AG416" s="3" t="b">
        <v>0</v>
      </c>
      <c r="AH416" s="3" t="b">
        <v>1</v>
      </c>
      <c r="AI416" s="20" t="s">
        <v>53</v>
      </c>
      <c r="AJ416" s="3" t="b">
        <v>0</v>
      </c>
      <c r="AK416" s="11"/>
      <c r="AL416" s="11" t="b">
        <v>0</v>
      </c>
    </row>
    <row r="417">
      <c r="A417" s="25" t="s">
        <v>1748</v>
      </c>
      <c r="B417" s="20" t="s">
        <v>100</v>
      </c>
      <c r="C417" s="48">
        <v>44497.0</v>
      </c>
      <c r="D417" s="20">
        <v>2021.0</v>
      </c>
      <c r="E417" s="20" t="s">
        <v>919</v>
      </c>
      <c r="F417" s="19">
        <v>44662.0</v>
      </c>
      <c r="G417" s="20" t="s">
        <v>920</v>
      </c>
      <c r="H417" s="20" t="s">
        <v>1749</v>
      </c>
      <c r="I417" s="3" t="b">
        <v>0</v>
      </c>
      <c r="J417" s="3">
        <v>0.0</v>
      </c>
      <c r="K417" s="20">
        <v>81.0</v>
      </c>
      <c r="L417" s="20" t="s">
        <v>50</v>
      </c>
      <c r="M417" s="20" t="s">
        <v>871</v>
      </c>
      <c r="N417" s="20">
        <v>16700.0</v>
      </c>
      <c r="O417" s="20">
        <v>575300.0</v>
      </c>
      <c r="P417" s="20">
        <v>384.0</v>
      </c>
      <c r="Q417" s="3" t="b">
        <v>1</v>
      </c>
      <c r="R417" s="20" t="s">
        <v>922</v>
      </c>
      <c r="S417" s="3" t="b">
        <v>0</v>
      </c>
      <c r="T417" s="11" t="b">
        <v>0</v>
      </c>
      <c r="U417" s="11"/>
      <c r="V417" s="11" t="b">
        <v>0</v>
      </c>
      <c r="W417" s="11" t="b">
        <v>0</v>
      </c>
      <c r="X417" s="3" t="b">
        <v>1</v>
      </c>
      <c r="Y417" s="3" t="b">
        <v>1</v>
      </c>
      <c r="Z417" s="11" t="b">
        <v>0</v>
      </c>
      <c r="AA417" s="11" t="b">
        <v>0</v>
      </c>
      <c r="AB417" s="11" t="b">
        <v>0</v>
      </c>
      <c r="AC417" s="3" t="b">
        <v>0</v>
      </c>
      <c r="AD417" s="3" t="b">
        <v>0</v>
      </c>
      <c r="AE417" s="3" t="b">
        <v>0</v>
      </c>
      <c r="AF417" s="3" t="b">
        <v>0</v>
      </c>
      <c r="AG417" s="3" t="b">
        <v>0</v>
      </c>
      <c r="AH417" s="3" t="b">
        <v>1</v>
      </c>
      <c r="AI417" s="20" t="s">
        <v>53</v>
      </c>
      <c r="AJ417" s="3" t="b">
        <v>0</v>
      </c>
      <c r="AK417" s="11"/>
      <c r="AL417" s="11" t="b">
        <v>0</v>
      </c>
    </row>
    <row r="418">
      <c r="A418" s="25" t="s">
        <v>1750</v>
      </c>
      <c r="B418" s="20" t="s">
        <v>100</v>
      </c>
      <c r="C418" s="48">
        <v>44497.0</v>
      </c>
      <c r="D418" s="20">
        <v>2021.0</v>
      </c>
      <c r="E418" s="20" t="s">
        <v>919</v>
      </c>
      <c r="F418" s="19">
        <v>44662.0</v>
      </c>
      <c r="G418" s="20" t="s">
        <v>920</v>
      </c>
      <c r="H418" s="20" t="s">
        <v>1751</v>
      </c>
      <c r="I418" s="3" t="b">
        <v>0</v>
      </c>
      <c r="J418" s="3">
        <v>0.0</v>
      </c>
      <c r="K418" s="20">
        <v>59.0</v>
      </c>
      <c r="L418" s="20" t="s">
        <v>50</v>
      </c>
      <c r="M418" s="20" t="s">
        <v>871</v>
      </c>
      <c r="N418" s="20">
        <v>200700.0</v>
      </c>
      <c r="O418" s="20">
        <v>3300000.0</v>
      </c>
      <c r="P418" s="20">
        <v>3690.0</v>
      </c>
      <c r="Q418" s="3" t="b">
        <v>1</v>
      </c>
      <c r="R418" s="20" t="s">
        <v>922</v>
      </c>
      <c r="S418" s="3" t="b">
        <v>0</v>
      </c>
      <c r="T418" s="11" t="b">
        <v>0</v>
      </c>
      <c r="U418" s="11"/>
      <c r="V418" s="11" t="b">
        <v>0</v>
      </c>
      <c r="W418" s="11" t="b">
        <v>0</v>
      </c>
      <c r="X418" s="3" t="b">
        <v>0</v>
      </c>
      <c r="Y418" s="3" t="b">
        <v>0</v>
      </c>
      <c r="Z418" s="11" t="b">
        <v>0</v>
      </c>
      <c r="AA418" s="11" t="b">
        <v>0</v>
      </c>
      <c r="AB418" s="11" t="b">
        <v>0</v>
      </c>
      <c r="AC418" s="3" t="b">
        <v>0</v>
      </c>
      <c r="AD418" s="3" t="b">
        <v>0</v>
      </c>
      <c r="AE418" s="3" t="b">
        <v>0</v>
      </c>
      <c r="AF418" s="3" t="b">
        <v>0</v>
      </c>
      <c r="AG418" s="3" t="b">
        <v>0</v>
      </c>
      <c r="AH418" s="3" t="b">
        <v>1</v>
      </c>
      <c r="AI418" s="20" t="s">
        <v>53</v>
      </c>
      <c r="AJ418" s="3" t="b">
        <v>0</v>
      </c>
      <c r="AK418" s="11"/>
      <c r="AL418" s="11" t="b">
        <v>0</v>
      </c>
      <c r="AM418" s="20"/>
    </row>
    <row r="419">
      <c r="A419" s="25" t="s">
        <v>1752</v>
      </c>
      <c r="B419" s="20" t="s">
        <v>100</v>
      </c>
      <c r="C419" s="48">
        <v>44498.0</v>
      </c>
      <c r="D419" s="20">
        <v>2021.0</v>
      </c>
      <c r="E419" s="20" t="s">
        <v>919</v>
      </c>
      <c r="F419" s="19">
        <v>44662.0</v>
      </c>
      <c r="G419" s="20" t="s">
        <v>920</v>
      </c>
      <c r="H419" s="20" t="s">
        <v>1753</v>
      </c>
      <c r="I419" s="3" t="b">
        <v>0</v>
      </c>
      <c r="J419" s="3">
        <v>0.0</v>
      </c>
      <c r="K419" s="20">
        <v>63.0</v>
      </c>
      <c r="L419" s="20" t="s">
        <v>50</v>
      </c>
      <c r="M419" s="20" t="s">
        <v>871</v>
      </c>
      <c r="N419" s="20">
        <v>543.0</v>
      </c>
      <c r="O419" s="20">
        <v>15100.0</v>
      </c>
      <c r="P419" s="20">
        <v>8.0</v>
      </c>
      <c r="Q419" s="3" t="b">
        <v>1</v>
      </c>
      <c r="R419" s="20" t="s">
        <v>922</v>
      </c>
      <c r="S419" s="3" t="b">
        <v>0</v>
      </c>
      <c r="T419" s="11" t="b">
        <v>0</v>
      </c>
      <c r="U419" s="11"/>
      <c r="V419" s="11" t="b">
        <v>0</v>
      </c>
      <c r="W419" s="11" t="b">
        <v>0</v>
      </c>
      <c r="X419" s="3" t="b">
        <v>0</v>
      </c>
      <c r="Y419" s="3" t="b">
        <v>0</v>
      </c>
      <c r="Z419" s="11" t="b">
        <v>0</v>
      </c>
      <c r="AA419" s="11" t="b">
        <v>0</v>
      </c>
      <c r="AB419" s="11" t="b">
        <v>0</v>
      </c>
      <c r="AC419" s="3" t="b">
        <v>0</v>
      </c>
      <c r="AD419" s="3" t="b">
        <v>0</v>
      </c>
      <c r="AE419" s="3" t="b">
        <v>0</v>
      </c>
      <c r="AF419" s="3" t="b">
        <v>0</v>
      </c>
      <c r="AG419" s="3" t="b">
        <v>0</v>
      </c>
      <c r="AH419" s="3" t="b">
        <v>1</v>
      </c>
      <c r="AI419" s="20" t="s">
        <v>53</v>
      </c>
      <c r="AJ419" s="3" t="b">
        <v>0</v>
      </c>
      <c r="AK419" s="11"/>
      <c r="AL419" s="11" t="b">
        <v>0</v>
      </c>
    </row>
    <row r="420">
      <c r="A420" s="25" t="s">
        <v>1754</v>
      </c>
      <c r="B420" s="20" t="s">
        <v>100</v>
      </c>
      <c r="C420" s="48">
        <v>44498.0</v>
      </c>
      <c r="D420" s="20">
        <v>2021.0</v>
      </c>
      <c r="E420" s="20" t="s">
        <v>919</v>
      </c>
      <c r="F420" s="19">
        <v>44662.0</v>
      </c>
      <c r="G420" s="20" t="s">
        <v>920</v>
      </c>
      <c r="H420" s="20" t="s">
        <v>1755</v>
      </c>
      <c r="I420" s="3" t="b">
        <v>0</v>
      </c>
      <c r="J420" s="3">
        <v>0.0</v>
      </c>
      <c r="K420" s="20">
        <v>32.0</v>
      </c>
      <c r="L420" s="20" t="s">
        <v>50</v>
      </c>
      <c r="M420" s="20" t="s">
        <v>871</v>
      </c>
      <c r="N420" s="20">
        <v>15500.0</v>
      </c>
      <c r="O420" s="20">
        <v>236400.0</v>
      </c>
      <c r="P420" s="20">
        <v>76.0</v>
      </c>
      <c r="Q420" s="3" t="b">
        <v>1</v>
      </c>
      <c r="R420" s="20" t="s">
        <v>922</v>
      </c>
      <c r="S420" s="3" t="b">
        <v>0</v>
      </c>
      <c r="T420" s="11" t="b">
        <v>0</v>
      </c>
      <c r="U420" s="11"/>
      <c r="V420" s="11" t="b">
        <v>0</v>
      </c>
      <c r="W420" s="11" t="b">
        <v>0</v>
      </c>
      <c r="X420" s="3" t="b">
        <v>1</v>
      </c>
      <c r="Y420" s="3" t="b">
        <v>1</v>
      </c>
      <c r="Z420" s="11" t="b">
        <v>0</v>
      </c>
      <c r="AA420" s="11" t="b">
        <v>0</v>
      </c>
      <c r="AB420" s="11" t="b">
        <v>0</v>
      </c>
      <c r="AC420" s="3" t="b">
        <v>0</v>
      </c>
      <c r="AD420" s="3" t="b">
        <v>0</v>
      </c>
      <c r="AE420" s="3" t="b">
        <v>0</v>
      </c>
      <c r="AF420" s="3" t="b">
        <v>0</v>
      </c>
      <c r="AG420" s="3" t="b">
        <v>0</v>
      </c>
      <c r="AH420" s="3" t="b">
        <v>1</v>
      </c>
      <c r="AI420" s="20" t="s">
        <v>53</v>
      </c>
      <c r="AJ420" s="3" t="b">
        <v>0</v>
      </c>
      <c r="AK420" s="11"/>
      <c r="AL420" s="11" t="b">
        <v>0</v>
      </c>
    </row>
    <row r="421">
      <c r="A421" s="25" t="s">
        <v>1756</v>
      </c>
      <c r="B421" s="22" t="s">
        <v>507</v>
      </c>
      <c r="C421" s="48">
        <v>44498.0</v>
      </c>
      <c r="D421" s="20">
        <v>2021.0</v>
      </c>
      <c r="E421" s="20" t="s">
        <v>919</v>
      </c>
      <c r="F421" s="19">
        <v>44662.0</v>
      </c>
      <c r="G421" s="20" t="s">
        <v>920</v>
      </c>
      <c r="H421" s="20" t="s">
        <v>1757</v>
      </c>
      <c r="I421" s="3" t="b">
        <v>0</v>
      </c>
      <c r="J421" s="3">
        <v>0.0</v>
      </c>
      <c r="K421" s="20">
        <v>59.0</v>
      </c>
      <c r="L421" s="20" t="s">
        <v>50</v>
      </c>
      <c r="M421" s="20" t="s">
        <v>871</v>
      </c>
      <c r="N421" s="20">
        <v>5680.0</v>
      </c>
      <c r="O421" s="20">
        <v>100600.0</v>
      </c>
      <c r="P421" s="20">
        <v>33.0</v>
      </c>
      <c r="Q421" s="3" t="b">
        <v>1</v>
      </c>
      <c r="R421" s="20" t="s">
        <v>922</v>
      </c>
      <c r="S421" s="3" t="b">
        <v>0</v>
      </c>
      <c r="T421" s="11" t="b">
        <v>0</v>
      </c>
      <c r="U421" s="11"/>
      <c r="V421" s="11" t="b">
        <v>0</v>
      </c>
      <c r="W421" s="11" t="b">
        <v>0</v>
      </c>
      <c r="X421" s="3" t="b">
        <v>1</v>
      </c>
      <c r="Y421" s="3" t="b">
        <v>1</v>
      </c>
      <c r="Z421" s="11" t="b">
        <v>0</v>
      </c>
      <c r="AA421" s="11" t="b">
        <v>0</v>
      </c>
      <c r="AB421" s="11" t="b">
        <v>0</v>
      </c>
      <c r="AC421" s="3" t="b">
        <v>0</v>
      </c>
      <c r="AD421" s="3" t="b">
        <v>0</v>
      </c>
      <c r="AE421" s="3" t="b">
        <v>0</v>
      </c>
      <c r="AF421" s="3" t="b">
        <v>0</v>
      </c>
      <c r="AG421" s="3" t="b">
        <v>0</v>
      </c>
      <c r="AH421" s="3" t="b">
        <v>1</v>
      </c>
      <c r="AI421" s="20" t="s">
        <v>53</v>
      </c>
      <c r="AJ421" s="3" t="b">
        <v>0</v>
      </c>
      <c r="AK421" s="11"/>
      <c r="AL421" s="11" t="b">
        <v>0</v>
      </c>
    </row>
    <row r="422">
      <c r="A422" s="25" t="s">
        <v>1758</v>
      </c>
      <c r="B422" s="20" t="s">
        <v>100</v>
      </c>
      <c r="C422" s="48">
        <v>44499.0</v>
      </c>
      <c r="D422" s="20">
        <v>2021.0</v>
      </c>
      <c r="E422" s="20" t="s">
        <v>919</v>
      </c>
      <c r="F422" s="19">
        <v>44662.0</v>
      </c>
      <c r="G422" s="20" t="s">
        <v>920</v>
      </c>
      <c r="H422" s="20" t="s">
        <v>1759</v>
      </c>
      <c r="I422" s="3" t="b">
        <v>0</v>
      </c>
      <c r="J422" s="3">
        <v>0.0</v>
      </c>
      <c r="K422" s="20">
        <v>63.0</v>
      </c>
      <c r="L422" s="20" t="s">
        <v>50</v>
      </c>
      <c r="M422" s="20" t="s">
        <v>871</v>
      </c>
      <c r="N422" s="20">
        <v>597.0</v>
      </c>
      <c r="O422" s="20">
        <v>7108.0</v>
      </c>
      <c r="P422" s="20">
        <v>3.0</v>
      </c>
      <c r="Q422" s="3" t="b">
        <v>1</v>
      </c>
      <c r="R422" s="20" t="s">
        <v>922</v>
      </c>
      <c r="S422" s="3" t="b">
        <v>0</v>
      </c>
      <c r="T422" s="11" t="b">
        <v>0</v>
      </c>
      <c r="U422" s="11"/>
      <c r="V422" s="11" t="b">
        <v>0</v>
      </c>
      <c r="W422" s="11" t="b">
        <v>0</v>
      </c>
      <c r="X422" s="3" t="b">
        <v>0</v>
      </c>
      <c r="Y422" s="3" t="b">
        <v>0</v>
      </c>
      <c r="Z422" s="11" t="b">
        <v>0</v>
      </c>
      <c r="AA422" s="11" t="b">
        <v>0</v>
      </c>
      <c r="AB422" s="11" t="b">
        <v>0</v>
      </c>
      <c r="AC422" s="3" t="b">
        <v>0</v>
      </c>
      <c r="AD422" s="3" t="b">
        <v>0</v>
      </c>
      <c r="AE422" s="3" t="b">
        <v>0</v>
      </c>
      <c r="AF422" s="3" t="b">
        <v>0</v>
      </c>
      <c r="AG422" s="3" t="b">
        <v>0</v>
      </c>
      <c r="AH422" s="3" t="b">
        <v>1</v>
      </c>
      <c r="AI422" s="20" t="s">
        <v>53</v>
      </c>
      <c r="AJ422" s="3" t="b">
        <v>0</v>
      </c>
      <c r="AK422" s="11"/>
      <c r="AL422" s="11" t="b">
        <v>0</v>
      </c>
    </row>
    <row r="423">
      <c r="A423" s="25" t="s">
        <v>1760</v>
      </c>
      <c r="B423" s="20" t="s">
        <v>56</v>
      </c>
      <c r="C423" s="48">
        <v>44500.0</v>
      </c>
      <c r="D423" s="20">
        <v>2021.0</v>
      </c>
      <c r="E423" s="20" t="s">
        <v>919</v>
      </c>
      <c r="F423" s="19">
        <v>44662.0</v>
      </c>
      <c r="G423" s="20" t="s">
        <v>920</v>
      </c>
      <c r="H423" s="20" t="s">
        <v>1761</v>
      </c>
      <c r="I423" s="3" t="b">
        <v>0</v>
      </c>
      <c r="J423" s="3">
        <v>0.0</v>
      </c>
      <c r="K423" s="20">
        <v>56.0</v>
      </c>
      <c r="L423" s="20" t="s">
        <v>50</v>
      </c>
      <c r="M423" s="20" t="s">
        <v>871</v>
      </c>
      <c r="N423" s="20">
        <v>340.0</v>
      </c>
      <c r="O423" s="3">
        <v>5763.0</v>
      </c>
      <c r="P423" s="20">
        <v>0.0</v>
      </c>
      <c r="Q423" s="3" t="b">
        <v>1</v>
      </c>
      <c r="R423" s="20" t="s">
        <v>922</v>
      </c>
      <c r="S423" s="3" t="b">
        <v>0</v>
      </c>
      <c r="T423" s="11" t="b">
        <v>0</v>
      </c>
      <c r="U423" s="11"/>
      <c r="V423" s="11" t="b">
        <v>0</v>
      </c>
      <c r="W423" s="11" t="b">
        <v>0</v>
      </c>
      <c r="X423" s="3" t="b">
        <v>0</v>
      </c>
      <c r="Y423" s="3" t="b">
        <v>0</v>
      </c>
      <c r="Z423" s="11" t="b">
        <v>0</v>
      </c>
      <c r="AA423" s="11" t="b">
        <v>0</v>
      </c>
      <c r="AB423" s="11" t="b">
        <v>0</v>
      </c>
      <c r="AC423" s="3" t="b">
        <v>0</v>
      </c>
      <c r="AD423" s="3" t="b">
        <v>0</v>
      </c>
      <c r="AE423" s="3" t="b">
        <v>0</v>
      </c>
      <c r="AF423" s="3" t="b">
        <v>0</v>
      </c>
      <c r="AG423" s="3" t="b">
        <v>0</v>
      </c>
      <c r="AH423" s="3" t="b">
        <v>1</v>
      </c>
      <c r="AI423" s="20" t="s">
        <v>53</v>
      </c>
      <c r="AJ423" s="3" t="b">
        <v>0</v>
      </c>
      <c r="AK423" s="11"/>
      <c r="AL423" s="11" t="b">
        <v>0</v>
      </c>
    </row>
    <row r="424">
      <c r="A424" s="25" t="s">
        <v>1762</v>
      </c>
      <c r="B424" s="20" t="s">
        <v>118</v>
      </c>
      <c r="C424" s="48">
        <v>44501.0</v>
      </c>
      <c r="D424" s="20">
        <v>2021.0</v>
      </c>
      <c r="E424" s="20" t="s">
        <v>919</v>
      </c>
      <c r="F424" s="19">
        <v>44662.0</v>
      </c>
      <c r="G424" s="20" t="s">
        <v>920</v>
      </c>
      <c r="H424" s="20" t="s">
        <v>1763</v>
      </c>
      <c r="I424" s="3" t="b">
        <v>0</v>
      </c>
      <c r="J424" s="3">
        <v>0.0</v>
      </c>
      <c r="K424" s="20">
        <v>33.0</v>
      </c>
      <c r="L424" s="20" t="s">
        <v>50</v>
      </c>
      <c r="M424" s="20" t="s">
        <v>51</v>
      </c>
      <c r="N424" s="20">
        <v>154.0</v>
      </c>
      <c r="O424" s="20">
        <v>4201.0</v>
      </c>
      <c r="P424" s="20">
        <v>4.0</v>
      </c>
      <c r="Q424" s="3" t="b">
        <v>1</v>
      </c>
      <c r="R424" s="20" t="s">
        <v>64</v>
      </c>
      <c r="S424" s="3" t="b">
        <v>0</v>
      </c>
      <c r="T424" s="11" t="b">
        <v>0</v>
      </c>
      <c r="U424" s="11"/>
      <c r="V424" s="11" t="b">
        <v>0</v>
      </c>
      <c r="W424" s="11" t="b">
        <v>0</v>
      </c>
      <c r="X424" s="3" t="b">
        <v>0</v>
      </c>
      <c r="Y424" s="3" t="b">
        <v>0</v>
      </c>
      <c r="Z424" s="11" t="b">
        <v>0</v>
      </c>
      <c r="AA424" s="11" t="b">
        <v>0</v>
      </c>
      <c r="AB424" s="11" t="b">
        <v>0</v>
      </c>
      <c r="AC424" s="3" t="b">
        <v>0</v>
      </c>
      <c r="AD424" s="3" t="b">
        <v>0</v>
      </c>
      <c r="AE424" s="3" t="b">
        <v>0</v>
      </c>
      <c r="AF424" s="3" t="b">
        <v>0</v>
      </c>
      <c r="AG424" s="3" t="b">
        <v>0</v>
      </c>
      <c r="AH424" s="3" t="b">
        <v>0</v>
      </c>
      <c r="AI424" s="20"/>
      <c r="AJ424" s="3" t="b">
        <v>1</v>
      </c>
      <c r="AK424" s="3" t="s">
        <v>88</v>
      </c>
      <c r="AL424" s="11" t="b">
        <v>0</v>
      </c>
    </row>
    <row r="425">
      <c r="A425" s="25" t="s">
        <v>1764</v>
      </c>
      <c r="B425" s="20" t="s">
        <v>365</v>
      </c>
      <c r="C425" s="19">
        <v>44502.0</v>
      </c>
      <c r="D425" s="20">
        <v>2021.0</v>
      </c>
      <c r="E425" s="20" t="s">
        <v>919</v>
      </c>
      <c r="F425" s="19">
        <v>44662.0</v>
      </c>
      <c r="G425" s="20" t="s">
        <v>920</v>
      </c>
      <c r="H425" s="20" t="s">
        <v>1765</v>
      </c>
      <c r="I425" s="3" t="b">
        <v>0</v>
      </c>
      <c r="J425" s="3">
        <v>0.0</v>
      </c>
      <c r="K425" s="20">
        <v>66.0</v>
      </c>
      <c r="L425" s="20" t="s">
        <v>50</v>
      </c>
      <c r="M425" s="20" t="s">
        <v>51</v>
      </c>
      <c r="N425" s="20">
        <v>110.0</v>
      </c>
      <c r="O425" s="20">
        <v>3990.0</v>
      </c>
      <c r="P425" s="20">
        <v>5.0</v>
      </c>
      <c r="Q425" s="3" t="b">
        <v>1</v>
      </c>
      <c r="R425" s="20" t="s">
        <v>64</v>
      </c>
      <c r="S425" s="3" t="b">
        <v>0</v>
      </c>
      <c r="T425" s="11" t="b">
        <v>0</v>
      </c>
      <c r="U425" s="11"/>
      <c r="V425" s="11" t="b">
        <v>0</v>
      </c>
      <c r="W425" s="11" t="b">
        <v>0</v>
      </c>
      <c r="X425" s="3" t="b">
        <v>0</v>
      </c>
      <c r="Y425" s="3" t="b">
        <v>0</v>
      </c>
      <c r="Z425" s="11" t="b">
        <v>0</v>
      </c>
      <c r="AA425" s="11" t="b">
        <v>0</v>
      </c>
      <c r="AB425" s="11" t="b">
        <v>0</v>
      </c>
      <c r="AC425" s="3" t="b">
        <v>0</v>
      </c>
      <c r="AD425" s="3" t="b">
        <v>0</v>
      </c>
      <c r="AE425" s="3" t="b">
        <v>0</v>
      </c>
      <c r="AF425" s="3" t="b">
        <v>0</v>
      </c>
      <c r="AG425" s="3" t="b">
        <v>0</v>
      </c>
      <c r="AH425" s="3" t="b">
        <v>0</v>
      </c>
      <c r="AI425" s="20"/>
      <c r="AJ425" s="3" t="b">
        <v>1</v>
      </c>
      <c r="AK425" s="3" t="s">
        <v>88</v>
      </c>
      <c r="AL425" s="11" t="b">
        <v>0</v>
      </c>
    </row>
    <row r="426">
      <c r="A426" s="18" t="s">
        <v>1766</v>
      </c>
      <c r="B426" s="20" t="s">
        <v>100</v>
      </c>
      <c r="C426" s="19">
        <v>44502.0</v>
      </c>
      <c r="D426" s="20">
        <v>2021.0</v>
      </c>
      <c r="E426" s="20" t="s">
        <v>919</v>
      </c>
      <c r="F426" s="19">
        <v>44662.0</v>
      </c>
      <c r="G426" s="20" t="s">
        <v>920</v>
      </c>
      <c r="H426" s="20" t="s">
        <v>1767</v>
      </c>
      <c r="I426" s="3" t="b">
        <v>0</v>
      </c>
      <c r="J426" s="3">
        <v>0.0</v>
      </c>
      <c r="K426" s="20">
        <v>48.0</v>
      </c>
      <c r="L426" s="20" t="s">
        <v>50</v>
      </c>
      <c r="M426" s="20" t="s">
        <v>871</v>
      </c>
      <c r="N426" s="20">
        <v>1854.0</v>
      </c>
      <c r="O426" s="20">
        <v>37600.0</v>
      </c>
      <c r="P426" s="20">
        <v>29.0</v>
      </c>
      <c r="Q426" s="3" t="b">
        <v>1</v>
      </c>
      <c r="R426" s="20" t="s">
        <v>922</v>
      </c>
      <c r="S426" s="3" t="b">
        <v>0</v>
      </c>
      <c r="T426" s="11" t="b">
        <v>0</v>
      </c>
      <c r="U426" s="11"/>
      <c r="V426" s="11" t="b">
        <v>0</v>
      </c>
      <c r="W426" s="11" t="b">
        <v>0</v>
      </c>
      <c r="X426" s="3" t="b">
        <v>1</v>
      </c>
      <c r="Y426" s="3" t="b">
        <v>1</v>
      </c>
      <c r="Z426" s="11" t="b">
        <v>0</v>
      </c>
      <c r="AA426" s="11" t="b">
        <v>0</v>
      </c>
      <c r="AB426" s="11" t="b">
        <v>0</v>
      </c>
      <c r="AC426" s="3" t="b">
        <v>0</v>
      </c>
      <c r="AD426" s="3" t="b">
        <v>0</v>
      </c>
      <c r="AE426" s="3" t="b">
        <v>0</v>
      </c>
      <c r="AF426" s="3" t="b">
        <v>0</v>
      </c>
      <c r="AG426" s="3" t="b">
        <v>0</v>
      </c>
      <c r="AH426" s="3" t="b">
        <v>1</v>
      </c>
      <c r="AI426" s="20" t="s">
        <v>53</v>
      </c>
      <c r="AJ426" s="3" t="b">
        <v>0</v>
      </c>
      <c r="AK426" s="11"/>
      <c r="AL426" s="11" t="b">
        <v>0</v>
      </c>
    </row>
    <row r="427">
      <c r="A427" s="25" t="s">
        <v>1768</v>
      </c>
      <c r="B427" s="22" t="s">
        <v>507</v>
      </c>
      <c r="C427" s="19">
        <v>44502.0</v>
      </c>
      <c r="D427" s="20">
        <v>2021.0</v>
      </c>
      <c r="E427" s="20" t="s">
        <v>919</v>
      </c>
      <c r="F427" s="19">
        <v>44662.0</v>
      </c>
      <c r="G427" s="20" t="s">
        <v>920</v>
      </c>
      <c r="H427" s="20" t="s">
        <v>1769</v>
      </c>
      <c r="I427" s="3" t="b">
        <v>0</v>
      </c>
      <c r="J427" s="3">
        <v>0.0</v>
      </c>
      <c r="K427" s="20">
        <v>77.0</v>
      </c>
      <c r="L427" s="20" t="s">
        <v>50</v>
      </c>
      <c r="M427" s="20" t="s">
        <v>51</v>
      </c>
      <c r="N427" s="20">
        <v>492.0</v>
      </c>
      <c r="O427" s="20">
        <v>6895.0</v>
      </c>
      <c r="P427" s="20">
        <v>5.0</v>
      </c>
      <c r="Q427" s="3" t="b">
        <v>1</v>
      </c>
      <c r="R427" s="20" t="s">
        <v>64</v>
      </c>
      <c r="S427" s="3" t="b">
        <v>0</v>
      </c>
      <c r="T427" s="11" t="b">
        <v>0</v>
      </c>
      <c r="U427" s="11"/>
      <c r="V427" s="11" t="b">
        <v>0</v>
      </c>
      <c r="W427" s="11" t="b">
        <v>0</v>
      </c>
      <c r="X427" s="3" t="b">
        <v>0</v>
      </c>
      <c r="Y427" s="3" t="b">
        <v>0</v>
      </c>
      <c r="Z427" s="11" t="b">
        <v>0</v>
      </c>
      <c r="AA427" s="11" t="b">
        <v>0</v>
      </c>
      <c r="AB427" s="11" t="b">
        <v>0</v>
      </c>
      <c r="AC427" s="3" t="b">
        <v>0</v>
      </c>
      <c r="AD427" s="3" t="b">
        <v>0</v>
      </c>
      <c r="AE427" s="3" t="b">
        <v>0</v>
      </c>
      <c r="AF427" s="3" t="b">
        <v>0</v>
      </c>
      <c r="AG427" s="3" t="b">
        <v>0</v>
      </c>
      <c r="AH427" s="3" t="b">
        <v>0</v>
      </c>
      <c r="AI427" s="20"/>
      <c r="AJ427" s="3" t="b">
        <v>1</v>
      </c>
      <c r="AK427" s="3" t="s">
        <v>88</v>
      </c>
      <c r="AL427" s="11" t="b">
        <v>0</v>
      </c>
    </row>
    <row r="428">
      <c r="A428" s="25" t="s">
        <v>1770</v>
      </c>
      <c r="B428" s="20" t="s">
        <v>210</v>
      </c>
      <c r="C428" s="19">
        <v>44502.0</v>
      </c>
      <c r="D428" s="20">
        <v>2021.0</v>
      </c>
      <c r="E428" s="20" t="s">
        <v>919</v>
      </c>
      <c r="F428" s="19">
        <v>44662.0</v>
      </c>
      <c r="G428" s="20" t="s">
        <v>920</v>
      </c>
      <c r="H428" s="20" t="s">
        <v>1771</v>
      </c>
      <c r="I428" s="3" t="b">
        <v>0</v>
      </c>
      <c r="J428" s="3">
        <v>0.0</v>
      </c>
      <c r="K428" s="20">
        <v>60.0</v>
      </c>
      <c r="L428" s="20" t="s">
        <v>50</v>
      </c>
      <c r="M428" s="20" t="s">
        <v>871</v>
      </c>
      <c r="N428" s="20">
        <v>144.0</v>
      </c>
      <c r="O428" s="20">
        <v>5326.0</v>
      </c>
      <c r="P428" s="20">
        <v>2.0</v>
      </c>
      <c r="Q428" s="3" t="b">
        <v>1</v>
      </c>
      <c r="R428" s="20" t="s">
        <v>922</v>
      </c>
      <c r="S428" s="3" t="b">
        <v>0</v>
      </c>
      <c r="T428" s="11" t="b">
        <v>0</v>
      </c>
      <c r="U428" s="11"/>
      <c r="V428" s="11" t="b">
        <v>0</v>
      </c>
      <c r="W428" s="11" t="b">
        <v>0</v>
      </c>
      <c r="X428" s="3" t="b">
        <v>0</v>
      </c>
      <c r="Y428" s="3" t="b">
        <v>0</v>
      </c>
      <c r="Z428" s="11" t="b">
        <v>0</v>
      </c>
      <c r="AA428" s="11" t="b">
        <v>0</v>
      </c>
      <c r="AB428" s="11" t="b">
        <v>0</v>
      </c>
      <c r="AC428" s="3" t="b">
        <v>0</v>
      </c>
      <c r="AD428" s="3" t="b">
        <v>0</v>
      </c>
      <c r="AE428" s="3" t="b">
        <v>0</v>
      </c>
      <c r="AF428" s="3" t="b">
        <v>0</v>
      </c>
      <c r="AG428" s="3" t="b">
        <v>0</v>
      </c>
      <c r="AH428" s="3" t="b">
        <v>1</v>
      </c>
      <c r="AI428" s="20" t="s">
        <v>53</v>
      </c>
      <c r="AJ428" s="3" t="b">
        <v>0</v>
      </c>
      <c r="AK428" s="11"/>
      <c r="AL428" s="11" t="b">
        <v>0</v>
      </c>
    </row>
    <row r="429">
      <c r="A429" s="25" t="s">
        <v>1772</v>
      </c>
      <c r="B429" s="20" t="s">
        <v>118</v>
      </c>
      <c r="C429" s="19">
        <v>44503.0</v>
      </c>
      <c r="D429" s="20">
        <v>2021.0</v>
      </c>
      <c r="E429" s="20" t="s">
        <v>919</v>
      </c>
      <c r="F429" s="19">
        <v>44662.0</v>
      </c>
      <c r="G429" s="20" t="s">
        <v>920</v>
      </c>
      <c r="H429" s="20" t="s">
        <v>1773</v>
      </c>
      <c r="I429" s="3" t="b">
        <v>0</v>
      </c>
      <c r="J429" s="3">
        <v>0.0</v>
      </c>
      <c r="K429" s="20">
        <v>64.0</v>
      </c>
      <c r="L429" s="20" t="s">
        <v>50</v>
      </c>
      <c r="M429" s="20" t="s">
        <v>871</v>
      </c>
      <c r="N429" s="20">
        <v>22100.0</v>
      </c>
      <c r="O429" s="20">
        <v>242800.0</v>
      </c>
      <c r="P429" s="20">
        <v>181.0</v>
      </c>
      <c r="Q429" s="3" t="b">
        <v>1</v>
      </c>
      <c r="R429" s="20" t="s">
        <v>922</v>
      </c>
      <c r="S429" s="3" t="b">
        <v>0</v>
      </c>
      <c r="T429" s="11" t="b">
        <v>0</v>
      </c>
      <c r="U429" s="11"/>
      <c r="V429" s="11" t="b">
        <v>0</v>
      </c>
      <c r="W429" s="11" t="b">
        <v>0</v>
      </c>
      <c r="X429" s="3" t="b">
        <v>0</v>
      </c>
      <c r="Y429" s="3" t="b">
        <v>0</v>
      </c>
      <c r="Z429" s="11" t="b">
        <v>0</v>
      </c>
      <c r="AA429" s="11" t="b">
        <v>0</v>
      </c>
      <c r="AB429" s="11" t="b">
        <v>0</v>
      </c>
      <c r="AC429" s="3" t="b">
        <v>0</v>
      </c>
      <c r="AD429" s="3" t="b">
        <v>0</v>
      </c>
      <c r="AE429" s="3" t="b">
        <v>0</v>
      </c>
      <c r="AF429" s="3" t="b">
        <v>0</v>
      </c>
      <c r="AG429" s="3" t="b">
        <v>0</v>
      </c>
      <c r="AH429" s="3" t="b">
        <v>1</v>
      </c>
      <c r="AI429" s="20" t="s">
        <v>53</v>
      </c>
      <c r="AJ429" s="3" t="b">
        <v>0</v>
      </c>
      <c r="AK429" s="11"/>
      <c r="AL429" s="11" t="b">
        <v>0</v>
      </c>
    </row>
    <row r="430">
      <c r="A430" s="25" t="s">
        <v>1774</v>
      </c>
      <c r="B430" s="20" t="s">
        <v>71</v>
      </c>
      <c r="C430" s="19">
        <v>44503.0</v>
      </c>
      <c r="D430" s="20">
        <v>2021.0</v>
      </c>
      <c r="E430" s="20" t="s">
        <v>919</v>
      </c>
      <c r="F430" s="19">
        <v>44662.0</v>
      </c>
      <c r="G430" s="20" t="s">
        <v>920</v>
      </c>
      <c r="H430" s="20" t="s">
        <v>1775</v>
      </c>
      <c r="I430" s="3" t="b">
        <v>0</v>
      </c>
      <c r="J430" s="3">
        <v>0.0</v>
      </c>
      <c r="K430" s="20">
        <v>47.0</v>
      </c>
      <c r="L430" s="20" t="s">
        <v>50</v>
      </c>
      <c r="M430" s="20" t="s">
        <v>871</v>
      </c>
      <c r="N430" s="20">
        <v>1873.0</v>
      </c>
      <c r="O430" s="20">
        <v>14900.0</v>
      </c>
      <c r="P430" s="20">
        <v>19.0</v>
      </c>
      <c r="Q430" s="3" t="b">
        <v>1</v>
      </c>
      <c r="R430" s="20" t="s">
        <v>922</v>
      </c>
      <c r="S430" s="3" t="b">
        <v>0</v>
      </c>
      <c r="T430" s="11" t="b">
        <v>0</v>
      </c>
      <c r="U430" s="11"/>
      <c r="V430" s="11" t="b">
        <v>0</v>
      </c>
      <c r="W430" s="11" t="b">
        <v>0</v>
      </c>
      <c r="X430" s="3" t="b">
        <v>0</v>
      </c>
      <c r="Y430" s="3" t="b">
        <v>0</v>
      </c>
      <c r="Z430" s="11" t="b">
        <v>0</v>
      </c>
      <c r="AA430" s="11" t="b">
        <v>0</v>
      </c>
      <c r="AB430" s="11" t="b">
        <v>0</v>
      </c>
      <c r="AC430" s="3" t="b">
        <v>0</v>
      </c>
      <c r="AD430" s="3" t="b">
        <v>0</v>
      </c>
      <c r="AE430" s="3" t="b">
        <v>0</v>
      </c>
      <c r="AF430" s="3" t="b">
        <v>0</v>
      </c>
      <c r="AG430" s="3" t="b">
        <v>0</v>
      </c>
      <c r="AH430" s="3" t="b">
        <v>1</v>
      </c>
      <c r="AI430" s="20" t="s">
        <v>53</v>
      </c>
      <c r="AJ430" s="3" t="b">
        <v>0</v>
      </c>
      <c r="AK430" s="11"/>
      <c r="AL430" s="11" t="b">
        <v>0</v>
      </c>
    </row>
    <row r="431">
      <c r="A431" s="25" t="s">
        <v>1776</v>
      </c>
      <c r="B431" s="22" t="s">
        <v>507</v>
      </c>
      <c r="C431" s="19">
        <v>44503.0</v>
      </c>
      <c r="D431" s="20">
        <v>2021.0</v>
      </c>
      <c r="E431" s="20" t="s">
        <v>919</v>
      </c>
      <c r="F431" s="19">
        <v>44662.0</v>
      </c>
      <c r="G431" s="20" t="s">
        <v>920</v>
      </c>
      <c r="H431" s="20" t="s">
        <v>1777</v>
      </c>
      <c r="I431" s="3" t="b">
        <v>0</v>
      </c>
      <c r="J431" s="3">
        <v>0.0</v>
      </c>
      <c r="K431" s="20">
        <v>24.0</v>
      </c>
      <c r="L431" s="20" t="s">
        <v>50</v>
      </c>
      <c r="M431" s="20" t="s">
        <v>871</v>
      </c>
      <c r="N431" s="20">
        <v>1194.0</v>
      </c>
      <c r="O431" s="20">
        <v>13200.0</v>
      </c>
      <c r="P431" s="20">
        <v>22.0</v>
      </c>
      <c r="Q431" s="3" t="b">
        <v>1</v>
      </c>
      <c r="R431" s="20" t="s">
        <v>922</v>
      </c>
      <c r="S431" s="3" t="b">
        <v>0</v>
      </c>
      <c r="T431" s="11" t="b">
        <v>0</v>
      </c>
      <c r="U431" s="11"/>
      <c r="V431" s="11" t="b">
        <v>0</v>
      </c>
      <c r="W431" s="11" t="b">
        <v>0</v>
      </c>
      <c r="X431" s="3" t="b">
        <v>1</v>
      </c>
      <c r="Y431" s="3" t="b">
        <v>1</v>
      </c>
      <c r="Z431" s="11" t="b">
        <v>0</v>
      </c>
      <c r="AA431" s="11" t="b">
        <v>0</v>
      </c>
      <c r="AB431" s="11" t="b">
        <v>0</v>
      </c>
      <c r="AC431" s="3" t="b">
        <v>0</v>
      </c>
      <c r="AD431" s="3" t="b">
        <v>0</v>
      </c>
      <c r="AE431" s="3" t="b">
        <v>0</v>
      </c>
      <c r="AF431" s="3" t="b">
        <v>0</v>
      </c>
      <c r="AG431" s="3" t="b">
        <v>0</v>
      </c>
      <c r="AH431" s="3" t="b">
        <v>1</v>
      </c>
      <c r="AI431" s="20" t="s">
        <v>53</v>
      </c>
      <c r="AJ431" s="3" t="b">
        <v>0</v>
      </c>
      <c r="AK431" s="11"/>
      <c r="AL431" s="11" t="b">
        <v>0</v>
      </c>
    </row>
    <row r="432">
      <c r="A432" s="25" t="s">
        <v>1778</v>
      </c>
      <c r="B432" s="20" t="s">
        <v>76</v>
      </c>
      <c r="C432" s="19">
        <v>44504.0</v>
      </c>
      <c r="D432" s="20">
        <v>2021.0</v>
      </c>
      <c r="E432" s="20" t="s">
        <v>919</v>
      </c>
      <c r="F432" s="19">
        <v>44662.0</v>
      </c>
      <c r="G432" s="20" t="s">
        <v>920</v>
      </c>
      <c r="H432" s="20" t="s">
        <v>1779</v>
      </c>
      <c r="I432" s="3" t="b">
        <v>0</v>
      </c>
      <c r="J432" s="3">
        <v>0.0</v>
      </c>
      <c r="K432" s="20">
        <v>60.0</v>
      </c>
      <c r="L432" s="20" t="s">
        <v>50</v>
      </c>
      <c r="M432" s="20" t="s">
        <v>871</v>
      </c>
      <c r="N432" s="20">
        <v>1764.0</v>
      </c>
      <c r="O432" s="20">
        <v>19400.0</v>
      </c>
      <c r="P432" s="20">
        <v>5.0</v>
      </c>
      <c r="Q432" s="3" t="b">
        <v>1</v>
      </c>
      <c r="R432" s="20" t="s">
        <v>922</v>
      </c>
      <c r="S432" s="3" t="b">
        <v>0</v>
      </c>
      <c r="T432" s="11" t="b">
        <v>0</v>
      </c>
      <c r="U432" s="11"/>
      <c r="V432" s="11" t="b">
        <v>0</v>
      </c>
      <c r="W432" s="11" t="b">
        <v>0</v>
      </c>
      <c r="X432" s="3" t="b">
        <v>0</v>
      </c>
      <c r="Y432" s="3" t="b">
        <v>0</v>
      </c>
      <c r="Z432" s="11" t="b">
        <v>0</v>
      </c>
      <c r="AA432" s="11" t="b">
        <v>0</v>
      </c>
      <c r="AB432" s="11" t="b">
        <v>0</v>
      </c>
      <c r="AC432" s="3" t="b">
        <v>0</v>
      </c>
      <c r="AD432" s="3" t="b">
        <v>0</v>
      </c>
      <c r="AE432" s="3" t="b">
        <v>0</v>
      </c>
      <c r="AF432" s="3" t="b">
        <v>0</v>
      </c>
      <c r="AG432" s="3" t="b">
        <v>0</v>
      </c>
      <c r="AH432" s="3" t="b">
        <v>1</v>
      </c>
      <c r="AI432" s="20" t="s">
        <v>53</v>
      </c>
      <c r="AJ432" s="3" t="b">
        <v>0</v>
      </c>
      <c r="AK432" s="11"/>
      <c r="AL432" s="11" t="b">
        <v>0</v>
      </c>
    </row>
    <row r="433">
      <c r="A433" s="25" t="s">
        <v>1780</v>
      </c>
      <c r="B433" s="20" t="s">
        <v>118</v>
      </c>
      <c r="C433" s="19">
        <v>44504.0</v>
      </c>
      <c r="D433" s="20">
        <v>2021.0</v>
      </c>
      <c r="E433" s="20" t="s">
        <v>919</v>
      </c>
      <c r="F433" s="19">
        <v>44662.0</v>
      </c>
      <c r="G433" s="20" t="s">
        <v>920</v>
      </c>
      <c r="H433" s="20" t="s">
        <v>1781</v>
      </c>
      <c r="I433" s="3" t="b">
        <v>0</v>
      </c>
      <c r="J433" s="3">
        <v>0.0</v>
      </c>
      <c r="K433" s="20">
        <v>72.0</v>
      </c>
      <c r="L433" s="20" t="s">
        <v>50</v>
      </c>
      <c r="M433" s="20" t="s">
        <v>871</v>
      </c>
      <c r="N433" s="20">
        <v>1254.0</v>
      </c>
      <c r="O433" s="20">
        <v>14100.0</v>
      </c>
      <c r="P433" s="20">
        <v>34.0</v>
      </c>
      <c r="Q433" s="3" t="b">
        <v>1</v>
      </c>
      <c r="R433" s="20" t="s">
        <v>922</v>
      </c>
      <c r="S433" s="3" t="b">
        <v>0</v>
      </c>
      <c r="T433" s="11" t="b">
        <v>0</v>
      </c>
      <c r="U433" s="11"/>
      <c r="V433" s="11" t="b">
        <v>0</v>
      </c>
      <c r="W433" s="11" t="b">
        <v>0</v>
      </c>
      <c r="X433" s="3" t="b">
        <v>1</v>
      </c>
      <c r="Y433" s="3" t="b">
        <v>1</v>
      </c>
      <c r="Z433" s="11" t="b">
        <v>0</v>
      </c>
      <c r="AA433" s="11" t="b">
        <v>0</v>
      </c>
      <c r="AB433" s="11" t="b">
        <v>0</v>
      </c>
      <c r="AC433" s="3" t="b">
        <v>0</v>
      </c>
      <c r="AD433" s="3" t="b">
        <v>0</v>
      </c>
      <c r="AE433" s="3" t="b">
        <v>0</v>
      </c>
      <c r="AF433" s="3" t="b">
        <v>0</v>
      </c>
      <c r="AG433" s="3" t="b">
        <v>0</v>
      </c>
      <c r="AH433" s="3" t="b">
        <v>1</v>
      </c>
      <c r="AI433" s="20" t="s">
        <v>53</v>
      </c>
      <c r="AJ433" s="3" t="b">
        <v>0</v>
      </c>
      <c r="AK433" s="11"/>
      <c r="AL433" s="11" t="b">
        <v>0</v>
      </c>
    </row>
    <row r="434">
      <c r="A434" s="25" t="s">
        <v>1782</v>
      </c>
      <c r="B434" s="22" t="s">
        <v>507</v>
      </c>
      <c r="C434" s="19">
        <v>44504.0</v>
      </c>
      <c r="D434" s="20">
        <v>2021.0</v>
      </c>
      <c r="E434" s="20" t="s">
        <v>919</v>
      </c>
      <c r="F434" s="19">
        <v>44662.0</v>
      </c>
      <c r="G434" s="20" t="s">
        <v>920</v>
      </c>
      <c r="H434" s="20" t="s">
        <v>1783</v>
      </c>
      <c r="I434" s="3" t="b">
        <v>0</v>
      </c>
      <c r="J434" s="3">
        <v>0.0</v>
      </c>
      <c r="K434" s="20">
        <v>78.0</v>
      </c>
      <c r="L434" s="20" t="s">
        <v>50</v>
      </c>
      <c r="M434" s="20" t="s">
        <v>871</v>
      </c>
      <c r="N434" s="20">
        <v>479.0</v>
      </c>
      <c r="O434" s="20">
        <v>5918.0</v>
      </c>
      <c r="P434" s="20">
        <v>6.0</v>
      </c>
      <c r="Q434" s="3" t="b">
        <v>1</v>
      </c>
      <c r="R434" s="20" t="s">
        <v>922</v>
      </c>
      <c r="S434" s="3" t="b">
        <v>0</v>
      </c>
      <c r="T434" s="11" t="b">
        <v>0</v>
      </c>
      <c r="U434" s="11"/>
      <c r="V434" s="11" t="b">
        <v>0</v>
      </c>
      <c r="W434" s="11" t="b">
        <v>0</v>
      </c>
      <c r="X434" s="3" t="b">
        <v>0</v>
      </c>
      <c r="Y434" s="3" t="b">
        <v>0</v>
      </c>
      <c r="Z434" s="11" t="b">
        <v>0</v>
      </c>
      <c r="AA434" s="11" t="b">
        <v>0</v>
      </c>
      <c r="AB434" s="11" t="b">
        <v>0</v>
      </c>
      <c r="AC434" s="3" t="b">
        <v>0</v>
      </c>
      <c r="AD434" s="3" t="b">
        <v>0</v>
      </c>
      <c r="AE434" s="3" t="b">
        <v>0</v>
      </c>
      <c r="AF434" s="3" t="b">
        <v>0</v>
      </c>
      <c r="AG434" s="3" t="b">
        <v>0</v>
      </c>
      <c r="AH434" s="3" t="b">
        <v>1</v>
      </c>
      <c r="AI434" s="20" t="s">
        <v>53</v>
      </c>
      <c r="AJ434" s="3" t="b">
        <v>0</v>
      </c>
      <c r="AK434" s="11"/>
      <c r="AL434" s="11" t="b">
        <v>0</v>
      </c>
    </row>
    <row r="435">
      <c r="A435" s="25" t="s">
        <v>1784</v>
      </c>
      <c r="B435" s="20" t="s">
        <v>66</v>
      </c>
      <c r="C435" s="19">
        <v>44505.0</v>
      </c>
      <c r="D435" s="20">
        <v>2021.0</v>
      </c>
      <c r="E435" s="20" t="s">
        <v>919</v>
      </c>
      <c r="F435" s="19">
        <v>44662.0</v>
      </c>
      <c r="G435" s="20" t="s">
        <v>920</v>
      </c>
      <c r="H435" s="20" t="s">
        <v>1785</v>
      </c>
      <c r="I435" s="3" t="b">
        <v>0</v>
      </c>
      <c r="J435" s="3">
        <v>0.0</v>
      </c>
      <c r="K435" s="20">
        <v>99.0</v>
      </c>
      <c r="L435" s="20" t="s">
        <v>50</v>
      </c>
      <c r="M435" s="20" t="s">
        <v>871</v>
      </c>
      <c r="N435" s="20">
        <v>161.0</v>
      </c>
      <c r="O435" s="20">
        <v>3928.0</v>
      </c>
      <c r="P435" s="20">
        <v>1.0</v>
      </c>
      <c r="Q435" s="3" t="b">
        <v>1</v>
      </c>
      <c r="R435" s="20" t="s">
        <v>922</v>
      </c>
      <c r="S435" s="3" t="b">
        <v>0</v>
      </c>
      <c r="T435" s="11" t="b">
        <v>0</v>
      </c>
      <c r="U435" s="11"/>
      <c r="V435" s="11" t="b">
        <v>0</v>
      </c>
      <c r="W435" s="11" t="b">
        <v>0</v>
      </c>
      <c r="X435" s="3" t="b">
        <v>1</v>
      </c>
      <c r="Y435" s="3" t="b">
        <v>1</v>
      </c>
      <c r="Z435" s="11" t="b">
        <v>0</v>
      </c>
      <c r="AA435" s="11" t="b">
        <v>0</v>
      </c>
      <c r="AB435" s="11" t="b">
        <v>0</v>
      </c>
      <c r="AC435" s="3" t="b">
        <v>0</v>
      </c>
      <c r="AD435" s="3" t="b">
        <v>0</v>
      </c>
      <c r="AE435" s="3" t="b">
        <v>0</v>
      </c>
      <c r="AF435" s="3" t="b">
        <v>0</v>
      </c>
      <c r="AG435" s="3" t="b">
        <v>0</v>
      </c>
      <c r="AH435" s="3" t="b">
        <v>1</v>
      </c>
      <c r="AI435" s="20" t="s">
        <v>53</v>
      </c>
      <c r="AJ435" s="3" t="b">
        <v>0</v>
      </c>
      <c r="AK435" s="11"/>
      <c r="AL435" s="11" t="b">
        <v>0</v>
      </c>
    </row>
    <row r="436">
      <c r="A436" s="25" t="s">
        <v>1786</v>
      </c>
      <c r="B436" s="20" t="s">
        <v>46</v>
      </c>
      <c r="C436" s="19">
        <v>44505.0</v>
      </c>
      <c r="D436" s="20">
        <v>2021.0</v>
      </c>
      <c r="E436" s="20" t="s">
        <v>919</v>
      </c>
      <c r="F436" s="19">
        <v>44662.0</v>
      </c>
      <c r="G436" s="20" t="s">
        <v>920</v>
      </c>
      <c r="H436" s="20" t="s">
        <v>1787</v>
      </c>
      <c r="I436" s="3" t="b">
        <v>0</v>
      </c>
      <c r="J436" s="3">
        <v>0.0</v>
      </c>
      <c r="K436" s="20">
        <v>38.0</v>
      </c>
      <c r="L436" s="20" t="s">
        <v>50</v>
      </c>
      <c r="M436" s="20" t="s">
        <v>871</v>
      </c>
      <c r="N436" s="20">
        <v>758.0</v>
      </c>
      <c r="O436" s="20">
        <v>10700.0</v>
      </c>
      <c r="P436" s="20">
        <v>42.0</v>
      </c>
      <c r="Q436" s="3" t="b">
        <v>1</v>
      </c>
      <c r="R436" s="20" t="s">
        <v>922</v>
      </c>
      <c r="S436" s="3" t="b">
        <v>0</v>
      </c>
      <c r="T436" s="11" t="b">
        <v>0</v>
      </c>
      <c r="U436" s="11"/>
      <c r="V436" s="11" t="b">
        <v>0</v>
      </c>
      <c r="W436" s="11" t="b">
        <v>0</v>
      </c>
      <c r="X436" s="3" t="b">
        <v>1</v>
      </c>
      <c r="Y436" s="3" t="b">
        <v>1</v>
      </c>
      <c r="Z436" s="11" t="b">
        <v>0</v>
      </c>
      <c r="AA436" s="11" t="b">
        <v>0</v>
      </c>
      <c r="AB436" s="11" t="b">
        <v>0</v>
      </c>
      <c r="AC436" s="3" t="b">
        <v>0</v>
      </c>
      <c r="AD436" s="3" t="b">
        <v>0</v>
      </c>
      <c r="AE436" s="3" t="b">
        <v>0</v>
      </c>
      <c r="AF436" s="3" t="b">
        <v>0</v>
      </c>
      <c r="AG436" s="3" t="b">
        <v>0</v>
      </c>
      <c r="AH436" s="3" t="b">
        <v>1</v>
      </c>
      <c r="AI436" s="20" t="s">
        <v>53</v>
      </c>
      <c r="AJ436" s="3" t="b">
        <v>0</v>
      </c>
      <c r="AK436" s="11"/>
      <c r="AL436" s="11" t="b">
        <v>0</v>
      </c>
    </row>
    <row r="437">
      <c r="A437" s="25" t="s">
        <v>1788</v>
      </c>
      <c r="B437" s="20" t="s">
        <v>100</v>
      </c>
      <c r="C437" s="19">
        <v>44505.0</v>
      </c>
      <c r="D437" s="20">
        <v>2021.0</v>
      </c>
      <c r="E437" s="20" t="s">
        <v>919</v>
      </c>
      <c r="F437" s="19">
        <v>44662.0</v>
      </c>
      <c r="G437" s="20" t="s">
        <v>920</v>
      </c>
      <c r="H437" s="20" t="s">
        <v>1789</v>
      </c>
      <c r="I437" s="3" t="b">
        <v>0</v>
      </c>
      <c r="J437" s="3">
        <v>0.0</v>
      </c>
      <c r="K437" s="20">
        <v>66.0</v>
      </c>
      <c r="L437" s="20" t="s">
        <v>50</v>
      </c>
      <c r="M437" s="20" t="s">
        <v>871</v>
      </c>
      <c r="N437" s="20">
        <v>582.0</v>
      </c>
      <c r="O437" s="20">
        <v>7293.0</v>
      </c>
      <c r="P437" s="20">
        <v>2.0</v>
      </c>
      <c r="Q437" s="3" t="b">
        <v>1</v>
      </c>
      <c r="R437" s="20" t="s">
        <v>922</v>
      </c>
      <c r="S437" s="3" t="b">
        <v>0</v>
      </c>
      <c r="T437" s="11" t="b">
        <v>0</v>
      </c>
      <c r="U437" s="11"/>
      <c r="V437" s="11" t="b">
        <v>0</v>
      </c>
      <c r="W437" s="11" t="b">
        <v>0</v>
      </c>
      <c r="X437" s="3" t="b">
        <v>0</v>
      </c>
      <c r="Y437" s="3" t="b">
        <v>0</v>
      </c>
      <c r="Z437" s="11" t="b">
        <v>0</v>
      </c>
      <c r="AA437" s="11" t="b">
        <v>0</v>
      </c>
      <c r="AB437" s="11" t="b">
        <v>0</v>
      </c>
      <c r="AC437" s="3" t="b">
        <v>0</v>
      </c>
      <c r="AD437" s="3" t="b">
        <v>0</v>
      </c>
      <c r="AE437" s="3" t="b">
        <v>0</v>
      </c>
      <c r="AF437" s="3" t="b">
        <v>0</v>
      </c>
      <c r="AG437" s="3" t="b">
        <v>0</v>
      </c>
      <c r="AH437" s="3" t="b">
        <v>1</v>
      </c>
      <c r="AI437" s="20" t="s">
        <v>53</v>
      </c>
      <c r="AJ437" s="3" t="b">
        <v>0</v>
      </c>
      <c r="AK437" s="11"/>
      <c r="AL437" s="11" t="b">
        <v>0</v>
      </c>
    </row>
    <row r="438">
      <c r="A438" s="25" t="s">
        <v>1790</v>
      </c>
      <c r="B438" s="22" t="s">
        <v>507</v>
      </c>
      <c r="C438" s="19">
        <v>44505.0</v>
      </c>
      <c r="D438" s="20">
        <v>2021.0</v>
      </c>
      <c r="E438" s="20" t="s">
        <v>919</v>
      </c>
      <c r="F438" s="19">
        <v>44662.0</v>
      </c>
      <c r="G438" s="20" t="s">
        <v>920</v>
      </c>
      <c r="H438" s="33" t="s">
        <v>1791</v>
      </c>
      <c r="I438" s="3" t="b">
        <v>0</v>
      </c>
      <c r="J438" s="3">
        <v>0.0</v>
      </c>
      <c r="K438" s="20">
        <v>56.0</v>
      </c>
      <c r="L438" s="20" t="s">
        <v>50</v>
      </c>
      <c r="M438" s="20" t="s">
        <v>871</v>
      </c>
      <c r="N438" s="20">
        <v>187.0</v>
      </c>
      <c r="O438" s="20">
        <v>3863.0</v>
      </c>
      <c r="P438" s="20">
        <v>2.0</v>
      </c>
      <c r="Q438" s="3" t="b">
        <v>1</v>
      </c>
      <c r="R438" s="20" t="s">
        <v>922</v>
      </c>
      <c r="S438" s="3" t="b">
        <v>0</v>
      </c>
      <c r="T438" s="11" t="b">
        <v>0</v>
      </c>
      <c r="U438" s="11"/>
      <c r="V438" s="11" t="b">
        <v>0</v>
      </c>
      <c r="W438" s="11" t="b">
        <v>0</v>
      </c>
      <c r="X438" s="3" t="b">
        <v>1</v>
      </c>
      <c r="Y438" s="3" t="b">
        <v>1</v>
      </c>
      <c r="Z438" s="11" t="b">
        <v>0</v>
      </c>
      <c r="AA438" s="11" t="b">
        <v>0</v>
      </c>
      <c r="AB438" s="11" t="b">
        <v>0</v>
      </c>
      <c r="AC438" s="3" t="b">
        <v>0</v>
      </c>
      <c r="AD438" s="3" t="b">
        <v>0</v>
      </c>
      <c r="AE438" s="3" t="b">
        <v>0</v>
      </c>
      <c r="AF438" s="3" t="b">
        <v>0</v>
      </c>
      <c r="AG438" s="3" t="b">
        <v>0</v>
      </c>
      <c r="AH438" s="3" t="b">
        <v>1</v>
      </c>
      <c r="AI438" s="20" t="s">
        <v>53</v>
      </c>
      <c r="AJ438" s="3" t="b">
        <v>0</v>
      </c>
      <c r="AK438" s="11"/>
      <c r="AL438" s="11" t="b">
        <v>0</v>
      </c>
    </row>
    <row r="439">
      <c r="A439" s="25" t="s">
        <v>1792</v>
      </c>
      <c r="B439" s="20" t="s">
        <v>66</v>
      </c>
      <c r="C439" s="19">
        <v>44506.0</v>
      </c>
      <c r="D439" s="20">
        <v>2021.0</v>
      </c>
      <c r="E439" s="20" t="s">
        <v>919</v>
      </c>
      <c r="F439" s="19">
        <v>44662.0</v>
      </c>
      <c r="G439" s="20" t="s">
        <v>920</v>
      </c>
      <c r="H439" s="20" t="s">
        <v>1793</v>
      </c>
      <c r="I439" s="3" t="b">
        <v>0</v>
      </c>
      <c r="J439" s="3">
        <v>0.0</v>
      </c>
      <c r="K439" s="20">
        <v>26.0</v>
      </c>
      <c r="L439" s="20" t="s">
        <v>50</v>
      </c>
      <c r="M439" s="20" t="s">
        <v>871</v>
      </c>
      <c r="N439" s="20">
        <v>348.0</v>
      </c>
      <c r="O439" s="20">
        <v>4449.0</v>
      </c>
      <c r="P439" s="20">
        <v>12.0</v>
      </c>
      <c r="Q439" s="3" t="b">
        <v>1</v>
      </c>
      <c r="R439" s="20" t="s">
        <v>922</v>
      </c>
      <c r="S439" s="3" t="b">
        <v>0</v>
      </c>
      <c r="T439" s="11" t="b">
        <v>0</v>
      </c>
      <c r="U439" s="11"/>
      <c r="V439" s="11" t="b">
        <v>0</v>
      </c>
      <c r="W439" s="11" t="b">
        <v>0</v>
      </c>
      <c r="X439" s="3" t="b">
        <v>0</v>
      </c>
      <c r="Y439" s="3" t="b">
        <v>0</v>
      </c>
      <c r="Z439" s="11" t="b">
        <v>0</v>
      </c>
      <c r="AA439" s="11" t="b">
        <v>0</v>
      </c>
      <c r="AB439" s="11" t="b">
        <v>0</v>
      </c>
      <c r="AC439" s="3" t="b">
        <v>0</v>
      </c>
      <c r="AD439" s="3" t="b">
        <v>0</v>
      </c>
      <c r="AE439" s="3" t="b">
        <v>0</v>
      </c>
      <c r="AF439" s="3" t="b">
        <v>0</v>
      </c>
      <c r="AG439" s="3" t="b">
        <v>0</v>
      </c>
      <c r="AH439" s="3" t="b">
        <v>1</v>
      </c>
      <c r="AI439" s="20" t="s">
        <v>53</v>
      </c>
      <c r="AJ439" s="3" t="b">
        <v>0</v>
      </c>
      <c r="AK439" s="11"/>
      <c r="AL439" s="11" t="b">
        <v>0</v>
      </c>
    </row>
    <row r="440">
      <c r="A440" s="25" t="s">
        <v>1794</v>
      </c>
      <c r="B440" s="20" t="s">
        <v>819</v>
      </c>
      <c r="C440" s="19">
        <v>44506.0</v>
      </c>
      <c r="D440" s="20">
        <v>2021.0</v>
      </c>
      <c r="E440" s="20" t="s">
        <v>919</v>
      </c>
      <c r="F440" s="19">
        <v>44662.0</v>
      </c>
      <c r="G440" s="20" t="s">
        <v>920</v>
      </c>
      <c r="H440" s="20" t="s">
        <v>1795</v>
      </c>
      <c r="I440" s="3" t="b">
        <v>0</v>
      </c>
      <c r="J440" s="3">
        <v>0.0</v>
      </c>
      <c r="K440" s="20">
        <v>39.0</v>
      </c>
      <c r="L440" s="20" t="s">
        <v>50</v>
      </c>
      <c r="M440" s="20" t="s">
        <v>871</v>
      </c>
      <c r="N440" s="20">
        <v>980.0</v>
      </c>
      <c r="O440" s="20">
        <v>8543.0</v>
      </c>
      <c r="P440" s="20">
        <v>6.0</v>
      </c>
      <c r="Q440" s="3" t="b">
        <v>1</v>
      </c>
      <c r="R440" s="20" t="s">
        <v>922</v>
      </c>
      <c r="S440" s="3" t="b">
        <v>0</v>
      </c>
      <c r="T440" s="11" t="b">
        <v>0</v>
      </c>
      <c r="U440" s="11"/>
      <c r="V440" s="11" t="b">
        <v>0</v>
      </c>
      <c r="W440" s="11" t="b">
        <v>0</v>
      </c>
      <c r="X440" s="3" t="b">
        <v>0</v>
      </c>
      <c r="Y440" s="3" t="b">
        <v>0</v>
      </c>
      <c r="Z440" s="11" t="b">
        <v>0</v>
      </c>
      <c r="AA440" s="11" t="b">
        <v>0</v>
      </c>
      <c r="AB440" s="11" t="b">
        <v>0</v>
      </c>
      <c r="AC440" s="3" t="b">
        <v>0</v>
      </c>
      <c r="AD440" s="3" t="b">
        <v>0</v>
      </c>
      <c r="AE440" s="3" t="b">
        <v>0</v>
      </c>
      <c r="AF440" s="3" t="b">
        <v>0</v>
      </c>
      <c r="AG440" s="3" t="b">
        <v>0</v>
      </c>
      <c r="AH440" s="3" t="b">
        <v>1</v>
      </c>
      <c r="AI440" s="20" t="s">
        <v>53</v>
      </c>
      <c r="AJ440" s="3" t="b">
        <v>0</v>
      </c>
      <c r="AK440" s="11"/>
      <c r="AL440" s="11" t="b">
        <v>0</v>
      </c>
    </row>
    <row r="441">
      <c r="A441" s="25" t="s">
        <v>1796</v>
      </c>
      <c r="B441" s="20" t="s">
        <v>46</v>
      </c>
      <c r="C441" s="19">
        <v>44507.0</v>
      </c>
      <c r="D441" s="20">
        <v>2021.0</v>
      </c>
      <c r="E441" s="20" t="s">
        <v>919</v>
      </c>
      <c r="F441" s="19">
        <v>44662.0</v>
      </c>
      <c r="G441" s="20" t="s">
        <v>920</v>
      </c>
      <c r="H441" s="20" t="s">
        <v>1797</v>
      </c>
      <c r="I441" s="3" t="b">
        <v>0</v>
      </c>
      <c r="J441" s="3">
        <v>0.0</v>
      </c>
      <c r="K441" s="20">
        <v>69.0</v>
      </c>
      <c r="L441" s="20" t="s">
        <v>50</v>
      </c>
      <c r="M441" s="20" t="s">
        <v>871</v>
      </c>
      <c r="N441" s="20">
        <v>508.0</v>
      </c>
      <c r="O441" s="20">
        <v>5977.0</v>
      </c>
      <c r="P441" s="20">
        <v>10.0</v>
      </c>
      <c r="Q441" s="3" t="b">
        <v>1</v>
      </c>
      <c r="R441" s="20" t="s">
        <v>922</v>
      </c>
      <c r="S441" s="3" t="b">
        <v>0</v>
      </c>
      <c r="T441" s="11" t="b">
        <v>0</v>
      </c>
      <c r="U441" s="11"/>
      <c r="V441" s="11" t="b">
        <v>0</v>
      </c>
      <c r="W441" s="11" t="b">
        <v>0</v>
      </c>
      <c r="X441" s="3" t="b">
        <v>0</v>
      </c>
      <c r="Y441" s="3" t="b">
        <v>0</v>
      </c>
      <c r="Z441" s="11" t="b">
        <v>0</v>
      </c>
      <c r="AA441" s="11" t="b">
        <v>0</v>
      </c>
      <c r="AB441" s="11" t="b">
        <v>0</v>
      </c>
      <c r="AC441" s="3" t="b">
        <v>0</v>
      </c>
      <c r="AD441" s="3" t="b">
        <v>0</v>
      </c>
      <c r="AE441" s="3" t="b">
        <v>0</v>
      </c>
      <c r="AF441" s="3" t="b">
        <v>0</v>
      </c>
      <c r="AG441" s="3" t="b">
        <v>0</v>
      </c>
      <c r="AH441" s="3" t="b">
        <v>1</v>
      </c>
      <c r="AI441" s="20" t="s">
        <v>53</v>
      </c>
      <c r="AJ441" s="3" t="b">
        <v>0</v>
      </c>
      <c r="AK441" s="11"/>
      <c r="AL441" s="11" t="b">
        <v>0</v>
      </c>
    </row>
    <row r="442">
      <c r="A442" s="25" t="s">
        <v>1798</v>
      </c>
      <c r="B442" s="20" t="s">
        <v>819</v>
      </c>
      <c r="C442" s="19">
        <v>44507.0</v>
      </c>
      <c r="D442" s="20">
        <v>2021.0</v>
      </c>
      <c r="E442" s="20" t="s">
        <v>919</v>
      </c>
      <c r="F442" s="19">
        <v>44662.0</v>
      </c>
      <c r="G442" s="20" t="s">
        <v>920</v>
      </c>
      <c r="H442" s="20" t="s">
        <v>1799</v>
      </c>
      <c r="I442" s="3" t="b">
        <v>0</v>
      </c>
      <c r="J442" s="3">
        <v>0.0</v>
      </c>
      <c r="K442" s="20">
        <v>55.0</v>
      </c>
      <c r="L442" s="20" t="s">
        <v>50</v>
      </c>
      <c r="M442" s="20" t="s">
        <v>51</v>
      </c>
      <c r="N442" s="20">
        <v>357.0</v>
      </c>
      <c r="O442" s="20">
        <v>5431.0</v>
      </c>
      <c r="P442" s="20">
        <v>5.0</v>
      </c>
      <c r="Q442" s="3" t="b">
        <v>1</v>
      </c>
      <c r="R442" s="20" t="s">
        <v>64</v>
      </c>
      <c r="S442" s="3" t="b">
        <v>0</v>
      </c>
      <c r="T442" s="11" t="b">
        <v>0</v>
      </c>
      <c r="U442" s="11"/>
      <c r="V442" s="11" t="b">
        <v>0</v>
      </c>
      <c r="W442" s="11" t="b">
        <v>0</v>
      </c>
      <c r="X442" s="3" t="b">
        <v>0</v>
      </c>
      <c r="Y442" s="3" t="b">
        <v>0</v>
      </c>
      <c r="Z442" s="11" t="b">
        <v>0</v>
      </c>
      <c r="AA442" s="11" t="b">
        <v>0</v>
      </c>
      <c r="AB442" s="11" t="b">
        <v>0</v>
      </c>
      <c r="AC442" s="3" t="b">
        <v>0</v>
      </c>
      <c r="AD442" s="3" t="b">
        <v>0</v>
      </c>
      <c r="AE442" s="3" t="b">
        <v>0</v>
      </c>
      <c r="AF442" s="3" t="b">
        <v>0</v>
      </c>
      <c r="AG442" s="3" t="b">
        <v>0</v>
      </c>
      <c r="AH442" s="3" t="b">
        <v>0</v>
      </c>
      <c r="AI442" s="20"/>
      <c r="AJ442" s="3" t="b">
        <v>1</v>
      </c>
      <c r="AK442" s="20" t="s">
        <v>88</v>
      </c>
      <c r="AL442" s="11" t="b">
        <v>0</v>
      </c>
    </row>
    <row r="443">
      <c r="A443" s="25" t="s">
        <v>1800</v>
      </c>
      <c r="B443" s="20" t="s">
        <v>282</v>
      </c>
      <c r="C443" s="19">
        <v>44508.0</v>
      </c>
      <c r="D443" s="20">
        <v>2021.0</v>
      </c>
      <c r="E443" s="20" t="s">
        <v>919</v>
      </c>
      <c r="F443" s="19">
        <v>44662.0</v>
      </c>
      <c r="G443" s="20" t="s">
        <v>920</v>
      </c>
      <c r="H443" s="20" t="s">
        <v>1801</v>
      </c>
      <c r="I443" s="3" t="b">
        <v>0</v>
      </c>
      <c r="J443" s="3">
        <v>0.0</v>
      </c>
      <c r="K443" s="20">
        <v>78.0</v>
      </c>
      <c r="L443" s="20" t="s">
        <v>50</v>
      </c>
      <c r="M443" s="20" t="s">
        <v>871</v>
      </c>
      <c r="N443" s="20">
        <v>138.0</v>
      </c>
      <c r="O443" s="20">
        <v>5006.0</v>
      </c>
      <c r="P443" s="20">
        <v>0.0</v>
      </c>
      <c r="Q443" s="3" t="b">
        <v>1</v>
      </c>
      <c r="R443" s="20" t="s">
        <v>922</v>
      </c>
      <c r="S443" s="3" t="b">
        <v>0</v>
      </c>
      <c r="T443" s="11" t="b">
        <v>0</v>
      </c>
      <c r="U443" s="11"/>
      <c r="V443" s="11" t="b">
        <v>0</v>
      </c>
      <c r="W443" s="11" t="b">
        <v>0</v>
      </c>
      <c r="X443" s="3" t="b">
        <v>0</v>
      </c>
      <c r="Y443" s="3" t="b">
        <v>0</v>
      </c>
      <c r="Z443" s="11" t="b">
        <v>0</v>
      </c>
      <c r="AA443" s="11" t="b">
        <v>0</v>
      </c>
      <c r="AB443" s="11" t="b">
        <v>0</v>
      </c>
      <c r="AC443" s="3" t="b">
        <v>0</v>
      </c>
      <c r="AD443" s="3" t="b">
        <v>0</v>
      </c>
      <c r="AE443" s="3" t="b">
        <v>0</v>
      </c>
      <c r="AF443" s="3" t="b">
        <v>0</v>
      </c>
      <c r="AG443" s="3" t="b">
        <v>0</v>
      </c>
      <c r="AH443" s="3" t="b">
        <v>1</v>
      </c>
      <c r="AI443" s="20" t="s">
        <v>53</v>
      </c>
      <c r="AJ443" s="3" t="b">
        <v>0</v>
      </c>
      <c r="AK443" s="11"/>
      <c r="AL443" s="11" t="b">
        <v>0</v>
      </c>
    </row>
    <row r="444">
      <c r="A444" s="25" t="s">
        <v>1802</v>
      </c>
      <c r="B444" s="20" t="s">
        <v>118</v>
      </c>
      <c r="C444" s="19">
        <v>44508.0</v>
      </c>
      <c r="D444" s="20">
        <v>2021.0</v>
      </c>
      <c r="E444" s="20" t="s">
        <v>919</v>
      </c>
      <c r="F444" s="19">
        <v>44662.0</v>
      </c>
      <c r="G444" s="20" t="s">
        <v>920</v>
      </c>
      <c r="H444" s="20" t="s">
        <v>1803</v>
      </c>
      <c r="I444" s="3" t="b">
        <v>0</v>
      </c>
      <c r="J444" s="3">
        <v>0.0</v>
      </c>
      <c r="K444" s="20">
        <v>68.0</v>
      </c>
      <c r="L444" s="20" t="s">
        <v>50</v>
      </c>
      <c r="M444" s="20" t="s">
        <v>871</v>
      </c>
      <c r="N444" s="20">
        <v>4490.0</v>
      </c>
      <c r="O444" s="20">
        <v>38900.0</v>
      </c>
      <c r="P444" s="20">
        <v>44.0</v>
      </c>
      <c r="Q444" s="3" t="b">
        <v>1</v>
      </c>
      <c r="R444" s="20" t="s">
        <v>922</v>
      </c>
      <c r="S444" s="3" t="b">
        <v>0</v>
      </c>
      <c r="T444" s="11" t="b">
        <v>0</v>
      </c>
      <c r="U444" s="11"/>
      <c r="V444" s="11" t="b">
        <v>0</v>
      </c>
      <c r="W444" s="11" t="b">
        <v>0</v>
      </c>
      <c r="X444" s="3" t="b">
        <v>1</v>
      </c>
      <c r="Y444" s="3" t="b">
        <v>1</v>
      </c>
      <c r="Z444" s="11" t="b">
        <v>0</v>
      </c>
      <c r="AA444" s="11" t="b">
        <v>0</v>
      </c>
      <c r="AB444" s="11" t="b">
        <v>0</v>
      </c>
      <c r="AC444" s="3" t="b">
        <v>0</v>
      </c>
      <c r="AD444" s="3" t="b">
        <v>0</v>
      </c>
      <c r="AE444" s="3" t="b">
        <v>0</v>
      </c>
      <c r="AF444" s="3" t="b">
        <v>0</v>
      </c>
      <c r="AG444" s="3" t="b">
        <v>0</v>
      </c>
      <c r="AH444" s="3" t="b">
        <v>1</v>
      </c>
      <c r="AI444" s="20" t="s">
        <v>53</v>
      </c>
      <c r="AJ444" s="3" t="b">
        <v>0</v>
      </c>
      <c r="AK444" s="11"/>
      <c r="AL444" s="11" t="b">
        <v>0</v>
      </c>
    </row>
    <row r="445">
      <c r="A445" s="25" t="s">
        <v>1804</v>
      </c>
      <c r="B445" s="22" t="s">
        <v>507</v>
      </c>
      <c r="C445" s="19">
        <v>44508.0</v>
      </c>
      <c r="D445" s="20">
        <v>2021.0</v>
      </c>
      <c r="E445" s="20" t="s">
        <v>919</v>
      </c>
      <c r="F445" s="19">
        <v>44662.0</v>
      </c>
      <c r="G445" s="20" t="s">
        <v>920</v>
      </c>
      <c r="H445" s="20" t="s">
        <v>1805</v>
      </c>
      <c r="I445" s="3" t="b">
        <v>0</v>
      </c>
      <c r="J445" s="3">
        <v>0.0</v>
      </c>
      <c r="K445" s="20">
        <v>59.0</v>
      </c>
      <c r="L445" s="20" t="s">
        <v>50</v>
      </c>
      <c r="M445" s="20" t="s">
        <v>871</v>
      </c>
      <c r="N445" s="20">
        <v>424.0</v>
      </c>
      <c r="O445" s="20">
        <v>5625.0</v>
      </c>
      <c r="P445" s="20">
        <v>3.0</v>
      </c>
      <c r="Q445" s="3" t="b">
        <v>1</v>
      </c>
      <c r="R445" s="20" t="s">
        <v>922</v>
      </c>
      <c r="S445" s="3" t="b">
        <v>0</v>
      </c>
      <c r="T445" s="11" t="b">
        <v>0</v>
      </c>
      <c r="U445" s="11"/>
      <c r="V445" s="11" t="b">
        <v>0</v>
      </c>
      <c r="W445" s="11" t="b">
        <v>0</v>
      </c>
      <c r="X445" s="3" t="b">
        <v>0</v>
      </c>
      <c r="Y445" s="3" t="b">
        <v>0</v>
      </c>
      <c r="Z445" s="11" t="b">
        <v>0</v>
      </c>
      <c r="AA445" s="11" t="b">
        <v>0</v>
      </c>
      <c r="AB445" s="11" t="b">
        <v>0</v>
      </c>
      <c r="AC445" s="3" t="b">
        <v>0</v>
      </c>
      <c r="AD445" s="3" t="b">
        <v>0</v>
      </c>
      <c r="AE445" s="3" t="b">
        <v>0</v>
      </c>
      <c r="AF445" s="3" t="b">
        <v>0</v>
      </c>
      <c r="AG445" s="3" t="b">
        <v>0</v>
      </c>
      <c r="AH445" s="3" t="b">
        <v>1</v>
      </c>
      <c r="AI445" s="20" t="s">
        <v>53</v>
      </c>
      <c r="AJ445" s="3" t="b">
        <v>0</v>
      </c>
      <c r="AK445" s="11"/>
      <c r="AL445" s="11" t="b">
        <v>0</v>
      </c>
    </row>
    <row r="446">
      <c r="A446" s="25" t="s">
        <v>1806</v>
      </c>
      <c r="B446" s="20" t="s">
        <v>365</v>
      </c>
      <c r="C446" s="19">
        <v>44509.0</v>
      </c>
      <c r="D446" s="20">
        <v>2021.0</v>
      </c>
      <c r="E446" s="20" t="s">
        <v>919</v>
      </c>
      <c r="F446" s="19">
        <v>44662.0</v>
      </c>
      <c r="G446" s="20" t="s">
        <v>920</v>
      </c>
      <c r="H446" s="20" t="s">
        <v>1807</v>
      </c>
      <c r="I446" s="3" t="b">
        <v>1</v>
      </c>
      <c r="J446" s="20">
        <v>1.0</v>
      </c>
      <c r="K446" s="20">
        <v>86.0</v>
      </c>
      <c r="L446" s="20" t="s">
        <v>50</v>
      </c>
      <c r="M446" s="20" t="s">
        <v>871</v>
      </c>
      <c r="N446" s="20">
        <v>1809.0</v>
      </c>
      <c r="O446" s="20">
        <v>29600.0</v>
      </c>
      <c r="P446" s="20">
        <v>28.0</v>
      </c>
      <c r="Q446" s="3" t="b">
        <v>1</v>
      </c>
      <c r="R446" s="20" t="s">
        <v>922</v>
      </c>
      <c r="S446" s="3" t="b">
        <v>0</v>
      </c>
      <c r="T446" s="11" t="b">
        <v>0</v>
      </c>
      <c r="U446" s="11"/>
      <c r="V446" s="11" t="b">
        <v>0</v>
      </c>
      <c r="W446" s="11" t="b">
        <v>0</v>
      </c>
      <c r="X446" s="3" t="b">
        <v>1</v>
      </c>
      <c r="Y446" s="3" t="b">
        <v>1</v>
      </c>
      <c r="Z446" s="11" t="b">
        <v>0</v>
      </c>
      <c r="AA446" s="11" t="b">
        <v>0</v>
      </c>
      <c r="AB446" s="11" t="b">
        <v>0</v>
      </c>
      <c r="AC446" s="3" t="b">
        <v>0</v>
      </c>
      <c r="AD446" s="3" t="b">
        <v>0</v>
      </c>
      <c r="AE446" s="3" t="b">
        <v>0</v>
      </c>
      <c r="AF446" s="3" t="b">
        <v>0</v>
      </c>
      <c r="AG446" s="3" t="b">
        <v>0</v>
      </c>
      <c r="AH446" s="3" t="b">
        <v>1</v>
      </c>
      <c r="AI446" s="20" t="s">
        <v>53</v>
      </c>
      <c r="AJ446" s="3" t="b">
        <v>0</v>
      </c>
      <c r="AK446" s="11"/>
      <c r="AL446" s="11" t="b">
        <v>0</v>
      </c>
    </row>
    <row r="447">
      <c r="A447" s="25" t="s">
        <v>1808</v>
      </c>
      <c r="B447" s="20" t="s">
        <v>100</v>
      </c>
      <c r="C447" s="19">
        <v>44509.0</v>
      </c>
      <c r="D447" s="20">
        <v>2021.0</v>
      </c>
      <c r="E447" s="20" t="s">
        <v>919</v>
      </c>
      <c r="F447" s="19">
        <v>44662.0</v>
      </c>
      <c r="G447" s="20" t="s">
        <v>920</v>
      </c>
      <c r="H447" s="20" t="s">
        <v>1809</v>
      </c>
      <c r="I447" s="3" t="b">
        <v>0</v>
      </c>
      <c r="J447" s="3">
        <v>0.0</v>
      </c>
      <c r="K447" s="20">
        <v>65.0</v>
      </c>
      <c r="L447" s="20" t="s">
        <v>50</v>
      </c>
      <c r="M447" s="20" t="s">
        <v>871</v>
      </c>
      <c r="N447" s="20">
        <v>9520.0</v>
      </c>
      <c r="O447" s="20">
        <v>171400.0</v>
      </c>
      <c r="P447" s="20">
        <v>240.0</v>
      </c>
      <c r="Q447" s="3" t="b">
        <v>1</v>
      </c>
      <c r="R447" s="20" t="s">
        <v>922</v>
      </c>
      <c r="S447" s="3" t="b">
        <v>0</v>
      </c>
      <c r="T447" s="11" t="b">
        <v>0</v>
      </c>
      <c r="U447" s="11"/>
      <c r="V447" s="11" t="b">
        <v>0</v>
      </c>
      <c r="W447" s="11" t="b">
        <v>0</v>
      </c>
      <c r="X447" s="3" t="b">
        <v>1</v>
      </c>
      <c r="Y447" s="3" t="b">
        <v>1</v>
      </c>
      <c r="Z447" s="11" t="b">
        <v>0</v>
      </c>
      <c r="AA447" s="11" t="b">
        <v>0</v>
      </c>
      <c r="AB447" s="11" t="b">
        <v>0</v>
      </c>
      <c r="AC447" s="3" t="b">
        <v>0</v>
      </c>
      <c r="AD447" s="3" t="b">
        <v>0</v>
      </c>
      <c r="AE447" s="3" t="b">
        <v>0</v>
      </c>
      <c r="AF447" s="3" t="b">
        <v>0</v>
      </c>
      <c r="AG447" s="3" t="b">
        <v>0</v>
      </c>
      <c r="AH447" s="3" t="b">
        <v>1</v>
      </c>
      <c r="AI447" s="20" t="s">
        <v>53</v>
      </c>
      <c r="AJ447" s="3" t="b">
        <v>0</v>
      </c>
      <c r="AK447" s="11"/>
      <c r="AL447" s="11" t="b">
        <v>0</v>
      </c>
    </row>
    <row r="448">
      <c r="A448" s="25" t="s">
        <v>1810</v>
      </c>
      <c r="B448" s="20" t="s">
        <v>66</v>
      </c>
      <c r="C448" s="19">
        <v>44509.0</v>
      </c>
      <c r="D448" s="20">
        <v>2021.0</v>
      </c>
      <c r="E448" s="20" t="s">
        <v>919</v>
      </c>
      <c r="F448" s="19">
        <v>44662.0</v>
      </c>
      <c r="G448" s="20" t="s">
        <v>920</v>
      </c>
      <c r="H448" s="20" t="s">
        <v>1811</v>
      </c>
      <c r="I448" s="3" t="b">
        <v>0</v>
      </c>
      <c r="J448" s="3">
        <v>0.0</v>
      </c>
      <c r="K448" s="20">
        <v>102.0</v>
      </c>
      <c r="L448" s="20" t="s">
        <v>50</v>
      </c>
      <c r="M448" s="20" t="s">
        <v>871</v>
      </c>
      <c r="N448" s="20">
        <v>1099.0</v>
      </c>
      <c r="O448" s="20">
        <v>14100.0</v>
      </c>
      <c r="P448" s="20">
        <v>39.0</v>
      </c>
      <c r="Q448" s="3" t="b">
        <v>1</v>
      </c>
      <c r="R448" s="20" t="s">
        <v>922</v>
      </c>
      <c r="S448" s="3" t="b">
        <v>0</v>
      </c>
      <c r="T448" s="11" t="b">
        <v>0</v>
      </c>
      <c r="U448" s="11"/>
      <c r="V448" s="11" t="b">
        <v>0</v>
      </c>
      <c r="W448" s="11" t="b">
        <v>0</v>
      </c>
      <c r="X448" s="3" t="b">
        <v>1</v>
      </c>
      <c r="Y448" s="3" t="b">
        <v>1</v>
      </c>
      <c r="Z448" s="11" t="b">
        <v>0</v>
      </c>
      <c r="AA448" s="11" t="b">
        <v>0</v>
      </c>
      <c r="AB448" s="11" t="b">
        <v>0</v>
      </c>
      <c r="AC448" s="3" t="b">
        <v>0</v>
      </c>
      <c r="AD448" s="3" t="b">
        <v>0</v>
      </c>
      <c r="AE448" s="3" t="b">
        <v>0</v>
      </c>
      <c r="AF448" s="3" t="b">
        <v>0</v>
      </c>
      <c r="AG448" s="3" t="b">
        <v>0</v>
      </c>
      <c r="AH448" s="3" t="b">
        <v>1</v>
      </c>
      <c r="AI448" s="20" t="s">
        <v>53</v>
      </c>
      <c r="AJ448" s="3" t="b">
        <v>0</v>
      </c>
      <c r="AK448" s="11"/>
      <c r="AL448" s="11" t="b">
        <v>0</v>
      </c>
    </row>
    <row r="449">
      <c r="A449" s="25" t="s">
        <v>1812</v>
      </c>
      <c r="B449" s="22" t="s">
        <v>507</v>
      </c>
      <c r="C449" s="19">
        <v>44509.0</v>
      </c>
      <c r="D449" s="20">
        <v>2021.0</v>
      </c>
      <c r="E449" s="20" t="s">
        <v>919</v>
      </c>
      <c r="F449" s="19">
        <v>44662.0</v>
      </c>
      <c r="G449" s="20" t="s">
        <v>920</v>
      </c>
      <c r="H449" s="20" t="s">
        <v>1813</v>
      </c>
      <c r="I449" s="3" t="b">
        <v>0</v>
      </c>
      <c r="J449" s="3">
        <v>0.0</v>
      </c>
      <c r="K449" s="20">
        <v>34.0</v>
      </c>
      <c r="L449" s="20" t="s">
        <v>50</v>
      </c>
      <c r="M449" s="20" t="s">
        <v>871</v>
      </c>
      <c r="N449" s="20">
        <v>3257.0</v>
      </c>
      <c r="O449" s="20">
        <v>59900.0</v>
      </c>
      <c r="P449" s="20">
        <v>38.0</v>
      </c>
      <c r="Q449" s="3" t="b">
        <v>1</v>
      </c>
      <c r="R449" s="20" t="s">
        <v>922</v>
      </c>
      <c r="S449" s="3" t="b">
        <v>0</v>
      </c>
      <c r="T449" s="11" t="b">
        <v>0</v>
      </c>
      <c r="U449" s="11"/>
      <c r="V449" s="11" t="b">
        <v>0</v>
      </c>
      <c r="W449" s="11" t="b">
        <v>0</v>
      </c>
      <c r="X449" s="3" t="b">
        <v>0</v>
      </c>
      <c r="Y449" s="3" t="b">
        <v>0</v>
      </c>
      <c r="Z449" s="11" t="b">
        <v>0</v>
      </c>
      <c r="AA449" s="11" t="b">
        <v>0</v>
      </c>
      <c r="AB449" s="11" t="b">
        <v>0</v>
      </c>
      <c r="AC449" s="3" t="b">
        <v>0</v>
      </c>
      <c r="AD449" s="3" t="b">
        <v>0</v>
      </c>
      <c r="AE449" s="3" t="b">
        <v>0</v>
      </c>
      <c r="AF449" s="3" t="b">
        <v>0</v>
      </c>
      <c r="AG449" s="3" t="b">
        <v>0</v>
      </c>
      <c r="AH449" s="3" t="b">
        <v>1</v>
      </c>
      <c r="AI449" s="20" t="s">
        <v>53</v>
      </c>
      <c r="AJ449" s="3" t="b">
        <v>0</v>
      </c>
      <c r="AK449" s="11"/>
      <c r="AL449" s="11" t="b">
        <v>0</v>
      </c>
    </row>
    <row r="450">
      <c r="A450" s="25" t="s">
        <v>1814</v>
      </c>
      <c r="B450" s="20" t="s">
        <v>76</v>
      </c>
      <c r="C450" s="48">
        <v>44510.0</v>
      </c>
      <c r="D450" s="20">
        <v>2021.0</v>
      </c>
      <c r="E450" s="20" t="s">
        <v>919</v>
      </c>
      <c r="F450" s="19">
        <v>44662.0</v>
      </c>
      <c r="G450" s="20" t="s">
        <v>920</v>
      </c>
      <c r="H450" s="20" t="s">
        <v>1815</v>
      </c>
      <c r="I450" s="3" t="b">
        <v>0</v>
      </c>
      <c r="J450" s="3">
        <v>0.0</v>
      </c>
      <c r="K450" s="20">
        <v>77.0</v>
      </c>
      <c r="L450" s="20" t="s">
        <v>50</v>
      </c>
      <c r="M450" s="20" t="s">
        <v>871</v>
      </c>
      <c r="N450" s="20">
        <v>1630.0</v>
      </c>
      <c r="O450" s="20">
        <v>27900.0</v>
      </c>
      <c r="P450" s="20">
        <v>16.0</v>
      </c>
      <c r="Q450" s="3" t="b">
        <v>1</v>
      </c>
      <c r="R450" s="20" t="s">
        <v>922</v>
      </c>
      <c r="S450" s="3" t="b">
        <v>0</v>
      </c>
      <c r="T450" s="11" t="b">
        <v>0</v>
      </c>
      <c r="U450" s="11"/>
      <c r="V450" s="11" t="b">
        <v>0</v>
      </c>
      <c r="W450" s="11" t="b">
        <v>0</v>
      </c>
      <c r="X450" s="3" t="b">
        <v>1</v>
      </c>
      <c r="Y450" s="3" t="b">
        <v>1</v>
      </c>
      <c r="Z450" s="11" t="b">
        <v>0</v>
      </c>
      <c r="AA450" s="11" t="b">
        <v>0</v>
      </c>
      <c r="AB450" s="11" t="b">
        <v>0</v>
      </c>
      <c r="AC450" s="3" t="b">
        <v>0</v>
      </c>
      <c r="AD450" s="3" t="b">
        <v>0</v>
      </c>
      <c r="AE450" s="3" t="b">
        <v>0</v>
      </c>
      <c r="AF450" s="3" t="b">
        <v>0</v>
      </c>
      <c r="AG450" s="3" t="b">
        <v>0</v>
      </c>
      <c r="AH450" s="3" t="b">
        <v>1</v>
      </c>
      <c r="AI450" s="20" t="s">
        <v>53</v>
      </c>
      <c r="AJ450" s="3" t="b">
        <v>0</v>
      </c>
      <c r="AK450" s="11"/>
      <c r="AL450" s="11" t="b">
        <v>0</v>
      </c>
    </row>
    <row r="451">
      <c r="A451" s="25" t="s">
        <v>1816</v>
      </c>
      <c r="B451" s="22" t="s">
        <v>507</v>
      </c>
      <c r="C451" s="48">
        <v>44510.0</v>
      </c>
      <c r="D451" s="20">
        <v>2021.0</v>
      </c>
      <c r="E451" s="20" t="s">
        <v>919</v>
      </c>
      <c r="F451" s="19">
        <v>44662.0</v>
      </c>
      <c r="G451" s="20" t="s">
        <v>920</v>
      </c>
      <c r="H451" s="20" t="s">
        <v>1817</v>
      </c>
      <c r="I451" s="3" t="b">
        <v>0</v>
      </c>
      <c r="J451" s="3">
        <v>0.0</v>
      </c>
      <c r="K451" s="20">
        <v>42.0</v>
      </c>
      <c r="L451" s="20" t="s">
        <v>50</v>
      </c>
      <c r="M451" s="20" t="s">
        <v>871</v>
      </c>
      <c r="N451" s="20">
        <v>504.0</v>
      </c>
      <c r="O451" s="20">
        <v>7753.0</v>
      </c>
      <c r="P451" s="20">
        <v>8.0</v>
      </c>
      <c r="Q451" s="3" t="b">
        <v>1</v>
      </c>
      <c r="R451" s="20" t="s">
        <v>922</v>
      </c>
      <c r="S451" s="3" t="b">
        <v>0</v>
      </c>
      <c r="T451" s="11" t="b">
        <v>0</v>
      </c>
      <c r="U451" s="11"/>
      <c r="V451" s="11" t="b">
        <v>0</v>
      </c>
      <c r="W451" s="11" t="b">
        <v>0</v>
      </c>
      <c r="X451" s="3" t="b">
        <v>1</v>
      </c>
      <c r="Y451" s="3" t="b">
        <v>1</v>
      </c>
      <c r="Z451" s="11" t="b">
        <v>0</v>
      </c>
      <c r="AA451" s="11" t="b">
        <v>0</v>
      </c>
      <c r="AB451" s="11" t="b">
        <v>0</v>
      </c>
      <c r="AC451" s="3" t="b">
        <v>0</v>
      </c>
      <c r="AD451" s="3" t="b">
        <v>0</v>
      </c>
      <c r="AE451" s="3" t="b">
        <v>0</v>
      </c>
      <c r="AF451" s="3" t="b">
        <v>0</v>
      </c>
      <c r="AG451" s="3" t="b">
        <v>0</v>
      </c>
      <c r="AH451" s="3" t="b">
        <v>1</v>
      </c>
      <c r="AI451" s="20" t="s">
        <v>53</v>
      </c>
      <c r="AJ451" s="3" t="b">
        <v>0</v>
      </c>
      <c r="AK451" s="11"/>
      <c r="AL451" s="11" t="b">
        <v>0</v>
      </c>
    </row>
    <row r="452">
      <c r="A452" s="25" t="s">
        <v>1818</v>
      </c>
      <c r="B452" s="20" t="s">
        <v>210</v>
      </c>
      <c r="C452" s="48">
        <v>44510.0</v>
      </c>
      <c r="D452" s="20">
        <v>2021.0</v>
      </c>
      <c r="E452" s="20" t="s">
        <v>919</v>
      </c>
      <c r="F452" s="19">
        <v>44662.0</v>
      </c>
      <c r="G452" s="20" t="s">
        <v>920</v>
      </c>
      <c r="H452" s="33" t="s">
        <v>1819</v>
      </c>
      <c r="I452" s="3" t="b">
        <v>0</v>
      </c>
      <c r="J452" s="3">
        <v>0.0</v>
      </c>
      <c r="K452" s="20">
        <v>20.0</v>
      </c>
      <c r="L452" s="20" t="s">
        <v>50</v>
      </c>
      <c r="M452" s="20" t="s">
        <v>871</v>
      </c>
      <c r="N452" s="20">
        <v>1849.0</v>
      </c>
      <c r="O452" s="20">
        <v>35500.0</v>
      </c>
      <c r="P452" s="20">
        <v>31.0</v>
      </c>
      <c r="Q452" s="3" t="b">
        <v>1</v>
      </c>
      <c r="R452" s="20" t="s">
        <v>922</v>
      </c>
      <c r="S452" s="3" t="b">
        <v>0</v>
      </c>
      <c r="T452" s="11" t="b">
        <v>0</v>
      </c>
      <c r="U452" s="11"/>
      <c r="V452" s="11" t="b">
        <v>0</v>
      </c>
      <c r="W452" s="11" t="b">
        <v>0</v>
      </c>
      <c r="X452" s="3" t="b">
        <v>1</v>
      </c>
      <c r="Y452" s="3" t="b">
        <v>1</v>
      </c>
      <c r="Z452" s="11" t="b">
        <v>0</v>
      </c>
      <c r="AA452" s="11" t="b">
        <v>0</v>
      </c>
      <c r="AB452" s="11" t="b">
        <v>0</v>
      </c>
      <c r="AC452" s="3" t="b">
        <v>0</v>
      </c>
      <c r="AD452" s="3" t="b">
        <v>0</v>
      </c>
      <c r="AE452" s="3" t="b">
        <v>0</v>
      </c>
      <c r="AF452" s="3" t="b">
        <v>0</v>
      </c>
      <c r="AG452" s="3" t="b">
        <v>0</v>
      </c>
      <c r="AH452" s="3" t="b">
        <v>1</v>
      </c>
      <c r="AI452" s="20" t="s">
        <v>53</v>
      </c>
      <c r="AJ452" s="3" t="b">
        <v>0</v>
      </c>
      <c r="AK452" s="11"/>
      <c r="AL452" s="11" t="b">
        <v>0</v>
      </c>
    </row>
    <row r="453">
      <c r="A453" s="25" t="s">
        <v>1820</v>
      </c>
      <c r="B453" s="20" t="s">
        <v>76</v>
      </c>
      <c r="C453" s="48">
        <v>44510.0</v>
      </c>
      <c r="D453" s="20">
        <v>2021.0</v>
      </c>
      <c r="E453" s="20" t="s">
        <v>919</v>
      </c>
      <c r="F453" s="19">
        <v>44662.0</v>
      </c>
      <c r="G453" s="20" t="s">
        <v>920</v>
      </c>
      <c r="H453" s="20" t="s">
        <v>1821</v>
      </c>
      <c r="I453" s="3" t="b">
        <v>0</v>
      </c>
      <c r="J453" s="3">
        <v>0.0</v>
      </c>
      <c r="K453" s="20">
        <v>55.0</v>
      </c>
      <c r="L453" s="20" t="s">
        <v>50</v>
      </c>
      <c r="M453" s="20" t="s">
        <v>871</v>
      </c>
      <c r="N453" s="20">
        <v>1164.0</v>
      </c>
      <c r="O453" s="20">
        <v>16300.0</v>
      </c>
      <c r="P453" s="20">
        <v>19.0</v>
      </c>
      <c r="Q453" s="3" t="b">
        <v>1</v>
      </c>
      <c r="R453" s="20" t="s">
        <v>922</v>
      </c>
      <c r="S453" s="3" t="b">
        <v>0</v>
      </c>
      <c r="T453" s="11" t="b">
        <v>0</v>
      </c>
      <c r="U453" s="11"/>
      <c r="V453" s="11" t="b">
        <v>0</v>
      </c>
      <c r="W453" s="11" t="b">
        <v>0</v>
      </c>
      <c r="X453" s="3" t="b">
        <v>0</v>
      </c>
      <c r="Y453" s="3" t="b">
        <v>0</v>
      </c>
      <c r="Z453" s="11" t="b">
        <v>0</v>
      </c>
      <c r="AA453" s="11" t="b">
        <v>0</v>
      </c>
      <c r="AB453" s="11" t="b">
        <v>0</v>
      </c>
      <c r="AC453" s="3" t="b">
        <v>0</v>
      </c>
      <c r="AD453" s="3" t="b">
        <v>0</v>
      </c>
      <c r="AE453" s="3" t="b">
        <v>0</v>
      </c>
      <c r="AF453" s="3" t="b">
        <v>0</v>
      </c>
      <c r="AG453" s="3" t="b">
        <v>0</v>
      </c>
      <c r="AH453" s="3" t="b">
        <v>1</v>
      </c>
      <c r="AI453" s="20" t="s">
        <v>53</v>
      </c>
      <c r="AJ453" s="3" t="b">
        <v>0</v>
      </c>
      <c r="AK453" s="11"/>
      <c r="AL453" s="11" t="b">
        <v>0</v>
      </c>
    </row>
    <row r="454">
      <c r="A454" s="25" t="s">
        <v>1822</v>
      </c>
      <c r="B454" s="20" t="s">
        <v>100</v>
      </c>
      <c r="C454" s="48">
        <v>44511.0</v>
      </c>
      <c r="D454" s="20">
        <v>2021.0</v>
      </c>
      <c r="E454" s="20" t="s">
        <v>919</v>
      </c>
      <c r="F454" s="19">
        <v>44662.0</v>
      </c>
      <c r="G454" s="20" t="s">
        <v>920</v>
      </c>
      <c r="H454" s="20" t="s">
        <v>1823</v>
      </c>
      <c r="I454" s="3" t="b">
        <v>0</v>
      </c>
      <c r="J454" s="3">
        <v>0.0</v>
      </c>
      <c r="K454" s="20">
        <v>92.0</v>
      </c>
      <c r="L454" s="20" t="s">
        <v>50</v>
      </c>
      <c r="M454" s="20" t="s">
        <v>871</v>
      </c>
      <c r="N454" s="20">
        <v>2959.0</v>
      </c>
      <c r="O454" s="20">
        <v>45600.0</v>
      </c>
      <c r="P454" s="20">
        <v>110.0</v>
      </c>
      <c r="Q454" s="3" t="b">
        <v>1</v>
      </c>
      <c r="R454" s="20" t="s">
        <v>922</v>
      </c>
      <c r="S454" s="3" t="b">
        <v>0</v>
      </c>
      <c r="T454" s="11" t="b">
        <v>0</v>
      </c>
      <c r="U454" s="11"/>
      <c r="V454" s="11" t="b">
        <v>0</v>
      </c>
      <c r="W454" s="11" t="b">
        <v>0</v>
      </c>
      <c r="X454" s="3" t="b">
        <v>0</v>
      </c>
      <c r="Y454" s="3" t="b">
        <v>0</v>
      </c>
      <c r="Z454" s="11" t="b">
        <v>0</v>
      </c>
      <c r="AA454" s="11" t="b">
        <v>0</v>
      </c>
      <c r="AB454" s="11" t="b">
        <v>0</v>
      </c>
      <c r="AC454" s="3" t="b">
        <v>0</v>
      </c>
      <c r="AD454" s="3" t="b">
        <v>0</v>
      </c>
      <c r="AE454" s="3" t="b">
        <v>0</v>
      </c>
      <c r="AF454" s="3" t="b">
        <v>0</v>
      </c>
      <c r="AG454" s="3" t="b">
        <v>0</v>
      </c>
      <c r="AH454" s="3" t="b">
        <v>1</v>
      </c>
      <c r="AI454" s="20" t="s">
        <v>53</v>
      </c>
      <c r="AJ454" s="3" t="b">
        <v>0</v>
      </c>
      <c r="AK454" s="11"/>
      <c r="AL454" s="11" t="b">
        <v>0</v>
      </c>
    </row>
    <row r="455">
      <c r="A455" s="25" t="s">
        <v>1824</v>
      </c>
      <c r="B455" s="20" t="s">
        <v>100</v>
      </c>
      <c r="C455" s="48">
        <v>44511.0</v>
      </c>
      <c r="D455" s="20">
        <v>2021.0</v>
      </c>
      <c r="E455" s="20" t="s">
        <v>919</v>
      </c>
      <c r="F455" s="19">
        <v>44662.0</v>
      </c>
      <c r="G455" s="20" t="s">
        <v>920</v>
      </c>
      <c r="H455" s="20" t="s">
        <v>1825</v>
      </c>
      <c r="I455" s="3" t="b">
        <v>0</v>
      </c>
      <c r="J455" s="3">
        <v>0.0</v>
      </c>
      <c r="K455" s="20">
        <v>82.0</v>
      </c>
      <c r="L455" s="20" t="s">
        <v>50</v>
      </c>
      <c r="M455" s="20" t="s">
        <v>871</v>
      </c>
      <c r="N455" s="20">
        <v>1734.0</v>
      </c>
      <c r="O455" s="20">
        <v>18100.0</v>
      </c>
      <c r="P455" s="20">
        <v>19.0</v>
      </c>
      <c r="Q455" s="3" t="b">
        <v>1</v>
      </c>
      <c r="R455" s="20" t="s">
        <v>922</v>
      </c>
      <c r="S455" s="3" t="b">
        <v>0</v>
      </c>
      <c r="T455" s="11" t="b">
        <v>0</v>
      </c>
      <c r="U455" s="11"/>
      <c r="V455" s="11" t="b">
        <v>0</v>
      </c>
      <c r="W455" s="11" t="b">
        <v>0</v>
      </c>
      <c r="X455" s="3" t="b">
        <v>1</v>
      </c>
      <c r="Y455" s="3" t="b">
        <v>1</v>
      </c>
      <c r="Z455" s="11" t="b">
        <v>0</v>
      </c>
      <c r="AA455" s="11" t="b">
        <v>0</v>
      </c>
      <c r="AB455" s="11" t="b">
        <v>0</v>
      </c>
      <c r="AC455" s="3" t="b">
        <v>0</v>
      </c>
      <c r="AD455" s="3" t="b">
        <v>0</v>
      </c>
      <c r="AE455" s="3" t="b">
        <v>0</v>
      </c>
      <c r="AF455" s="3" t="b">
        <v>0</v>
      </c>
      <c r="AG455" s="3" t="b">
        <v>0</v>
      </c>
      <c r="AH455" s="3" t="b">
        <v>1</v>
      </c>
      <c r="AI455" s="20" t="s">
        <v>53</v>
      </c>
      <c r="AJ455" s="3" t="b">
        <v>0</v>
      </c>
      <c r="AK455" s="11"/>
      <c r="AL455" s="11" t="b">
        <v>0</v>
      </c>
    </row>
    <row r="456">
      <c r="A456" s="25" t="s">
        <v>1826</v>
      </c>
      <c r="B456" s="22" t="s">
        <v>507</v>
      </c>
      <c r="C456" s="48">
        <v>44511.0</v>
      </c>
      <c r="D456" s="20">
        <v>2021.0</v>
      </c>
      <c r="E456" s="20" t="s">
        <v>919</v>
      </c>
      <c r="F456" s="19">
        <v>44662.0</v>
      </c>
      <c r="G456" s="20" t="s">
        <v>920</v>
      </c>
      <c r="H456" s="20" t="s">
        <v>1827</v>
      </c>
      <c r="I456" s="3" t="b">
        <v>0</v>
      </c>
      <c r="J456" s="3">
        <v>0.0</v>
      </c>
      <c r="K456" s="20">
        <v>65.0</v>
      </c>
      <c r="L456" s="20" t="s">
        <v>50</v>
      </c>
      <c r="M456" s="20" t="s">
        <v>871</v>
      </c>
      <c r="N456" s="20">
        <v>145.0</v>
      </c>
      <c r="O456" s="20">
        <v>3075.0</v>
      </c>
      <c r="P456" s="20">
        <v>1.0</v>
      </c>
      <c r="Q456" s="3" t="b">
        <v>1</v>
      </c>
      <c r="R456" s="20" t="s">
        <v>922</v>
      </c>
      <c r="S456" s="3" t="b">
        <v>0</v>
      </c>
      <c r="T456" s="11" t="b">
        <v>0</v>
      </c>
      <c r="U456" s="11"/>
      <c r="V456" s="11" t="b">
        <v>0</v>
      </c>
      <c r="W456" s="11" t="b">
        <v>0</v>
      </c>
      <c r="X456" s="3" t="b">
        <v>0</v>
      </c>
      <c r="Y456" s="3" t="b">
        <v>0</v>
      </c>
      <c r="Z456" s="11" t="b">
        <v>0</v>
      </c>
      <c r="AA456" s="11" t="b">
        <v>0</v>
      </c>
      <c r="AB456" s="11" t="b">
        <v>0</v>
      </c>
      <c r="AC456" s="3" t="b">
        <v>0</v>
      </c>
      <c r="AD456" s="3" t="b">
        <v>0</v>
      </c>
      <c r="AE456" s="3" t="b">
        <v>0</v>
      </c>
      <c r="AF456" s="3" t="b">
        <v>0</v>
      </c>
      <c r="AG456" s="3" t="b">
        <v>0</v>
      </c>
      <c r="AH456" s="3" t="b">
        <v>1</v>
      </c>
      <c r="AI456" s="20" t="s">
        <v>53</v>
      </c>
      <c r="AJ456" s="3" t="b">
        <v>0</v>
      </c>
      <c r="AK456" s="11"/>
      <c r="AL456" s="11" t="b">
        <v>0</v>
      </c>
    </row>
    <row r="457">
      <c r="A457" s="25" t="s">
        <v>1828</v>
      </c>
      <c r="B457" s="20" t="s">
        <v>121</v>
      </c>
      <c r="C457" s="48">
        <v>44512.0</v>
      </c>
      <c r="D457" s="20">
        <v>2021.0</v>
      </c>
      <c r="E457" s="20" t="s">
        <v>919</v>
      </c>
      <c r="F457" s="19">
        <v>44662.0</v>
      </c>
      <c r="G457" s="20" t="s">
        <v>920</v>
      </c>
      <c r="H457" s="20" t="s">
        <v>1829</v>
      </c>
      <c r="I457" s="3" t="b">
        <v>1</v>
      </c>
      <c r="J457" s="20">
        <v>1.0</v>
      </c>
      <c r="K457" s="20">
        <v>102.0</v>
      </c>
      <c r="L457" s="20" t="s">
        <v>50</v>
      </c>
      <c r="M457" s="20" t="s">
        <v>871</v>
      </c>
      <c r="N457" s="20">
        <v>439.0</v>
      </c>
      <c r="O457" s="20">
        <v>7482.0</v>
      </c>
      <c r="P457" s="20">
        <v>9.0</v>
      </c>
      <c r="Q457" s="3" t="b">
        <v>0</v>
      </c>
      <c r="R457" s="20" t="s">
        <v>922</v>
      </c>
      <c r="S457" s="3" t="b">
        <v>0</v>
      </c>
      <c r="T457" s="3" t="b">
        <v>1</v>
      </c>
      <c r="U457" s="20" t="s">
        <v>181</v>
      </c>
      <c r="V457" s="11" t="b">
        <v>0</v>
      </c>
      <c r="W457" s="11" t="b">
        <v>0</v>
      </c>
      <c r="X457" s="3" t="b">
        <v>1</v>
      </c>
      <c r="Y457" s="3" t="b">
        <v>1</v>
      </c>
      <c r="Z457" s="11" t="b">
        <v>0</v>
      </c>
      <c r="AA457" s="11" t="b">
        <v>0</v>
      </c>
      <c r="AB457" s="11" t="b">
        <v>0</v>
      </c>
      <c r="AC457" s="3" t="b">
        <v>0</v>
      </c>
      <c r="AD457" s="3" t="b">
        <v>0</v>
      </c>
      <c r="AE457" s="3" t="b">
        <v>0</v>
      </c>
      <c r="AF457" s="3" t="b">
        <v>0</v>
      </c>
      <c r="AG457" s="3" t="b">
        <v>0</v>
      </c>
      <c r="AH457" s="3" t="b">
        <v>1</v>
      </c>
      <c r="AI457" s="20" t="s">
        <v>53</v>
      </c>
      <c r="AJ457" s="3" t="b">
        <v>0</v>
      </c>
      <c r="AK457" s="11"/>
      <c r="AL457" s="11" t="b">
        <v>0</v>
      </c>
      <c r="AM457" s="20"/>
    </row>
    <row r="458">
      <c r="A458" s="25" t="s">
        <v>1830</v>
      </c>
      <c r="B458" s="20" t="s">
        <v>282</v>
      </c>
      <c r="C458" s="48">
        <v>44512.0</v>
      </c>
      <c r="D458" s="20">
        <v>2021.0</v>
      </c>
      <c r="E458" s="20" t="s">
        <v>919</v>
      </c>
      <c r="F458" s="19">
        <v>44662.0</v>
      </c>
      <c r="G458" s="20" t="s">
        <v>920</v>
      </c>
      <c r="H458" s="20" t="s">
        <v>1831</v>
      </c>
      <c r="I458" s="3" t="b">
        <v>0</v>
      </c>
      <c r="J458" s="3">
        <v>0.0</v>
      </c>
      <c r="K458" s="20">
        <v>61.0</v>
      </c>
      <c r="L458" s="20" t="s">
        <v>50</v>
      </c>
      <c r="M458" s="20" t="s">
        <v>871</v>
      </c>
      <c r="N458" s="20">
        <v>190.0</v>
      </c>
      <c r="O458" s="20">
        <v>4122.0</v>
      </c>
      <c r="P458" s="20">
        <v>0.0</v>
      </c>
      <c r="Q458" s="3" t="b">
        <v>1</v>
      </c>
      <c r="R458" s="20" t="s">
        <v>922</v>
      </c>
      <c r="S458" s="3" t="b">
        <v>0</v>
      </c>
      <c r="T458" s="11" t="b">
        <v>0</v>
      </c>
      <c r="U458" s="11"/>
      <c r="V458" s="11" t="b">
        <v>0</v>
      </c>
      <c r="W458" s="11" t="b">
        <v>0</v>
      </c>
      <c r="X458" s="3" t="b">
        <v>0</v>
      </c>
      <c r="Y458" s="3" t="b">
        <v>0</v>
      </c>
      <c r="Z458" s="11" t="b">
        <v>0</v>
      </c>
      <c r="AA458" s="11" t="b">
        <v>0</v>
      </c>
      <c r="AB458" s="11" t="b">
        <v>0</v>
      </c>
      <c r="AC458" s="3" t="b">
        <v>0</v>
      </c>
      <c r="AD458" s="3" t="b">
        <v>0</v>
      </c>
      <c r="AE458" s="3" t="b">
        <v>0</v>
      </c>
      <c r="AF458" s="3" t="b">
        <v>0</v>
      </c>
      <c r="AG458" s="3" t="b">
        <v>0</v>
      </c>
      <c r="AH458" s="3" t="b">
        <v>1</v>
      </c>
      <c r="AI458" s="20" t="s">
        <v>53</v>
      </c>
      <c r="AJ458" s="3" t="b">
        <v>0</v>
      </c>
      <c r="AK458" s="11"/>
      <c r="AL458" s="11" t="b">
        <v>0</v>
      </c>
    </row>
    <row r="459">
      <c r="A459" s="25" t="s">
        <v>1832</v>
      </c>
      <c r="B459" s="20" t="s">
        <v>71</v>
      </c>
      <c r="C459" s="48">
        <v>44512.0</v>
      </c>
      <c r="D459" s="20">
        <v>2021.0</v>
      </c>
      <c r="E459" s="20" t="s">
        <v>919</v>
      </c>
      <c r="F459" s="19">
        <v>44662.0</v>
      </c>
      <c r="G459" s="20" t="s">
        <v>920</v>
      </c>
      <c r="H459" s="20" t="s">
        <v>1833</v>
      </c>
      <c r="I459" s="3" t="b">
        <v>0</v>
      </c>
      <c r="J459" s="3">
        <v>0.0</v>
      </c>
      <c r="K459" s="20">
        <v>65.0</v>
      </c>
      <c r="L459" s="20" t="s">
        <v>50</v>
      </c>
      <c r="M459" s="20" t="s">
        <v>871</v>
      </c>
      <c r="N459" s="20">
        <v>1122.0</v>
      </c>
      <c r="O459" s="20">
        <v>30200.0</v>
      </c>
      <c r="P459" s="20">
        <v>23.0</v>
      </c>
      <c r="Q459" s="3" t="b">
        <v>1</v>
      </c>
      <c r="R459" s="20" t="s">
        <v>922</v>
      </c>
      <c r="S459" s="3" t="b">
        <v>0</v>
      </c>
      <c r="T459" s="11" t="b">
        <v>0</v>
      </c>
      <c r="U459" s="11"/>
      <c r="V459" s="11" t="b">
        <v>0</v>
      </c>
      <c r="W459" s="11" t="b">
        <v>0</v>
      </c>
      <c r="X459" s="3" t="b">
        <v>0</v>
      </c>
      <c r="Y459" s="3" t="b">
        <v>0</v>
      </c>
      <c r="Z459" s="11" t="b">
        <v>0</v>
      </c>
      <c r="AA459" s="11" t="b">
        <v>0</v>
      </c>
      <c r="AB459" s="11" t="b">
        <v>0</v>
      </c>
      <c r="AC459" s="3" t="b">
        <v>0</v>
      </c>
      <c r="AD459" s="3" t="b">
        <v>0</v>
      </c>
      <c r="AE459" s="3" t="b">
        <v>0</v>
      </c>
      <c r="AF459" s="3" t="b">
        <v>0</v>
      </c>
      <c r="AG459" s="3" t="b">
        <v>0</v>
      </c>
      <c r="AH459" s="3" t="b">
        <v>1</v>
      </c>
      <c r="AI459" s="20" t="s">
        <v>53</v>
      </c>
      <c r="AJ459" s="3" t="b">
        <v>0</v>
      </c>
      <c r="AK459" s="11"/>
      <c r="AL459" s="11" t="b">
        <v>0</v>
      </c>
    </row>
    <row r="460">
      <c r="A460" s="25" t="s">
        <v>1834</v>
      </c>
      <c r="B460" s="20" t="s">
        <v>132</v>
      </c>
      <c r="C460" s="48">
        <v>44513.0</v>
      </c>
      <c r="D460" s="20">
        <v>2021.0</v>
      </c>
      <c r="E460" s="20" t="s">
        <v>919</v>
      </c>
      <c r="F460" s="19">
        <v>44662.0</v>
      </c>
      <c r="G460" s="20" t="s">
        <v>920</v>
      </c>
      <c r="H460" s="20" t="s">
        <v>1835</v>
      </c>
      <c r="I460" s="3" t="b">
        <v>0</v>
      </c>
      <c r="J460" s="3">
        <v>0.0</v>
      </c>
      <c r="K460" s="20">
        <v>66.0</v>
      </c>
      <c r="L460" s="20" t="s">
        <v>50</v>
      </c>
      <c r="M460" s="20" t="s">
        <v>871</v>
      </c>
      <c r="N460" s="20">
        <v>1339.0</v>
      </c>
      <c r="O460" s="20">
        <v>15400.0</v>
      </c>
      <c r="P460" s="20">
        <v>24.0</v>
      </c>
      <c r="Q460" s="3" t="b">
        <v>1</v>
      </c>
      <c r="R460" s="20" t="s">
        <v>922</v>
      </c>
      <c r="S460" s="3" t="b">
        <v>0</v>
      </c>
      <c r="T460" s="11" t="b">
        <v>0</v>
      </c>
      <c r="U460" s="11"/>
      <c r="V460" s="11" t="b">
        <v>0</v>
      </c>
      <c r="W460" s="11" t="b">
        <v>0</v>
      </c>
      <c r="X460" s="3" t="b">
        <v>0</v>
      </c>
      <c r="Y460" s="3" t="b">
        <v>0</v>
      </c>
      <c r="Z460" s="11" t="b">
        <v>0</v>
      </c>
      <c r="AA460" s="11" t="b">
        <v>0</v>
      </c>
      <c r="AB460" s="11" t="b">
        <v>0</v>
      </c>
      <c r="AC460" s="3" t="b">
        <v>0</v>
      </c>
      <c r="AD460" s="3" t="b">
        <v>0</v>
      </c>
      <c r="AE460" s="3" t="b">
        <v>0</v>
      </c>
      <c r="AF460" s="3" t="b">
        <v>0</v>
      </c>
      <c r="AG460" s="3" t="b">
        <v>0</v>
      </c>
      <c r="AH460" s="3" t="b">
        <v>1</v>
      </c>
      <c r="AI460" s="20" t="s">
        <v>53</v>
      </c>
      <c r="AJ460" s="3" t="b">
        <v>0</v>
      </c>
      <c r="AK460" s="11"/>
      <c r="AL460" s="11" t="b">
        <v>0</v>
      </c>
    </row>
    <row r="461">
      <c r="A461" s="25" t="s">
        <v>1836</v>
      </c>
      <c r="B461" s="20" t="s">
        <v>100</v>
      </c>
      <c r="C461" s="48">
        <v>44513.0</v>
      </c>
      <c r="D461" s="20">
        <v>2021.0</v>
      </c>
      <c r="E461" s="20" t="s">
        <v>919</v>
      </c>
      <c r="F461" s="19">
        <v>44662.0</v>
      </c>
      <c r="G461" s="20" t="s">
        <v>920</v>
      </c>
      <c r="H461" s="20" t="s">
        <v>1837</v>
      </c>
      <c r="I461" s="3" t="b">
        <v>1</v>
      </c>
      <c r="J461" s="20">
        <v>1.0</v>
      </c>
      <c r="K461" s="20">
        <v>39.0</v>
      </c>
      <c r="L461" s="20" t="s">
        <v>50</v>
      </c>
      <c r="M461" s="20" t="s">
        <v>871</v>
      </c>
      <c r="N461" s="20">
        <v>1735.0</v>
      </c>
      <c r="O461" s="20">
        <v>19500.0</v>
      </c>
      <c r="P461" s="20">
        <v>19.0</v>
      </c>
      <c r="Q461" s="3" t="b">
        <v>1</v>
      </c>
      <c r="R461" s="20" t="s">
        <v>922</v>
      </c>
      <c r="S461" s="3" t="b">
        <v>0</v>
      </c>
      <c r="T461" s="11" t="b">
        <v>0</v>
      </c>
      <c r="U461" s="11"/>
      <c r="V461" s="11" t="b">
        <v>0</v>
      </c>
      <c r="W461" s="11" t="b">
        <v>0</v>
      </c>
      <c r="X461" s="3" t="b">
        <v>1</v>
      </c>
      <c r="Y461" s="3" t="b">
        <v>1</v>
      </c>
      <c r="Z461" s="11" t="b">
        <v>0</v>
      </c>
      <c r="AA461" s="11" t="b">
        <v>0</v>
      </c>
      <c r="AB461" s="11" t="b">
        <v>0</v>
      </c>
      <c r="AC461" s="3" t="b">
        <v>0</v>
      </c>
      <c r="AD461" s="3" t="b">
        <v>0</v>
      </c>
      <c r="AE461" s="3" t="b">
        <v>0</v>
      </c>
      <c r="AF461" s="3" t="b">
        <v>0</v>
      </c>
      <c r="AG461" s="3" t="b">
        <v>0</v>
      </c>
      <c r="AH461" s="3" t="b">
        <v>1</v>
      </c>
      <c r="AI461" s="20" t="s">
        <v>53</v>
      </c>
      <c r="AJ461" s="3" t="b">
        <v>0</v>
      </c>
      <c r="AK461" s="11"/>
      <c r="AL461" s="11" t="b">
        <v>0</v>
      </c>
    </row>
    <row r="462">
      <c r="A462" s="25" t="s">
        <v>1838</v>
      </c>
      <c r="B462" s="20" t="s">
        <v>76</v>
      </c>
      <c r="C462" s="48">
        <v>44514.0</v>
      </c>
      <c r="D462" s="20">
        <v>2021.0</v>
      </c>
      <c r="E462" s="20" t="s">
        <v>919</v>
      </c>
      <c r="F462" s="19">
        <v>44662.0</v>
      </c>
      <c r="G462" s="20" t="s">
        <v>920</v>
      </c>
      <c r="H462" s="76" t="s">
        <v>1839</v>
      </c>
      <c r="I462" s="3" t="b">
        <v>0</v>
      </c>
      <c r="J462" s="3">
        <v>0.0</v>
      </c>
      <c r="K462" s="20">
        <v>42.0</v>
      </c>
      <c r="L462" s="20" t="s">
        <v>50</v>
      </c>
      <c r="M462" s="20" t="s">
        <v>871</v>
      </c>
      <c r="N462" s="20">
        <v>588.0</v>
      </c>
      <c r="O462" s="20">
        <v>5806.0</v>
      </c>
      <c r="P462" s="20">
        <v>0.0</v>
      </c>
      <c r="Q462" s="3" t="b">
        <v>1</v>
      </c>
      <c r="R462" s="20" t="s">
        <v>922</v>
      </c>
      <c r="S462" s="3" t="b">
        <v>0</v>
      </c>
      <c r="T462" s="11" t="b">
        <v>0</v>
      </c>
      <c r="U462" s="11"/>
      <c r="V462" s="11" t="b">
        <v>0</v>
      </c>
      <c r="W462" s="11" t="b">
        <v>0</v>
      </c>
      <c r="X462" s="3" t="b">
        <v>0</v>
      </c>
      <c r="Y462" s="3" t="b">
        <v>0</v>
      </c>
      <c r="Z462" s="11" t="b">
        <v>0</v>
      </c>
      <c r="AA462" s="11" t="b">
        <v>0</v>
      </c>
      <c r="AB462" s="11" t="b">
        <v>0</v>
      </c>
      <c r="AC462" s="3" t="b">
        <v>0</v>
      </c>
      <c r="AD462" s="3" t="b">
        <v>0</v>
      </c>
      <c r="AE462" s="3" t="b">
        <v>0</v>
      </c>
      <c r="AF462" s="3" t="b">
        <v>0</v>
      </c>
      <c r="AG462" s="3" t="b">
        <v>0</v>
      </c>
      <c r="AH462" s="3" t="b">
        <v>1</v>
      </c>
      <c r="AI462" s="20" t="s">
        <v>53</v>
      </c>
      <c r="AJ462" s="3" t="b">
        <v>0</v>
      </c>
      <c r="AK462" s="11"/>
      <c r="AL462" s="11" t="b">
        <v>0</v>
      </c>
    </row>
    <row r="463">
      <c r="A463" s="25" t="s">
        <v>1840</v>
      </c>
      <c r="B463" s="20" t="s">
        <v>56</v>
      </c>
      <c r="C463" s="48">
        <v>44515.0</v>
      </c>
      <c r="D463" s="20">
        <v>2021.0</v>
      </c>
      <c r="E463" s="20" t="s">
        <v>919</v>
      </c>
      <c r="F463" s="19">
        <v>44662.0</v>
      </c>
      <c r="G463" s="20" t="s">
        <v>920</v>
      </c>
      <c r="H463" s="20" t="s">
        <v>1841</v>
      </c>
      <c r="I463" s="3" t="b">
        <v>0</v>
      </c>
      <c r="J463" s="3">
        <v>0.0</v>
      </c>
      <c r="K463" s="20">
        <v>73.0</v>
      </c>
      <c r="L463" s="20" t="s">
        <v>50</v>
      </c>
      <c r="M463" s="20" t="s">
        <v>871</v>
      </c>
      <c r="N463" s="20">
        <v>69.0</v>
      </c>
      <c r="O463" s="20">
        <v>3052.0</v>
      </c>
      <c r="P463" s="20">
        <v>0.0</v>
      </c>
      <c r="Q463" s="3" t="b">
        <v>1</v>
      </c>
      <c r="R463" s="20" t="s">
        <v>922</v>
      </c>
      <c r="S463" s="3" t="b">
        <v>0</v>
      </c>
      <c r="T463" s="11" t="b">
        <v>0</v>
      </c>
      <c r="U463" s="11"/>
      <c r="V463" s="11" t="b">
        <v>0</v>
      </c>
      <c r="W463" s="11" t="b">
        <v>0</v>
      </c>
      <c r="X463" s="3" t="b">
        <v>0</v>
      </c>
      <c r="Y463" s="3" t="b">
        <v>0</v>
      </c>
      <c r="Z463" s="11" t="b">
        <v>0</v>
      </c>
      <c r="AA463" s="11" t="b">
        <v>0</v>
      </c>
      <c r="AB463" s="11" t="b">
        <v>0</v>
      </c>
      <c r="AC463" s="3" t="b">
        <v>0</v>
      </c>
      <c r="AD463" s="3" t="b">
        <v>0</v>
      </c>
      <c r="AE463" s="3" t="b">
        <v>0</v>
      </c>
      <c r="AF463" s="3" t="b">
        <v>0</v>
      </c>
      <c r="AG463" s="3" t="b">
        <v>0</v>
      </c>
      <c r="AH463" s="3" t="b">
        <v>1</v>
      </c>
      <c r="AI463" s="20" t="s">
        <v>53</v>
      </c>
      <c r="AJ463" s="3" t="b">
        <v>0</v>
      </c>
      <c r="AK463" s="11"/>
      <c r="AL463" s="11" t="b">
        <v>0</v>
      </c>
    </row>
    <row r="464">
      <c r="A464" s="18" t="s">
        <v>1842</v>
      </c>
      <c r="B464" s="20" t="s">
        <v>118</v>
      </c>
      <c r="C464" s="48">
        <v>44515.0</v>
      </c>
      <c r="D464" s="20">
        <v>2021.0</v>
      </c>
      <c r="E464" s="20" t="s">
        <v>919</v>
      </c>
      <c r="F464" s="19">
        <v>44662.0</v>
      </c>
      <c r="G464" s="20" t="s">
        <v>920</v>
      </c>
      <c r="H464" s="20" t="s">
        <v>1843</v>
      </c>
      <c r="I464" s="3" t="b">
        <v>0</v>
      </c>
      <c r="J464" s="3">
        <v>0.0</v>
      </c>
      <c r="K464" s="20">
        <v>46.0</v>
      </c>
      <c r="L464" s="20" t="s">
        <v>50</v>
      </c>
      <c r="M464" s="20" t="s">
        <v>871</v>
      </c>
      <c r="N464" s="20">
        <v>32500.0</v>
      </c>
      <c r="O464" s="20">
        <v>481700.0</v>
      </c>
      <c r="P464" s="20">
        <v>278.0</v>
      </c>
      <c r="Q464" s="3" t="b">
        <v>1</v>
      </c>
      <c r="R464" s="20" t="s">
        <v>922</v>
      </c>
      <c r="S464" s="3" t="b">
        <v>0</v>
      </c>
      <c r="T464" s="11" t="b">
        <v>0</v>
      </c>
      <c r="U464" s="11"/>
      <c r="V464" s="11" t="b">
        <v>0</v>
      </c>
      <c r="W464" s="11" t="b">
        <v>0</v>
      </c>
      <c r="X464" s="3" t="b">
        <v>1</v>
      </c>
      <c r="Y464" s="3" t="b">
        <v>1</v>
      </c>
      <c r="Z464" s="11" t="b">
        <v>0</v>
      </c>
      <c r="AA464" s="11" t="b">
        <v>0</v>
      </c>
      <c r="AB464" s="11" t="b">
        <v>0</v>
      </c>
      <c r="AC464" s="3" t="b">
        <v>0</v>
      </c>
      <c r="AD464" s="3" t="b">
        <v>0</v>
      </c>
      <c r="AE464" s="3" t="b">
        <v>0</v>
      </c>
      <c r="AF464" s="3" t="b">
        <v>0</v>
      </c>
      <c r="AG464" s="3" t="b">
        <v>0</v>
      </c>
      <c r="AH464" s="3" t="b">
        <v>1</v>
      </c>
      <c r="AI464" s="20" t="s">
        <v>53</v>
      </c>
      <c r="AJ464" s="3" t="b">
        <v>0</v>
      </c>
      <c r="AK464" s="11"/>
      <c r="AL464" s="11" t="b">
        <v>0</v>
      </c>
    </row>
    <row r="465">
      <c r="A465" s="25" t="s">
        <v>1844</v>
      </c>
      <c r="B465" s="20" t="s">
        <v>100</v>
      </c>
      <c r="C465" s="48">
        <v>44515.0</v>
      </c>
      <c r="D465" s="20">
        <v>2021.0</v>
      </c>
      <c r="E465" s="20" t="s">
        <v>919</v>
      </c>
      <c r="F465" s="19">
        <v>44662.0</v>
      </c>
      <c r="G465" s="20" t="s">
        <v>920</v>
      </c>
      <c r="H465" s="20" t="s">
        <v>1845</v>
      </c>
      <c r="I465" s="3" t="b">
        <v>0</v>
      </c>
      <c r="J465" s="3">
        <v>0.0</v>
      </c>
      <c r="K465" s="20">
        <v>76.0</v>
      </c>
      <c r="L465" s="20" t="s">
        <v>50</v>
      </c>
      <c r="M465" s="20" t="s">
        <v>871</v>
      </c>
      <c r="N465" s="20">
        <v>2119.0</v>
      </c>
      <c r="O465" s="20">
        <v>24000.0</v>
      </c>
      <c r="P465" s="20">
        <v>4.0</v>
      </c>
      <c r="Q465" s="3" t="b">
        <v>1</v>
      </c>
      <c r="R465" s="20" t="s">
        <v>922</v>
      </c>
      <c r="S465" s="3" t="b">
        <v>0</v>
      </c>
      <c r="T465" s="11" t="b">
        <v>0</v>
      </c>
      <c r="U465" s="11"/>
      <c r="V465" s="11" t="b">
        <v>0</v>
      </c>
      <c r="W465" s="11" t="b">
        <v>0</v>
      </c>
      <c r="X465" s="3" t="b">
        <v>1</v>
      </c>
      <c r="Y465" s="3" t="b">
        <v>1</v>
      </c>
      <c r="Z465" s="11" t="b">
        <v>0</v>
      </c>
      <c r="AA465" s="11" t="b">
        <v>0</v>
      </c>
      <c r="AB465" s="11" t="b">
        <v>0</v>
      </c>
      <c r="AC465" s="3" t="b">
        <v>0</v>
      </c>
      <c r="AD465" s="3" t="b">
        <v>0</v>
      </c>
      <c r="AE465" s="3" t="b">
        <v>0</v>
      </c>
      <c r="AF465" s="3" t="b">
        <v>0</v>
      </c>
      <c r="AG465" s="3" t="b">
        <v>0</v>
      </c>
      <c r="AH465" s="3" t="b">
        <v>1</v>
      </c>
      <c r="AI465" s="20" t="s">
        <v>53</v>
      </c>
      <c r="AJ465" s="3" t="b">
        <v>0</v>
      </c>
      <c r="AK465" s="11"/>
      <c r="AL465" s="11" t="b">
        <v>0</v>
      </c>
    </row>
    <row r="466">
      <c r="A466" s="25" t="s">
        <v>1846</v>
      </c>
      <c r="B466" s="20" t="s">
        <v>56</v>
      </c>
      <c r="C466" s="48">
        <v>44516.0</v>
      </c>
      <c r="D466" s="20">
        <v>2021.0</v>
      </c>
      <c r="E466" s="20" t="s">
        <v>919</v>
      </c>
      <c r="F466" s="19">
        <v>44662.0</v>
      </c>
      <c r="G466" s="20" t="s">
        <v>920</v>
      </c>
      <c r="H466" s="20" t="s">
        <v>1847</v>
      </c>
      <c r="I466" s="3" t="b">
        <v>0</v>
      </c>
      <c r="J466" s="3">
        <v>0.0</v>
      </c>
      <c r="K466" s="20">
        <v>78.0</v>
      </c>
      <c r="L466" s="20" t="s">
        <v>50</v>
      </c>
      <c r="M466" s="20" t="s">
        <v>871</v>
      </c>
      <c r="N466" s="20">
        <v>727.0</v>
      </c>
      <c r="O466" s="20">
        <v>25200.0</v>
      </c>
      <c r="P466" s="20">
        <v>203.0</v>
      </c>
      <c r="Q466" s="3" t="b">
        <v>1</v>
      </c>
      <c r="R466" s="20" t="s">
        <v>922</v>
      </c>
      <c r="S466" s="3" t="b">
        <v>0</v>
      </c>
      <c r="T466" s="11" t="b">
        <v>0</v>
      </c>
      <c r="U466" s="11"/>
      <c r="V466" s="11" t="b">
        <v>0</v>
      </c>
      <c r="W466" s="11" t="b">
        <v>0</v>
      </c>
      <c r="X466" s="3" t="b">
        <v>1</v>
      </c>
      <c r="Y466" s="3" t="b">
        <v>1</v>
      </c>
      <c r="Z466" s="11" t="b">
        <v>0</v>
      </c>
      <c r="AA466" s="11" t="b">
        <v>0</v>
      </c>
      <c r="AB466" s="11" t="b">
        <v>0</v>
      </c>
      <c r="AC466" s="3" t="b">
        <v>0</v>
      </c>
      <c r="AD466" s="3" t="b">
        <v>0</v>
      </c>
      <c r="AE466" s="3" t="b">
        <v>0</v>
      </c>
      <c r="AF466" s="3" t="b">
        <v>0</v>
      </c>
      <c r="AG466" s="3" t="b">
        <v>0</v>
      </c>
      <c r="AH466" s="3" t="b">
        <v>1</v>
      </c>
      <c r="AI466" s="20" t="s">
        <v>53</v>
      </c>
      <c r="AJ466" s="3" t="b">
        <v>0</v>
      </c>
      <c r="AK466" s="11"/>
      <c r="AL466" s="11" t="b">
        <v>0</v>
      </c>
    </row>
    <row r="467">
      <c r="A467" s="25" t="s">
        <v>1848</v>
      </c>
      <c r="B467" s="20" t="s">
        <v>100</v>
      </c>
      <c r="C467" s="48">
        <v>44516.0</v>
      </c>
      <c r="D467" s="20">
        <v>2021.0</v>
      </c>
      <c r="E467" s="20" t="s">
        <v>919</v>
      </c>
      <c r="F467" s="19">
        <v>44662.0</v>
      </c>
      <c r="G467" s="20" t="s">
        <v>920</v>
      </c>
      <c r="H467" s="20" t="s">
        <v>1849</v>
      </c>
      <c r="I467" s="3" t="b">
        <v>0</v>
      </c>
      <c r="J467" s="3">
        <v>0.0</v>
      </c>
      <c r="K467" s="20">
        <v>19.0</v>
      </c>
      <c r="L467" s="20" t="s">
        <v>50</v>
      </c>
      <c r="M467" s="20" t="s">
        <v>871</v>
      </c>
      <c r="N467" s="20">
        <v>277.0</v>
      </c>
      <c r="O467" s="20">
        <v>5705.0</v>
      </c>
      <c r="P467" s="20">
        <v>4.0</v>
      </c>
      <c r="Q467" s="3" t="b">
        <v>1</v>
      </c>
      <c r="R467" s="20" t="s">
        <v>922</v>
      </c>
      <c r="S467" s="3" t="b">
        <v>0</v>
      </c>
      <c r="T467" s="11" t="b">
        <v>0</v>
      </c>
      <c r="U467" s="11"/>
      <c r="V467" s="11" t="b">
        <v>0</v>
      </c>
      <c r="W467" s="11" t="b">
        <v>0</v>
      </c>
      <c r="X467" s="3" t="b">
        <v>1</v>
      </c>
      <c r="Y467" s="3" t="b">
        <v>1</v>
      </c>
      <c r="Z467" s="11" t="b">
        <v>0</v>
      </c>
      <c r="AA467" s="11" t="b">
        <v>0</v>
      </c>
      <c r="AB467" s="11" t="b">
        <v>0</v>
      </c>
      <c r="AC467" s="3" t="b">
        <v>0</v>
      </c>
      <c r="AD467" s="3" t="b">
        <v>0</v>
      </c>
      <c r="AE467" s="3" t="b">
        <v>0</v>
      </c>
      <c r="AF467" s="3" t="b">
        <v>0</v>
      </c>
      <c r="AG467" s="3" t="b">
        <v>0</v>
      </c>
      <c r="AH467" s="3" t="b">
        <v>1</v>
      </c>
      <c r="AI467" s="20" t="s">
        <v>53</v>
      </c>
      <c r="AJ467" s="3" t="b">
        <v>0</v>
      </c>
      <c r="AK467" s="11"/>
      <c r="AL467" s="11" t="b">
        <v>0</v>
      </c>
    </row>
    <row r="468">
      <c r="A468" s="25" t="s">
        <v>1850</v>
      </c>
      <c r="B468" s="20" t="s">
        <v>118</v>
      </c>
      <c r="C468" s="48">
        <v>44516.0</v>
      </c>
      <c r="D468" s="20">
        <v>2021.0</v>
      </c>
      <c r="E468" s="20" t="s">
        <v>919</v>
      </c>
      <c r="F468" s="19">
        <v>44662.0</v>
      </c>
      <c r="G468" s="20" t="s">
        <v>920</v>
      </c>
      <c r="H468" s="20" t="s">
        <v>1851</v>
      </c>
      <c r="I468" s="3" t="b">
        <v>0</v>
      </c>
      <c r="J468" s="3">
        <v>0.0</v>
      </c>
      <c r="K468" s="20">
        <v>62.0</v>
      </c>
      <c r="L468" s="20" t="s">
        <v>50</v>
      </c>
      <c r="M468" s="20" t="s">
        <v>871</v>
      </c>
      <c r="N468" s="20">
        <v>211.0</v>
      </c>
      <c r="O468" s="20">
        <v>3996.0</v>
      </c>
      <c r="P468" s="20">
        <v>2.0</v>
      </c>
      <c r="Q468" s="3" t="b">
        <v>1</v>
      </c>
      <c r="R468" s="20" t="s">
        <v>922</v>
      </c>
      <c r="S468" s="3" t="b">
        <v>0</v>
      </c>
      <c r="T468" s="11" t="b">
        <v>0</v>
      </c>
      <c r="U468" s="11"/>
      <c r="V468" s="11" t="b">
        <v>0</v>
      </c>
      <c r="W468" s="11" t="b">
        <v>0</v>
      </c>
      <c r="X468" s="3" t="b">
        <v>0</v>
      </c>
      <c r="Y468" s="3" t="b">
        <v>0</v>
      </c>
      <c r="Z468" s="11" t="b">
        <v>0</v>
      </c>
      <c r="AA468" s="11" t="b">
        <v>0</v>
      </c>
      <c r="AB468" s="11" t="b">
        <v>0</v>
      </c>
      <c r="AC468" s="3" t="b">
        <v>0</v>
      </c>
      <c r="AD468" s="3" t="b">
        <v>0</v>
      </c>
      <c r="AE468" s="3" t="b">
        <v>0</v>
      </c>
      <c r="AF468" s="3" t="b">
        <v>0</v>
      </c>
      <c r="AG468" s="3" t="b">
        <v>0</v>
      </c>
      <c r="AH468" s="3" t="b">
        <v>1</v>
      </c>
      <c r="AI468" s="20" t="s">
        <v>53</v>
      </c>
      <c r="AJ468" s="3" t="b">
        <v>0</v>
      </c>
      <c r="AK468" s="11"/>
      <c r="AL468" s="11" t="b">
        <v>0</v>
      </c>
    </row>
    <row r="469">
      <c r="A469" s="25" t="s">
        <v>1852</v>
      </c>
      <c r="B469" s="20" t="s">
        <v>76</v>
      </c>
      <c r="C469" s="48">
        <v>44517.0</v>
      </c>
      <c r="D469" s="20">
        <v>2021.0</v>
      </c>
      <c r="E469" s="20" t="s">
        <v>919</v>
      </c>
      <c r="F469" s="19">
        <v>44662.0</v>
      </c>
      <c r="G469" s="20" t="s">
        <v>920</v>
      </c>
      <c r="H469" s="20" t="s">
        <v>1853</v>
      </c>
      <c r="I469" s="3" t="b">
        <v>0</v>
      </c>
      <c r="J469" s="3">
        <v>0.0</v>
      </c>
      <c r="K469" s="20">
        <v>59.0</v>
      </c>
      <c r="L469" s="20" t="s">
        <v>50</v>
      </c>
      <c r="M469" s="20" t="s">
        <v>871</v>
      </c>
      <c r="N469" s="20">
        <v>384.0</v>
      </c>
      <c r="O469" s="20">
        <v>4155.0</v>
      </c>
      <c r="P469" s="20">
        <v>3.0</v>
      </c>
      <c r="Q469" s="3" t="b">
        <v>1</v>
      </c>
      <c r="R469" s="20" t="s">
        <v>922</v>
      </c>
      <c r="S469" s="3" t="b">
        <v>0</v>
      </c>
      <c r="T469" s="11" t="b">
        <v>0</v>
      </c>
      <c r="U469" s="11"/>
      <c r="V469" s="11" t="b">
        <v>0</v>
      </c>
      <c r="W469" s="11" t="b">
        <v>0</v>
      </c>
      <c r="X469" s="3" t="b">
        <v>0</v>
      </c>
      <c r="Y469" s="3" t="b">
        <v>0</v>
      </c>
      <c r="Z469" s="11" t="b">
        <v>0</v>
      </c>
      <c r="AA469" s="11" t="b">
        <v>0</v>
      </c>
      <c r="AB469" s="11" t="b">
        <v>0</v>
      </c>
      <c r="AC469" s="3" t="b">
        <v>0</v>
      </c>
      <c r="AD469" s="3" t="b">
        <v>0</v>
      </c>
      <c r="AE469" s="3" t="b">
        <v>0</v>
      </c>
      <c r="AF469" s="3" t="b">
        <v>0</v>
      </c>
      <c r="AG469" s="3" t="b">
        <v>0</v>
      </c>
      <c r="AH469" s="3" t="b">
        <v>1</v>
      </c>
      <c r="AI469" s="20" t="s">
        <v>53</v>
      </c>
      <c r="AJ469" s="3" t="b">
        <v>0</v>
      </c>
      <c r="AK469" s="11"/>
      <c r="AL469" s="11" t="b">
        <v>0</v>
      </c>
    </row>
    <row r="470">
      <c r="A470" s="25" t="s">
        <v>1854</v>
      </c>
      <c r="B470" s="20" t="s">
        <v>71</v>
      </c>
      <c r="C470" s="48">
        <v>44517.0</v>
      </c>
      <c r="D470" s="20">
        <v>2021.0</v>
      </c>
      <c r="E470" s="20" t="s">
        <v>919</v>
      </c>
      <c r="F470" s="19">
        <v>44662.0</v>
      </c>
      <c r="G470" s="20" t="s">
        <v>920</v>
      </c>
      <c r="H470" s="20" t="s">
        <v>1855</v>
      </c>
      <c r="I470" s="3" t="b">
        <v>0</v>
      </c>
      <c r="J470" s="3">
        <v>0.0</v>
      </c>
      <c r="K470" s="20">
        <v>93.0</v>
      </c>
      <c r="L470" s="20" t="s">
        <v>50</v>
      </c>
      <c r="M470" s="20" t="s">
        <v>871</v>
      </c>
      <c r="N470" s="20">
        <v>1092.0</v>
      </c>
      <c r="O470" s="20">
        <v>20200.0</v>
      </c>
      <c r="P470" s="20">
        <v>6.0</v>
      </c>
      <c r="Q470" s="3" t="b">
        <v>1</v>
      </c>
      <c r="R470" s="20" t="s">
        <v>922</v>
      </c>
      <c r="S470" s="3" t="b">
        <v>0</v>
      </c>
      <c r="T470" s="11" t="b">
        <v>0</v>
      </c>
      <c r="U470" s="11"/>
      <c r="V470" s="11" t="b">
        <v>0</v>
      </c>
      <c r="W470" s="11" t="b">
        <v>0</v>
      </c>
      <c r="X470" s="3" t="b">
        <v>1</v>
      </c>
      <c r="Y470" s="3" t="b">
        <v>1</v>
      </c>
      <c r="Z470" s="11" t="b">
        <v>0</v>
      </c>
      <c r="AA470" s="11" t="b">
        <v>0</v>
      </c>
      <c r="AB470" s="11" t="b">
        <v>0</v>
      </c>
      <c r="AC470" s="3" t="b">
        <v>0</v>
      </c>
      <c r="AD470" s="3" t="b">
        <v>0</v>
      </c>
      <c r="AE470" s="3" t="b">
        <v>0</v>
      </c>
      <c r="AF470" s="3" t="b">
        <v>0</v>
      </c>
      <c r="AG470" s="3" t="b">
        <v>0</v>
      </c>
      <c r="AH470" s="3" t="b">
        <v>1</v>
      </c>
      <c r="AI470" s="20" t="s">
        <v>53</v>
      </c>
      <c r="AJ470" s="3" t="b">
        <v>0</v>
      </c>
      <c r="AK470" s="11"/>
      <c r="AL470" s="11" t="b">
        <v>0</v>
      </c>
    </row>
    <row r="471">
      <c r="A471" s="25" t="s">
        <v>1856</v>
      </c>
      <c r="B471" s="20" t="s">
        <v>66</v>
      </c>
      <c r="C471" s="48">
        <v>44517.0</v>
      </c>
      <c r="D471" s="20">
        <v>2021.0</v>
      </c>
      <c r="E471" s="20" t="s">
        <v>919</v>
      </c>
      <c r="F471" s="19">
        <v>44662.0</v>
      </c>
      <c r="G471" s="20" t="s">
        <v>920</v>
      </c>
      <c r="H471" s="20" t="s">
        <v>1857</v>
      </c>
      <c r="I471" s="3" t="b">
        <v>0</v>
      </c>
      <c r="J471" s="3">
        <v>0.0</v>
      </c>
      <c r="K471" s="20">
        <v>63.0</v>
      </c>
      <c r="L471" s="20" t="s">
        <v>50</v>
      </c>
      <c r="M471" s="20" t="s">
        <v>871</v>
      </c>
      <c r="N471" s="20">
        <v>474.0</v>
      </c>
      <c r="O471" s="20">
        <v>5643.0</v>
      </c>
      <c r="P471" s="20">
        <v>5.0</v>
      </c>
      <c r="Q471" s="3" t="b">
        <v>1</v>
      </c>
      <c r="R471" s="20" t="s">
        <v>922</v>
      </c>
      <c r="S471" s="3" t="b">
        <v>0</v>
      </c>
      <c r="T471" s="11" t="b">
        <v>0</v>
      </c>
      <c r="U471" s="11"/>
      <c r="V471" s="11" t="b">
        <v>0</v>
      </c>
      <c r="W471" s="11" t="b">
        <v>0</v>
      </c>
      <c r="X471" s="3" t="b">
        <v>0</v>
      </c>
      <c r="Y471" s="3" t="b">
        <v>0</v>
      </c>
      <c r="Z471" s="11" t="b">
        <v>0</v>
      </c>
      <c r="AA471" s="11" t="b">
        <v>0</v>
      </c>
      <c r="AB471" s="11" t="b">
        <v>0</v>
      </c>
      <c r="AC471" s="3" t="b">
        <v>0</v>
      </c>
      <c r="AD471" s="3" t="b">
        <v>0</v>
      </c>
      <c r="AE471" s="3" t="b">
        <v>0</v>
      </c>
      <c r="AF471" s="3" t="b">
        <v>0</v>
      </c>
      <c r="AG471" s="3" t="b">
        <v>0</v>
      </c>
      <c r="AH471" s="3" t="b">
        <v>1</v>
      </c>
      <c r="AI471" s="20" t="s">
        <v>53</v>
      </c>
      <c r="AJ471" s="3" t="b">
        <v>0</v>
      </c>
      <c r="AK471" s="11"/>
      <c r="AL471" s="11" t="b">
        <v>0</v>
      </c>
    </row>
    <row r="472">
      <c r="A472" s="25" t="s">
        <v>1858</v>
      </c>
      <c r="B472" s="20" t="s">
        <v>140</v>
      </c>
      <c r="C472" s="48">
        <v>44517.0</v>
      </c>
      <c r="D472" s="20">
        <v>2021.0</v>
      </c>
      <c r="E472" s="20" t="s">
        <v>919</v>
      </c>
      <c r="F472" s="19">
        <v>44662.0</v>
      </c>
      <c r="G472" s="20" t="s">
        <v>920</v>
      </c>
      <c r="H472" s="20" t="s">
        <v>1859</v>
      </c>
      <c r="I472" s="3" t="b">
        <v>0</v>
      </c>
      <c r="J472" s="3">
        <v>0.0</v>
      </c>
      <c r="K472" s="20">
        <v>56.0</v>
      </c>
      <c r="L472" s="20" t="s">
        <v>50</v>
      </c>
      <c r="M472" s="20" t="s">
        <v>871</v>
      </c>
      <c r="N472" s="20">
        <v>13400.0</v>
      </c>
      <c r="O472" s="20">
        <v>157300.0</v>
      </c>
      <c r="P472" s="20">
        <v>109.0</v>
      </c>
      <c r="Q472" s="3" t="b">
        <v>1</v>
      </c>
      <c r="R472" s="20" t="s">
        <v>922</v>
      </c>
      <c r="S472" s="3" t="b">
        <v>0</v>
      </c>
      <c r="T472" s="11" t="b">
        <v>0</v>
      </c>
      <c r="U472" s="11"/>
      <c r="V472" s="11" t="b">
        <v>0</v>
      </c>
      <c r="W472" s="11" t="b">
        <v>0</v>
      </c>
      <c r="X472" s="3" t="b">
        <v>1</v>
      </c>
      <c r="Y472" s="3" t="b">
        <v>1</v>
      </c>
      <c r="Z472" s="11" t="b">
        <v>0</v>
      </c>
      <c r="AA472" s="11" t="b">
        <v>0</v>
      </c>
      <c r="AB472" s="11" t="b">
        <v>0</v>
      </c>
      <c r="AC472" s="3" t="b">
        <v>0</v>
      </c>
      <c r="AD472" s="3" t="b">
        <v>0</v>
      </c>
      <c r="AE472" s="3" t="b">
        <v>0</v>
      </c>
      <c r="AF472" s="3" t="b">
        <v>0</v>
      </c>
      <c r="AG472" s="3" t="b">
        <v>0</v>
      </c>
      <c r="AH472" s="3" t="b">
        <v>1</v>
      </c>
      <c r="AI472" s="20" t="s">
        <v>53</v>
      </c>
      <c r="AJ472" s="3" t="b">
        <v>0</v>
      </c>
      <c r="AK472" s="11"/>
      <c r="AL472" s="11" t="b">
        <v>0</v>
      </c>
    </row>
    <row r="473">
      <c r="A473" s="25" t="s">
        <v>1860</v>
      </c>
      <c r="B473" s="20" t="s">
        <v>76</v>
      </c>
      <c r="C473" s="48">
        <v>44518.0</v>
      </c>
      <c r="D473" s="20">
        <v>2021.0</v>
      </c>
      <c r="E473" s="20" t="s">
        <v>919</v>
      </c>
      <c r="F473" s="19">
        <v>44662.0</v>
      </c>
      <c r="G473" s="20" t="s">
        <v>920</v>
      </c>
      <c r="H473" s="20" t="s">
        <v>1861</v>
      </c>
      <c r="I473" s="3" t="b">
        <v>0</v>
      </c>
      <c r="J473" s="3">
        <v>0.0</v>
      </c>
      <c r="K473" s="20">
        <v>65.0</v>
      </c>
      <c r="L473" s="20" t="s">
        <v>50</v>
      </c>
      <c r="M473" s="20" t="s">
        <v>871</v>
      </c>
      <c r="N473" s="20">
        <v>380.0</v>
      </c>
      <c r="O473" s="20">
        <v>4672.0</v>
      </c>
      <c r="P473" s="20">
        <v>1.0</v>
      </c>
      <c r="Q473" s="3" t="b">
        <v>1</v>
      </c>
      <c r="R473" s="20" t="s">
        <v>922</v>
      </c>
      <c r="S473" s="3" t="b">
        <v>0</v>
      </c>
      <c r="T473" s="11" t="b">
        <v>0</v>
      </c>
      <c r="U473" s="11"/>
      <c r="V473" s="11" t="b">
        <v>0</v>
      </c>
      <c r="W473" s="11" t="b">
        <v>0</v>
      </c>
      <c r="X473" s="3" t="b">
        <v>0</v>
      </c>
      <c r="Y473" s="3" t="b">
        <v>0</v>
      </c>
      <c r="Z473" s="11" t="b">
        <v>0</v>
      </c>
      <c r="AA473" s="11" t="b">
        <v>0</v>
      </c>
      <c r="AB473" s="11" t="b">
        <v>0</v>
      </c>
      <c r="AC473" s="3" t="b">
        <v>0</v>
      </c>
      <c r="AD473" s="3" t="b">
        <v>0</v>
      </c>
      <c r="AE473" s="3" t="b">
        <v>0</v>
      </c>
      <c r="AF473" s="3" t="b">
        <v>0</v>
      </c>
      <c r="AG473" s="3" t="b">
        <v>0</v>
      </c>
      <c r="AH473" s="3" t="b">
        <v>1</v>
      </c>
      <c r="AI473" s="20" t="s">
        <v>53</v>
      </c>
      <c r="AJ473" s="3" t="b">
        <v>0</v>
      </c>
      <c r="AK473" s="11"/>
      <c r="AL473" s="11" t="b">
        <v>0</v>
      </c>
    </row>
    <row r="474">
      <c r="A474" s="25" t="s">
        <v>1862</v>
      </c>
      <c r="B474" s="22" t="s">
        <v>507</v>
      </c>
      <c r="C474" s="48">
        <v>44518.0</v>
      </c>
      <c r="D474" s="20">
        <v>2021.0</v>
      </c>
      <c r="E474" s="20" t="s">
        <v>919</v>
      </c>
      <c r="F474" s="19">
        <v>44662.0</v>
      </c>
      <c r="G474" s="20" t="s">
        <v>920</v>
      </c>
      <c r="H474" s="20" t="s">
        <v>1863</v>
      </c>
      <c r="I474" s="3" t="b">
        <v>0</v>
      </c>
      <c r="J474" s="3">
        <v>0.0</v>
      </c>
      <c r="K474" s="20">
        <v>59.0</v>
      </c>
      <c r="L474" s="20" t="s">
        <v>50</v>
      </c>
      <c r="M474" s="20" t="s">
        <v>871</v>
      </c>
      <c r="N474" s="20">
        <v>84.0</v>
      </c>
      <c r="O474" s="20">
        <v>2342.0</v>
      </c>
      <c r="P474" s="20">
        <v>0.0</v>
      </c>
      <c r="Q474" s="3" t="b">
        <v>1</v>
      </c>
      <c r="R474" s="20" t="s">
        <v>922</v>
      </c>
      <c r="S474" s="3" t="b">
        <v>0</v>
      </c>
      <c r="T474" s="11" t="b">
        <v>0</v>
      </c>
      <c r="U474" s="11"/>
      <c r="V474" s="11" t="b">
        <v>0</v>
      </c>
      <c r="W474" s="11" t="b">
        <v>0</v>
      </c>
      <c r="X474" s="3" t="b">
        <v>0</v>
      </c>
      <c r="Y474" s="3" t="b">
        <v>0</v>
      </c>
      <c r="Z474" s="11" t="b">
        <v>0</v>
      </c>
      <c r="AA474" s="11" t="b">
        <v>0</v>
      </c>
      <c r="AB474" s="11" t="b">
        <v>0</v>
      </c>
      <c r="AC474" s="3" t="b">
        <v>0</v>
      </c>
      <c r="AD474" s="3" t="b">
        <v>0</v>
      </c>
      <c r="AE474" s="3" t="b">
        <v>0</v>
      </c>
      <c r="AF474" s="3" t="b">
        <v>0</v>
      </c>
      <c r="AG474" s="3" t="b">
        <v>0</v>
      </c>
      <c r="AH474" s="3" t="b">
        <v>1</v>
      </c>
      <c r="AI474" s="20" t="s">
        <v>53</v>
      </c>
      <c r="AJ474" s="3" t="b">
        <v>0</v>
      </c>
      <c r="AK474" s="11"/>
      <c r="AL474" s="3" t="b">
        <v>0</v>
      </c>
    </row>
    <row r="475">
      <c r="A475" s="25" t="s">
        <v>1864</v>
      </c>
      <c r="B475" s="20" t="s">
        <v>76</v>
      </c>
      <c r="C475" s="48">
        <v>44518.0</v>
      </c>
      <c r="D475" s="20">
        <v>2021.0</v>
      </c>
      <c r="E475" s="20" t="s">
        <v>919</v>
      </c>
      <c r="F475" s="19">
        <v>44662.0</v>
      </c>
      <c r="G475" s="20" t="s">
        <v>920</v>
      </c>
      <c r="H475" s="20" t="s">
        <v>1865</v>
      </c>
      <c r="I475" s="3" t="b">
        <v>0</v>
      </c>
      <c r="J475" s="3">
        <v>0.0</v>
      </c>
      <c r="K475" s="20">
        <v>52.0</v>
      </c>
      <c r="L475" s="20" t="s">
        <v>50</v>
      </c>
      <c r="M475" s="20" t="s">
        <v>871</v>
      </c>
      <c r="N475" s="20">
        <v>1291.0</v>
      </c>
      <c r="O475" s="20">
        <v>13400.0</v>
      </c>
      <c r="P475" s="20">
        <v>14.0</v>
      </c>
      <c r="Q475" s="3" t="b">
        <v>1</v>
      </c>
      <c r="R475" s="20" t="s">
        <v>922</v>
      </c>
      <c r="S475" s="3" t="b">
        <v>0</v>
      </c>
      <c r="T475" s="11" t="b">
        <v>0</v>
      </c>
      <c r="U475" s="11"/>
      <c r="V475" s="11" t="b">
        <v>0</v>
      </c>
      <c r="W475" s="11" t="b">
        <v>0</v>
      </c>
      <c r="X475" s="3" t="b">
        <v>0</v>
      </c>
      <c r="Y475" s="3" t="b">
        <v>0</v>
      </c>
      <c r="Z475" s="11" t="b">
        <v>0</v>
      </c>
      <c r="AA475" s="11" t="b">
        <v>0</v>
      </c>
      <c r="AB475" s="11" t="b">
        <v>0</v>
      </c>
      <c r="AC475" s="3" t="b">
        <v>0</v>
      </c>
      <c r="AD475" s="3" t="b">
        <v>0</v>
      </c>
      <c r="AE475" s="3" t="b">
        <v>0</v>
      </c>
      <c r="AF475" s="3" t="b">
        <v>0</v>
      </c>
      <c r="AG475" s="3" t="b">
        <v>0</v>
      </c>
      <c r="AH475" s="3" t="b">
        <v>1</v>
      </c>
      <c r="AI475" s="20" t="s">
        <v>53</v>
      </c>
      <c r="AJ475" s="3" t="b">
        <v>0</v>
      </c>
      <c r="AK475" s="11"/>
      <c r="AL475" s="11" t="b">
        <v>0</v>
      </c>
    </row>
    <row r="476">
      <c r="A476" s="25" t="s">
        <v>1866</v>
      </c>
      <c r="B476" s="20" t="s">
        <v>118</v>
      </c>
      <c r="C476" s="48">
        <v>44519.0</v>
      </c>
      <c r="D476" s="20">
        <v>2021.0</v>
      </c>
      <c r="E476" s="20" t="s">
        <v>919</v>
      </c>
      <c r="F476" s="19">
        <v>44662.0</v>
      </c>
      <c r="G476" s="20" t="s">
        <v>920</v>
      </c>
      <c r="H476" s="20" t="s">
        <v>1867</v>
      </c>
      <c r="I476" s="3" t="b">
        <v>0</v>
      </c>
      <c r="J476" s="3">
        <v>0.0</v>
      </c>
      <c r="K476" s="20">
        <v>61.0</v>
      </c>
      <c r="L476" s="20" t="s">
        <v>50</v>
      </c>
      <c r="M476" s="20" t="s">
        <v>871</v>
      </c>
      <c r="N476" s="20">
        <v>482.0</v>
      </c>
      <c r="O476" s="20">
        <v>5842.0</v>
      </c>
      <c r="P476" s="20">
        <v>3.0</v>
      </c>
      <c r="Q476" s="3" t="b">
        <v>1</v>
      </c>
      <c r="R476" s="20" t="s">
        <v>922</v>
      </c>
      <c r="S476" s="3" t="b">
        <v>0</v>
      </c>
      <c r="T476" s="11" t="b">
        <v>0</v>
      </c>
      <c r="U476" s="11"/>
      <c r="V476" s="11" t="b">
        <v>0</v>
      </c>
      <c r="W476" s="11" t="b">
        <v>0</v>
      </c>
      <c r="X476" s="3" t="b">
        <v>0</v>
      </c>
      <c r="Y476" s="3" t="b">
        <v>0</v>
      </c>
      <c r="Z476" s="11" t="b">
        <v>0</v>
      </c>
      <c r="AA476" s="11" t="b">
        <v>0</v>
      </c>
      <c r="AB476" s="11" t="b">
        <v>0</v>
      </c>
      <c r="AC476" s="3" t="b">
        <v>0</v>
      </c>
      <c r="AD476" s="3" t="b">
        <v>0</v>
      </c>
      <c r="AE476" s="3" t="b">
        <v>0</v>
      </c>
      <c r="AF476" s="3" t="b">
        <v>0</v>
      </c>
      <c r="AG476" s="3" t="b">
        <v>0</v>
      </c>
      <c r="AH476" s="3" t="b">
        <v>1</v>
      </c>
      <c r="AI476" s="20" t="s">
        <v>53</v>
      </c>
      <c r="AJ476" s="3" t="b">
        <v>0</v>
      </c>
      <c r="AK476" s="11"/>
      <c r="AL476" s="11" t="b">
        <v>0</v>
      </c>
    </row>
    <row r="477">
      <c r="A477" s="25" t="s">
        <v>1868</v>
      </c>
      <c r="B477" s="20" t="s">
        <v>56</v>
      </c>
      <c r="C477" s="48">
        <v>44519.0</v>
      </c>
      <c r="D477" s="20">
        <v>2021.0</v>
      </c>
      <c r="E477" s="20" t="s">
        <v>919</v>
      </c>
      <c r="F477" s="19">
        <v>44662.0</v>
      </c>
      <c r="G477" s="20" t="s">
        <v>920</v>
      </c>
      <c r="H477" s="20" t="s">
        <v>1869</v>
      </c>
      <c r="I477" s="3" t="b">
        <v>0</v>
      </c>
      <c r="J477" s="3">
        <v>0.0</v>
      </c>
      <c r="K477" s="20">
        <v>42.0</v>
      </c>
      <c r="L477" s="20" t="s">
        <v>50</v>
      </c>
      <c r="M477" s="20" t="s">
        <v>871</v>
      </c>
      <c r="N477" s="20">
        <v>2149.0</v>
      </c>
      <c r="O477" s="20">
        <v>93600.0</v>
      </c>
      <c r="P477" s="20">
        <v>159.0</v>
      </c>
      <c r="Q477" s="3" t="b">
        <v>1</v>
      </c>
      <c r="R477" s="20" t="s">
        <v>922</v>
      </c>
      <c r="S477" s="3" t="b">
        <v>0</v>
      </c>
      <c r="T477" s="11" t="b">
        <v>0</v>
      </c>
      <c r="U477" s="11"/>
      <c r="V477" s="11" t="b">
        <v>0</v>
      </c>
      <c r="W477" s="11" t="b">
        <v>0</v>
      </c>
      <c r="X477" s="3" t="b">
        <v>1</v>
      </c>
      <c r="Y477" s="3" t="b">
        <v>1</v>
      </c>
      <c r="Z477" s="11" t="b">
        <v>0</v>
      </c>
      <c r="AA477" s="11" t="b">
        <v>0</v>
      </c>
      <c r="AB477" s="11" t="b">
        <v>0</v>
      </c>
      <c r="AC477" s="3" t="b">
        <v>0</v>
      </c>
      <c r="AD477" s="3" t="b">
        <v>0</v>
      </c>
      <c r="AE477" s="3" t="b">
        <v>0</v>
      </c>
      <c r="AF477" s="3" t="b">
        <v>0</v>
      </c>
      <c r="AG477" s="3" t="b">
        <v>0</v>
      </c>
      <c r="AH477" s="3" t="b">
        <v>1</v>
      </c>
      <c r="AI477" s="20" t="s">
        <v>53</v>
      </c>
      <c r="AJ477" s="3" t="b">
        <v>0</v>
      </c>
      <c r="AK477" s="11"/>
      <c r="AL477" s="11" t="b">
        <v>0</v>
      </c>
    </row>
    <row r="478">
      <c r="A478" s="25" t="s">
        <v>1870</v>
      </c>
      <c r="B478" s="22" t="s">
        <v>507</v>
      </c>
      <c r="C478" s="48">
        <v>44519.0</v>
      </c>
      <c r="D478" s="20">
        <v>2021.0</v>
      </c>
      <c r="E478" s="20" t="s">
        <v>919</v>
      </c>
      <c r="F478" s="19">
        <v>44662.0</v>
      </c>
      <c r="G478" s="20" t="s">
        <v>920</v>
      </c>
      <c r="H478" s="20" t="s">
        <v>1871</v>
      </c>
      <c r="I478" s="3" t="b">
        <v>0</v>
      </c>
      <c r="J478" s="3">
        <v>0.0</v>
      </c>
      <c r="K478" s="20">
        <v>51.0</v>
      </c>
      <c r="L478" s="20" t="s">
        <v>50</v>
      </c>
      <c r="M478" s="20" t="s">
        <v>871</v>
      </c>
      <c r="N478" s="20">
        <v>570.0</v>
      </c>
      <c r="O478" s="20">
        <v>8856.0</v>
      </c>
      <c r="P478" s="20">
        <v>5.0</v>
      </c>
      <c r="Q478" s="3" t="b">
        <v>1</v>
      </c>
      <c r="R478" s="20" t="s">
        <v>922</v>
      </c>
      <c r="S478" s="3" t="b">
        <v>0</v>
      </c>
      <c r="T478" s="11" t="b">
        <v>0</v>
      </c>
      <c r="U478" s="11"/>
      <c r="V478" s="11" t="b">
        <v>0</v>
      </c>
      <c r="W478" s="11" t="b">
        <v>0</v>
      </c>
      <c r="X478" s="3" t="b">
        <v>1</v>
      </c>
      <c r="Y478" s="3" t="b">
        <v>1</v>
      </c>
      <c r="Z478" s="11" t="b">
        <v>0</v>
      </c>
      <c r="AA478" s="11" t="b">
        <v>0</v>
      </c>
      <c r="AB478" s="11" t="b">
        <v>0</v>
      </c>
      <c r="AC478" s="3" t="b">
        <v>0</v>
      </c>
      <c r="AD478" s="3" t="b">
        <v>0</v>
      </c>
      <c r="AE478" s="3" t="b">
        <v>0</v>
      </c>
      <c r="AF478" s="3" t="b">
        <v>0</v>
      </c>
      <c r="AG478" s="3" t="b">
        <v>0</v>
      </c>
      <c r="AH478" s="3" t="b">
        <v>1</v>
      </c>
      <c r="AI478" s="20" t="s">
        <v>53</v>
      </c>
      <c r="AJ478" s="3" t="b">
        <v>0</v>
      </c>
      <c r="AK478" s="11"/>
      <c r="AL478" s="11" t="b">
        <v>0</v>
      </c>
    </row>
    <row r="479">
      <c r="A479" s="25" t="s">
        <v>1872</v>
      </c>
      <c r="B479" s="20" t="s">
        <v>66</v>
      </c>
      <c r="C479" s="48">
        <v>44520.0</v>
      </c>
      <c r="D479" s="20">
        <v>2021.0</v>
      </c>
      <c r="E479" s="20" t="s">
        <v>919</v>
      </c>
      <c r="F479" s="19">
        <v>44662.0</v>
      </c>
      <c r="G479" s="20" t="s">
        <v>920</v>
      </c>
      <c r="H479" s="20" t="s">
        <v>1873</v>
      </c>
      <c r="I479" s="3" t="b">
        <v>0</v>
      </c>
      <c r="J479" s="3">
        <v>0.0</v>
      </c>
      <c r="K479" s="20">
        <v>69.0</v>
      </c>
      <c r="L479" s="20" t="s">
        <v>50</v>
      </c>
      <c r="M479" s="20" t="s">
        <v>871</v>
      </c>
      <c r="N479" s="20">
        <v>757.0</v>
      </c>
      <c r="O479" s="20">
        <v>8131.0</v>
      </c>
      <c r="P479" s="20">
        <v>6.0</v>
      </c>
      <c r="Q479" s="3" t="b">
        <v>1</v>
      </c>
      <c r="R479" s="20" t="s">
        <v>922</v>
      </c>
      <c r="S479" s="3" t="b">
        <v>0</v>
      </c>
      <c r="T479" s="11" t="b">
        <v>0</v>
      </c>
      <c r="U479" s="11"/>
      <c r="V479" s="11" t="b">
        <v>0</v>
      </c>
      <c r="W479" s="11" t="b">
        <v>0</v>
      </c>
      <c r="X479" s="3" t="b">
        <v>0</v>
      </c>
      <c r="Y479" s="3" t="b">
        <v>0</v>
      </c>
      <c r="Z479" s="11" t="b">
        <v>0</v>
      </c>
      <c r="AA479" s="11" t="b">
        <v>0</v>
      </c>
      <c r="AB479" s="11" t="b">
        <v>0</v>
      </c>
      <c r="AC479" s="3" t="b">
        <v>0</v>
      </c>
      <c r="AD479" s="3" t="b">
        <v>0</v>
      </c>
      <c r="AE479" s="3" t="b">
        <v>0</v>
      </c>
      <c r="AF479" s="3" t="b">
        <v>0</v>
      </c>
      <c r="AG479" s="3" t="b">
        <v>0</v>
      </c>
      <c r="AH479" s="3" t="b">
        <v>1</v>
      </c>
      <c r="AI479" s="20" t="s">
        <v>53</v>
      </c>
      <c r="AJ479" s="3" t="b">
        <v>0</v>
      </c>
      <c r="AK479" s="11"/>
      <c r="AL479" s="11" t="b">
        <v>0</v>
      </c>
    </row>
    <row r="480">
      <c r="A480" s="25" t="s">
        <v>1874</v>
      </c>
      <c r="B480" s="20" t="s">
        <v>100</v>
      </c>
      <c r="C480" s="48">
        <v>44520.0</v>
      </c>
      <c r="D480" s="20">
        <v>2021.0</v>
      </c>
      <c r="E480" s="20" t="s">
        <v>919</v>
      </c>
      <c r="F480" s="19">
        <v>44662.0</v>
      </c>
      <c r="G480" s="20" t="s">
        <v>920</v>
      </c>
      <c r="H480" s="20" t="s">
        <v>1875</v>
      </c>
      <c r="I480" s="3" t="b">
        <v>0</v>
      </c>
      <c r="J480" s="3">
        <v>0.0</v>
      </c>
      <c r="K480" s="20">
        <v>40.0</v>
      </c>
      <c r="L480" s="20" t="s">
        <v>50</v>
      </c>
      <c r="M480" s="20" t="s">
        <v>871</v>
      </c>
      <c r="N480" s="20">
        <v>613.0</v>
      </c>
      <c r="O480" s="20">
        <v>10200.0</v>
      </c>
      <c r="P480" s="20">
        <v>10.0</v>
      </c>
      <c r="Q480" s="3" t="b">
        <v>1</v>
      </c>
      <c r="R480" s="20" t="s">
        <v>922</v>
      </c>
      <c r="S480" s="3" t="b">
        <v>0</v>
      </c>
      <c r="T480" s="11" t="b">
        <v>0</v>
      </c>
      <c r="U480" s="11"/>
      <c r="V480" s="11" t="b">
        <v>0</v>
      </c>
      <c r="W480" s="11" t="b">
        <v>0</v>
      </c>
      <c r="X480" s="3" t="b">
        <v>1</v>
      </c>
      <c r="Y480" s="3" t="b">
        <v>1</v>
      </c>
      <c r="Z480" s="11" t="b">
        <v>0</v>
      </c>
      <c r="AA480" s="11" t="b">
        <v>0</v>
      </c>
      <c r="AB480" s="11" t="b">
        <v>0</v>
      </c>
      <c r="AC480" s="3" t="b">
        <v>0</v>
      </c>
      <c r="AD480" s="3" t="b">
        <v>0</v>
      </c>
      <c r="AE480" s="3" t="b">
        <v>0</v>
      </c>
      <c r="AF480" s="3" t="b">
        <v>0</v>
      </c>
      <c r="AG480" s="3" t="b">
        <v>0</v>
      </c>
      <c r="AH480" s="3" t="b">
        <v>1</v>
      </c>
      <c r="AI480" s="20" t="s">
        <v>53</v>
      </c>
      <c r="AJ480" s="3" t="b">
        <v>0</v>
      </c>
      <c r="AK480" s="11"/>
      <c r="AL480" s="11" t="b">
        <v>0</v>
      </c>
    </row>
    <row r="481">
      <c r="A481" s="25" t="s">
        <v>1876</v>
      </c>
      <c r="B481" s="20" t="s">
        <v>365</v>
      </c>
      <c r="C481" s="48">
        <v>44521.0</v>
      </c>
      <c r="D481" s="20">
        <v>2021.0</v>
      </c>
      <c r="E481" s="20" t="s">
        <v>919</v>
      </c>
      <c r="F481" s="19">
        <v>44662.0</v>
      </c>
      <c r="G481" s="20" t="s">
        <v>920</v>
      </c>
      <c r="H481" s="20" t="s">
        <v>1877</v>
      </c>
      <c r="I481" s="3" t="b">
        <v>0</v>
      </c>
      <c r="J481" s="3">
        <v>0.0</v>
      </c>
      <c r="K481" s="20">
        <v>65.0</v>
      </c>
      <c r="L481" s="20" t="s">
        <v>50</v>
      </c>
      <c r="M481" s="20" t="s">
        <v>871</v>
      </c>
      <c r="N481" s="20">
        <v>90.0</v>
      </c>
      <c r="O481" s="20">
        <v>2605.0</v>
      </c>
      <c r="P481" s="20">
        <v>0.0</v>
      </c>
      <c r="Q481" s="3" t="b">
        <v>1</v>
      </c>
      <c r="R481" s="20" t="s">
        <v>922</v>
      </c>
      <c r="S481" s="3" t="b">
        <v>0</v>
      </c>
      <c r="T481" s="11" t="b">
        <v>0</v>
      </c>
      <c r="U481" s="11"/>
      <c r="V481" s="11" t="b">
        <v>0</v>
      </c>
      <c r="W481" s="11" t="b">
        <v>0</v>
      </c>
      <c r="X481" s="3" t="b">
        <v>0</v>
      </c>
      <c r="Y481" s="3" t="b">
        <v>0</v>
      </c>
      <c r="Z481" s="11" t="b">
        <v>0</v>
      </c>
      <c r="AA481" s="11" t="b">
        <v>0</v>
      </c>
      <c r="AB481" s="11" t="b">
        <v>0</v>
      </c>
      <c r="AC481" s="3" t="b">
        <v>0</v>
      </c>
      <c r="AD481" s="3" t="b">
        <v>0</v>
      </c>
      <c r="AE481" s="3" t="b">
        <v>0</v>
      </c>
      <c r="AF481" s="3" t="b">
        <v>0</v>
      </c>
      <c r="AG481" s="3" t="b">
        <v>0</v>
      </c>
      <c r="AH481" s="3" t="b">
        <v>1</v>
      </c>
      <c r="AI481" s="20" t="s">
        <v>53</v>
      </c>
      <c r="AJ481" s="3" t="b">
        <v>0</v>
      </c>
      <c r="AK481" s="11"/>
      <c r="AL481" s="11" t="b">
        <v>0</v>
      </c>
    </row>
    <row r="482">
      <c r="A482" s="25" t="s">
        <v>1878</v>
      </c>
      <c r="B482" s="20" t="s">
        <v>118</v>
      </c>
      <c r="C482" s="48">
        <v>44521.0</v>
      </c>
      <c r="D482" s="20">
        <v>2021.0</v>
      </c>
      <c r="E482" s="20" t="s">
        <v>919</v>
      </c>
      <c r="F482" s="19">
        <v>44662.0</v>
      </c>
      <c r="G482" s="20" t="s">
        <v>920</v>
      </c>
      <c r="H482" s="20" t="s">
        <v>1879</v>
      </c>
      <c r="I482" s="3" t="b">
        <v>0</v>
      </c>
      <c r="J482" s="3">
        <v>0.0</v>
      </c>
      <c r="K482" s="20">
        <v>27.0</v>
      </c>
      <c r="L482" s="20" t="s">
        <v>50</v>
      </c>
      <c r="M482" s="20" t="s">
        <v>871</v>
      </c>
      <c r="N482" s="20">
        <v>2133.0</v>
      </c>
      <c r="O482" s="20">
        <v>19800.0</v>
      </c>
      <c r="P482" s="20">
        <v>17.0</v>
      </c>
      <c r="Q482" s="3" t="b">
        <v>1</v>
      </c>
      <c r="R482" s="20" t="s">
        <v>922</v>
      </c>
      <c r="S482" s="3" t="b">
        <v>0</v>
      </c>
      <c r="T482" s="11" t="b">
        <v>0</v>
      </c>
      <c r="U482" s="11"/>
      <c r="V482" s="11" t="b">
        <v>0</v>
      </c>
      <c r="W482" s="11" t="b">
        <v>0</v>
      </c>
      <c r="X482" s="3" t="b">
        <v>1</v>
      </c>
      <c r="Y482" s="3" t="b">
        <v>1</v>
      </c>
      <c r="Z482" s="11" t="b">
        <v>0</v>
      </c>
      <c r="AA482" s="11" t="b">
        <v>0</v>
      </c>
      <c r="AB482" s="11" t="b">
        <v>0</v>
      </c>
      <c r="AC482" s="3" t="b">
        <v>0</v>
      </c>
      <c r="AD482" s="3" t="b">
        <v>0</v>
      </c>
      <c r="AE482" s="3" t="b">
        <v>0</v>
      </c>
      <c r="AF482" s="3" t="b">
        <v>0</v>
      </c>
      <c r="AG482" s="3" t="b">
        <v>0</v>
      </c>
      <c r="AH482" s="3" t="b">
        <v>1</v>
      </c>
      <c r="AI482" s="20" t="s">
        <v>53</v>
      </c>
      <c r="AJ482" s="3" t="b">
        <v>0</v>
      </c>
      <c r="AK482" s="11"/>
      <c r="AL482" s="11" t="b">
        <v>0</v>
      </c>
    </row>
    <row r="483">
      <c r="A483" s="25" t="s">
        <v>1880</v>
      </c>
      <c r="B483" s="20" t="s">
        <v>100</v>
      </c>
      <c r="C483" s="48">
        <v>44522.0</v>
      </c>
      <c r="D483" s="20">
        <v>2021.0</v>
      </c>
      <c r="E483" s="20" t="s">
        <v>919</v>
      </c>
      <c r="F483" s="19">
        <v>44662.0</v>
      </c>
      <c r="G483" s="20" t="s">
        <v>920</v>
      </c>
      <c r="H483" s="20" t="s">
        <v>1881</v>
      </c>
      <c r="I483" s="3" t="b">
        <v>0</v>
      </c>
      <c r="J483" s="3">
        <v>0.0</v>
      </c>
      <c r="K483" s="20">
        <v>84.0</v>
      </c>
      <c r="L483" s="20" t="s">
        <v>50</v>
      </c>
      <c r="M483" s="20" t="s">
        <v>871</v>
      </c>
      <c r="N483" s="20">
        <v>82.0</v>
      </c>
      <c r="O483" s="20">
        <v>2450.0</v>
      </c>
      <c r="P483" s="20">
        <v>0.0</v>
      </c>
      <c r="Q483" s="3" t="b">
        <v>1</v>
      </c>
      <c r="R483" s="20" t="s">
        <v>922</v>
      </c>
      <c r="S483" s="3" t="b">
        <v>0</v>
      </c>
      <c r="T483" s="11" t="b">
        <v>0</v>
      </c>
      <c r="U483" s="11"/>
      <c r="V483" s="11" t="b">
        <v>0</v>
      </c>
      <c r="W483" s="11" t="b">
        <v>0</v>
      </c>
      <c r="X483" s="3" t="b">
        <v>1</v>
      </c>
      <c r="Y483" s="3" t="b">
        <v>1</v>
      </c>
      <c r="Z483" s="11" t="b">
        <v>0</v>
      </c>
      <c r="AA483" s="11" t="b">
        <v>0</v>
      </c>
      <c r="AB483" s="11" t="b">
        <v>0</v>
      </c>
      <c r="AC483" s="3" t="b">
        <v>0</v>
      </c>
      <c r="AD483" s="3" t="b">
        <v>0</v>
      </c>
      <c r="AE483" s="3" t="b">
        <v>0</v>
      </c>
      <c r="AF483" s="3" t="b">
        <v>0</v>
      </c>
      <c r="AG483" s="3" t="b">
        <v>0</v>
      </c>
      <c r="AH483" s="3" t="b">
        <v>1</v>
      </c>
      <c r="AI483" s="20" t="s">
        <v>53</v>
      </c>
      <c r="AJ483" s="3" t="b">
        <v>0</v>
      </c>
      <c r="AK483" s="11"/>
      <c r="AL483" s="11" t="b">
        <v>0</v>
      </c>
    </row>
    <row r="484">
      <c r="A484" s="25" t="s">
        <v>1882</v>
      </c>
      <c r="B484" s="22" t="s">
        <v>507</v>
      </c>
      <c r="C484" s="48">
        <v>44522.0</v>
      </c>
      <c r="D484" s="20">
        <v>2021.0</v>
      </c>
      <c r="E484" s="20" t="s">
        <v>919</v>
      </c>
      <c r="F484" s="19">
        <v>44662.0</v>
      </c>
      <c r="G484" s="20" t="s">
        <v>920</v>
      </c>
      <c r="H484" s="20" t="s">
        <v>1883</v>
      </c>
      <c r="I484" s="3" t="b">
        <v>0</v>
      </c>
      <c r="J484" s="3">
        <v>0.0</v>
      </c>
      <c r="K484" s="20">
        <v>23.0</v>
      </c>
      <c r="L484" s="20" t="s">
        <v>50</v>
      </c>
      <c r="M484" s="20" t="s">
        <v>871</v>
      </c>
      <c r="N484" s="20">
        <v>545.0</v>
      </c>
      <c r="O484" s="20">
        <v>17500.0</v>
      </c>
      <c r="P484" s="20">
        <v>5.0</v>
      </c>
      <c r="Q484" s="3" t="b">
        <v>1</v>
      </c>
      <c r="R484" s="20" t="s">
        <v>922</v>
      </c>
      <c r="S484" s="3" t="b">
        <v>0</v>
      </c>
      <c r="T484" s="11" t="b">
        <v>0</v>
      </c>
      <c r="U484" s="11"/>
      <c r="V484" s="11" t="b">
        <v>0</v>
      </c>
      <c r="W484" s="11" t="b">
        <v>0</v>
      </c>
      <c r="X484" s="3" t="b">
        <v>1</v>
      </c>
      <c r="Y484" s="3" t="b">
        <v>1</v>
      </c>
      <c r="Z484" s="11" t="b">
        <v>0</v>
      </c>
      <c r="AA484" s="11" t="b">
        <v>0</v>
      </c>
      <c r="AB484" s="11" t="b">
        <v>0</v>
      </c>
      <c r="AC484" s="3" t="b">
        <v>0</v>
      </c>
      <c r="AD484" s="3" t="b">
        <v>0</v>
      </c>
      <c r="AE484" s="3" t="b">
        <v>0</v>
      </c>
      <c r="AF484" s="3" t="b">
        <v>0</v>
      </c>
      <c r="AG484" s="3" t="b">
        <v>0</v>
      </c>
      <c r="AH484" s="3" t="b">
        <v>1</v>
      </c>
      <c r="AI484" s="20" t="s">
        <v>53</v>
      </c>
      <c r="AJ484" s="3" t="b">
        <v>0</v>
      </c>
      <c r="AK484" s="11"/>
      <c r="AL484" s="11" t="b">
        <v>0</v>
      </c>
    </row>
    <row r="485">
      <c r="A485" s="25" t="s">
        <v>1884</v>
      </c>
      <c r="B485" s="20" t="s">
        <v>100</v>
      </c>
      <c r="C485" s="48">
        <v>44522.0</v>
      </c>
      <c r="D485" s="20">
        <v>2021.0</v>
      </c>
      <c r="E485" s="20" t="s">
        <v>919</v>
      </c>
      <c r="F485" s="19">
        <v>44662.0</v>
      </c>
      <c r="G485" s="20" t="s">
        <v>920</v>
      </c>
      <c r="H485" s="20" t="s">
        <v>1885</v>
      </c>
      <c r="I485" s="3" t="b">
        <v>0</v>
      </c>
      <c r="J485" s="3">
        <v>0.0</v>
      </c>
      <c r="K485" s="20">
        <v>62.0</v>
      </c>
      <c r="L485" s="20" t="s">
        <v>50</v>
      </c>
      <c r="M485" s="20" t="s">
        <v>871</v>
      </c>
      <c r="N485" s="20">
        <v>374.0</v>
      </c>
      <c r="O485" s="20">
        <v>7653.0</v>
      </c>
      <c r="P485" s="20">
        <v>2.0</v>
      </c>
      <c r="Q485" s="3" t="b">
        <v>1</v>
      </c>
      <c r="R485" s="20" t="s">
        <v>922</v>
      </c>
      <c r="S485" s="3" t="b">
        <v>0</v>
      </c>
      <c r="T485" s="11" t="b">
        <v>0</v>
      </c>
      <c r="U485" s="11"/>
      <c r="V485" s="11" t="b">
        <v>0</v>
      </c>
      <c r="W485" s="11" t="b">
        <v>0</v>
      </c>
      <c r="X485" s="3" t="b">
        <v>1</v>
      </c>
      <c r="Y485" s="3" t="b">
        <v>1</v>
      </c>
      <c r="Z485" s="11" t="b">
        <v>0</v>
      </c>
      <c r="AA485" s="11" t="b">
        <v>0</v>
      </c>
      <c r="AB485" s="11" t="b">
        <v>0</v>
      </c>
      <c r="AC485" s="3" t="b">
        <v>0</v>
      </c>
      <c r="AD485" s="3" t="b">
        <v>0</v>
      </c>
      <c r="AE485" s="3" t="b">
        <v>0</v>
      </c>
      <c r="AF485" s="3" t="b">
        <v>0</v>
      </c>
      <c r="AG485" s="3" t="b">
        <v>0</v>
      </c>
      <c r="AH485" s="3" t="b">
        <v>1</v>
      </c>
      <c r="AI485" s="20" t="s">
        <v>53</v>
      </c>
      <c r="AJ485" s="3" t="b">
        <v>0</v>
      </c>
      <c r="AK485" s="11"/>
      <c r="AL485" s="11" t="b">
        <v>0</v>
      </c>
    </row>
    <row r="486">
      <c r="A486" s="25" t="s">
        <v>1886</v>
      </c>
      <c r="B486" s="20" t="s">
        <v>56</v>
      </c>
      <c r="C486" s="48">
        <v>44522.0</v>
      </c>
      <c r="D486" s="20">
        <v>2021.0</v>
      </c>
      <c r="E486" s="20" t="s">
        <v>919</v>
      </c>
      <c r="F486" s="19">
        <v>44662.0</v>
      </c>
      <c r="G486" s="20" t="s">
        <v>920</v>
      </c>
      <c r="H486" s="20" t="s">
        <v>1887</v>
      </c>
      <c r="I486" s="3" t="b">
        <v>0</v>
      </c>
      <c r="J486" s="3">
        <v>0.0</v>
      </c>
      <c r="K486" s="20">
        <v>82.0</v>
      </c>
      <c r="L486" s="20" t="s">
        <v>50</v>
      </c>
      <c r="M486" s="20" t="s">
        <v>871</v>
      </c>
      <c r="N486" s="20">
        <v>157.0</v>
      </c>
      <c r="O486" s="20">
        <v>3142.0</v>
      </c>
      <c r="P486" s="20">
        <v>0.0</v>
      </c>
      <c r="Q486" s="3" t="b">
        <v>1</v>
      </c>
      <c r="R486" s="20" t="s">
        <v>922</v>
      </c>
      <c r="S486" s="3" t="b">
        <v>0</v>
      </c>
      <c r="T486" s="11" t="b">
        <v>0</v>
      </c>
      <c r="U486" s="11"/>
      <c r="V486" s="11" t="b">
        <v>0</v>
      </c>
      <c r="W486" s="11" t="b">
        <v>0</v>
      </c>
      <c r="X486" s="3" t="b">
        <v>1</v>
      </c>
      <c r="Y486" s="3" t="b">
        <v>1</v>
      </c>
      <c r="Z486" s="11" t="b">
        <v>0</v>
      </c>
      <c r="AA486" s="11" t="b">
        <v>0</v>
      </c>
      <c r="AB486" s="11" t="b">
        <v>0</v>
      </c>
      <c r="AC486" s="3" t="b">
        <v>0</v>
      </c>
      <c r="AD486" s="3" t="b">
        <v>0</v>
      </c>
      <c r="AE486" s="3" t="b">
        <v>0</v>
      </c>
      <c r="AF486" s="3" t="b">
        <v>0</v>
      </c>
      <c r="AG486" s="3" t="b">
        <v>0</v>
      </c>
      <c r="AH486" s="3" t="b">
        <v>1</v>
      </c>
      <c r="AI486" s="20" t="s">
        <v>53</v>
      </c>
      <c r="AJ486" s="3" t="b">
        <v>0</v>
      </c>
      <c r="AK486" s="11"/>
      <c r="AL486" s="11" t="b">
        <v>0</v>
      </c>
    </row>
    <row r="487">
      <c r="A487" s="25" t="s">
        <v>1888</v>
      </c>
      <c r="B487" s="20" t="s">
        <v>210</v>
      </c>
      <c r="C487" s="48">
        <v>44523.0</v>
      </c>
      <c r="D487" s="20">
        <v>2021.0</v>
      </c>
      <c r="E487" s="20" t="s">
        <v>919</v>
      </c>
      <c r="F487" s="19">
        <v>44662.0</v>
      </c>
      <c r="G487" s="20" t="s">
        <v>920</v>
      </c>
      <c r="H487" s="20" t="s">
        <v>1889</v>
      </c>
      <c r="I487" s="3" t="b">
        <v>0</v>
      </c>
      <c r="J487" s="3">
        <v>0.0</v>
      </c>
      <c r="K487" s="20">
        <v>61.0</v>
      </c>
      <c r="L487" s="20" t="s">
        <v>50</v>
      </c>
      <c r="M487" s="20" t="s">
        <v>871</v>
      </c>
      <c r="N487" s="20">
        <v>565.0</v>
      </c>
      <c r="O487" s="20">
        <v>13300.0</v>
      </c>
      <c r="P487" s="20">
        <v>6.0</v>
      </c>
      <c r="Q487" s="3" t="b">
        <v>1</v>
      </c>
      <c r="R487" s="20" t="s">
        <v>922</v>
      </c>
      <c r="S487" s="3" t="b">
        <v>0</v>
      </c>
      <c r="T487" s="11" t="b">
        <v>0</v>
      </c>
      <c r="U487" s="11"/>
      <c r="V487" s="11" t="b">
        <v>0</v>
      </c>
      <c r="W487" s="11" t="b">
        <v>0</v>
      </c>
      <c r="X487" s="3" t="b">
        <v>1</v>
      </c>
      <c r="Y487" s="3" t="b">
        <v>1</v>
      </c>
      <c r="Z487" s="11" t="b">
        <v>0</v>
      </c>
      <c r="AA487" s="11" t="b">
        <v>0</v>
      </c>
      <c r="AB487" s="11" t="b">
        <v>0</v>
      </c>
      <c r="AC487" s="3" t="b">
        <v>0</v>
      </c>
      <c r="AD487" s="3" t="b">
        <v>0</v>
      </c>
      <c r="AE487" s="3" t="b">
        <v>0</v>
      </c>
      <c r="AF487" s="3" t="b">
        <v>0</v>
      </c>
      <c r="AG487" s="3" t="b">
        <v>0</v>
      </c>
      <c r="AH487" s="3" t="b">
        <v>1</v>
      </c>
      <c r="AI487" s="20" t="s">
        <v>53</v>
      </c>
      <c r="AJ487" s="3" t="b">
        <v>0</v>
      </c>
      <c r="AK487" s="11"/>
      <c r="AL487" s="11" t="b">
        <v>0</v>
      </c>
    </row>
    <row r="488">
      <c r="A488" s="25" t="s">
        <v>1890</v>
      </c>
      <c r="B488" s="20" t="s">
        <v>365</v>
      </c>
      <c r="C488" s="48">
        <v>44523.0</v>
      </c>
      <c r="D488" s="20">
        <v>2021.0</v>
      </c>
      <c r="E488" s="20" t="s">
        <v>919</v>
      </c>
      <c r="F488" s="19">
        <v>44662.0</v>
      </c>
      <c r="G488" s="20" t="s">
        <v>920</v>
      </c>
      <c r="H488" s="20" t="s">
        <v>1891</v>
      </c>
      <c r="I488" s="3" t="b">
        <v>0</v>
      </c>
      <c r="J488" s="3">
        <v>0.0</v>
      </c>
      <c r="K488" s="20">
        <v>78.0</v>
      </c>
      <c r="L488" s="20" t="s">
        <v>50</v>
      </c>
      <c r="M488" s="20" t="s">
        <v>871</v>
      </c>
      <c r="N488" s="20">
        <v>4434.0</v>
      </c>
      <c r="O488" s="20">
        <v>55600.0</v>
      </c>
      <c r="P488" s="20">
        <v>99.0</v>
      </c>
      <c r="Q488" s="3" t="b">
        <v>1</v>
      </c>
      <c r="R488" s="20" t="s">
        <v>922</v>
      </c>
      <c r="S488" s="3" t="b">
        <v>0</v>
      </c>
      <c r="T488" s="11" t="b">
        <v>0</v>
      </c>
      <c r="U488" s="11"/>
      <c r="V488" s="11" t="b">
        <v>0</v>
      </c>
      <c r="W488" s="11" t="b">
        <v>0</v>
      </c>
      <c r="X488" s="3" t="b">
        <v>1</v>
      </c>
      <c r="Y488" s="3" t="b">
        <v>1</v>
      </c>
      <c r="Z488" s="11" t="b">
        <v>0</v>
      </c>
      <c r="AA488" s="11" t="b">
        <v>0</v>
      </c>
      <c r="AB488" s="11" t="b">
        <v>0</v>
      </c>
      <c r="AC488" s="3" t="b">
        <v>0</v>
      </c>
      <c r="AD488" s="3" t="b">
        <v>0</v>
      </c>
      <c r="AE488" s="3" t="b">
        <v>0</v>
      </c>
      <c r="AF488" s="3" t="b">
        <v>0</v>
      </c>
      <c r="AG488" s="3" t="b">
        <v>0</v>
      </c>
      <c r="AH488" s="3" t="b">
        <v>1</v>
      </c>
      <c r="AI488" s="20" t="s">
        <v>53</v>
      </c>
      <c r="AJ488" s="3" t="b">
        <v>0</v>
      </c>
      <c r="AK488" s="11"/>
      <c r="AL488" s="11" t="b">
        <v>0</v>
      </c>
    </row>
    <row r="489">
      <c r="A489" s="25" t="s">
        <v>1892</v>
      </c>
      <c r="B489" s="20" t="s">
        <v>100</v>
      </c>
      <c r="C489" s="48">
        <v>44523.0</v>
      </c>
      <c r="D489" s="20">
        <v>2021.0</v>
      </c>
      <c r="E489" s="20" t="s">
        <v>919</v>
      </c>
      <c r="F489" s="19">
        <v>44662.0</v>
      </c>
      <c r="G489" s="20" t="s">
        <v>920</v>
      </c>
      <c r="H489" s="20" t="s">
        <v>1893</v>
      </c>
      <c r="I489" s="3" t="b">
        <v>0</v>
      </c>
      <c r="J489" s="3">
        <v>0.0</v>
      </c>
      <c r="K489" s="20">
        <v>51.0</v>
      </c>
      <c r="L489" s="20" t="s">
        <v>50</v>
      </c>
      <c r="M489" s="20" t="s">
        <v>871</v>
      </c>
      <c r="N489" s="20">
        <v>393.0</v>
      </c>
      <c r="O489" s="20">
        <v>5501.0</v>
      </c>
      <c r="P489" s="20">
        <v>5.0</v>
      </c>
      <c r="Q489" s="3" t="b">
        <v>1</v>
      </c>
      <c r="R489" s="20" t="s">
        <v>922</v>
      </c>
      <c r="S489" s="3" t="b">
        <v>0</v>
      </c>
      <c r="T489" s="11" t="b">
        <v>0</v>
      </c>
      <c r="U489" s="11"/>
      <c r="V489" s="11" t="b">
        <v>0</v>
      </c>
      <c r="W489" s="11" t="b">
        <v>0</v>
      </c>
      <c r="X489" s="3" t="b">
        <v>0</v>
      </c>
      <c r="Y489" s="3" t="b">
        <v>0</v>
      </c>
      <c r="Z489" s="11" t="b">
        <v>0</v>
      </c>
      <c r="AA489" s="11" t="b">
        <v>0</v>
      </c>
      <c r="AB489" s="11" t="b">
        <v>0</v>
      </c>
      <c r="AC489" s="3" t="b">
        <v>0</v>
      </c>
      <c r="AD489" s="3" t="b">
        <v>0</v>
      </c>
      <c r="AE489" s="3" t="b">
        <v>0</v>
      </c>
      <c r="AF489" s="3" t="b">
        <v>0</v>
      </c>
      <c r="AG489" s="3" t="b">
        <v>0</v>
      </c>
      <c r="AH489" s="3" t="b">
        <v>1</v>
      </c>
      <c r="AI489" s="20" t="s">
        <v>53</v>
      </c>
      <c r="AJ489" s="3" t="b">
        <v>0</v>
      </c>
      <c r="AK489" s="11"/>
      <c r="AL489" s="11" t="b">
        <v>0</v>
      </c>
    </row>
    <row r="490">
      <c r="A490" s="25" t="s">
        <v>1894</v>
      </c>
      <c r="B490" s="20" t="s">
        <v>210</v>
      </c>
      <c r="C490" s="48">
        <v>44524.0</v>
      </c>
      <c r="D490" s="20">
        <v>2021.0</v>
      </c>
      <c r="E490" s="20" t="s">
        <v>919</v>
      </c>
      <c r="F490" s="19">
        <v>44662.0</v>
      </c>
      <c r="G490" s="20" t="s">
        <v>920</v>
      </c>
      <c r="H490" s="20" t="s">
        <v>1895</v>
      </c>
      <c r="I490" s="3" t="b">
        <v>0</v>
      </c>
      <c r="J490" s="3">
        <v>0.0</v>
      </c>
      <c r="K490" s="20">
        <v>72.0</v>
      </c>
      <c r="L490" s="20" t="s">
        <v>50</v>
      </c>
      <c r="M490" s="20" t="s">
        <v>871</v>
      </c>
      <c r="N490" s="20">
        <v>281.0</v>
      </c>
      <c r="O490" s="20">
        <v>5147.0</v>
      </c>
      <c r="P490" s="20">
        <v>0.0</v>
      </c>
      <c r="Q490" s="3" t="b">
        <v>1</v>
      </c>
      <c r="R490" s="20" t="s">
        <v>922</v>
      </c>
      <c r="S490" s="3" t="b">
        <v>0</v>
      </c>
      <c r="T490" s="11" t="b">
        <v>0</v>
      </c>
      <c r="U490" s="11"/>
      <c r="V490" s="11" t="b">
        <v>0</v>
      </c>
      <c r="W490" s="11" t="b">
        <v>0</v>
      </c>
      <c r="X490" s="3" t="b">
        <v>0</v>
      </c>
      <c r="Y490" s="3" t="b">
        <v>0</v>
      </c>
      <c r="Z490" s="11" t="b">
        <v>0</v>
      </c>
      <c r="AA490" s="11" t="b">
        <v>0</v>
      </c>
      <c r="AB490" s="11" t="b">
        <v>0</v>
      </c>
      <c r="AC490" s="3" t="b">
        <v>0</v>
      </c>
      <c r="AD490" s="3" t="b">
        <v>0</v>
      </c>
      <c r="AE490" s="3" t="b">
        <v>0</v>
      </c>
      <c r="AF490" s="3" t="b">
        <v>0</v>
      </c>
      <c r="AG490" s="3" t="b">
        <v>0</v>
      </c>
      <c r="AH490" s="3" t="b">
        <v>1</v>
      </c>
      <c r="AI490" s="20" t="s">
        <v>53</v>
      </c>
      <c r="AJ490" s="3" t="b">
        <v>0</v>
      </c>
      <c r="AK490" s="11"/>
      <c r="AL490" s="11" t="b">
        <v>0</v>
      </c>
    </row>
    <row r="491">
      <c r="A491" s="25" t="s">
        <v>1896</v>
      </c>
      <c r="B491" s="20" t="s">
        <v>118</v>
      </c>
      <c r="C491" s="48">
        <v>44524.0</v>
      </c>
      <c r="D491" s="20">
        <v>2021.0</v>
      </c>
      <c r="E491" s="20" t="s">
        <v>919</v>
      </c>
      <c r="F491" s="19">
        <v>44662.0</v>
      </c>
      <c r="G491" s="20" t="s">
        <v>920</v>
      </c>
      <c r="H491" s="20" t="s">
        <v>1897</v>
      </c>
      <c r="I491" s="3" t="b">
        <v>0</v>
      </c>
      <c r="J491" s="3">
        <v>0.0</v>
      </c>
      <c r="K491" s="20">
        <v>63.0</v>
      </c>
      <c r="L491" s="20" t="s">
        <v>50</v>
      </c>
      <c r="M491" s="20" t="s">
        <v>871</v>
      </c>
      <c r="N491" s="20">
        <v>695.0</v>
      </c>
      <c r="O491" s="20">
        <v>10700.0</v>
      </c>
      <c r="P491" s="20">
        <v>13.0</v>
      </c>
      <c r="Q491" s="3" t="b">
        <v>1</v>
      </c>
      <c r="R491" s="20" t="s">
        <v>922</v>
      </c>
      <c r="S491" s="3" t="b">
        <v>0</v>
      </c>
      <c r="T491" s="11" t="b">
        <v>0</v>
      </c>
      <c r="U491" s="11"/>
      <c r="V491" s="11" t="b">
        <v>0</v>
      </c>
      <c r="W491" s="11" t="b">
        <v>0</v>
      </c>
      <c r="X491" s="3" t="b">
        <v>1</v>
      </c>
      <c r="Y491" s="3" t="b">
        <v>1</v>
      </c>
      <c r="Z491" s="11" t="b">
        <v>0</v>
      </c>
      <c r="AA491" s="11" t="b">
        <v>0</v>
      </c>
      <c r="AB491" s="11" t="b">
        <v>0</v>
      </c>
      <c r="AC491" s="3" t="b">
        <v>0</v>
      </c>
      <c r="AD491" s="3" t="b">
        <v>0</v>
      </c>
      <c r="AE491" s="3" t="b">
        <v>0</v>
      </c>
      <c r="AF491" s="3" t="b">
        <v>0</v>
      </c>
      <c r="AG491" s="3" t="b">
        <v>0</v>
      </c>
      <c r="AH491" s="3" t="b">
        <v>1</v>
      </c>
      <c r="AI491" s="20" t="s">
        <v>53</v>
      </c>
      <c r="AJ491" s="3" t="b">
        <v>0</v>
      </c>
      <c r="AK491" s="11"/>
      <c r="AL491" s="11" t="b">
        <v>0</v>
      </c>
    </row>
    <row r="492">
      <c r="A492" s="25" t="s">
        <v>1898</v>
      </c>
      <c r="B492" s="20" t="s">
        <v>66</v>
      </c>
      <c r="C492" s="48">
        <v>44524.0</v>
      </c>
      <c r="D492" s="20">
        <v>2021.0</v>
      </c>
      <c r="E492" s="20" t="s">
        <v>919</v>
      </c>
      <c r="F492" s="19">
        <v>44662.0</v>
      </c>
      <c r="G492" s="20" t="s">
        <v>920</v>
      </c>
      <c r="H492" s="20" t="s">
        <v>1899</v>
      </c>
      <c r="I492" s="3" t="b">
        <v>0</v>
      </c>
      <c r="J492" s="3">
        <v>0.0</v>
      </c>
      <c r="K492" s="20">
        <v>80.0</v>
      </c>
      <c r="L492" s="20" t="s">
        <v>50</v>
      </c>
      <c r="M492" s="20" t="s">
        <v>871</v>
      </c>
      <c r="N492" s="20">
        <v>1801.0</v>
      </c>
      <c r="O492" s="20">
        <v>47200.0</v>
      </c>
      <c r="P492" s="20">
        <v>47.0</v>
      </c>
      <c r="Q492" s="3" t="b">
        <v>1</v>
      </c>
      <c r="R492" s="20" t="s">
        <v>922</v>
      </c>
      <c r="S492" s="3" t="b">
        <v>0</v>
      </c>
      <c r="T492" s="11" t="b">
        <v>0</v>
      </c>
      <c r="U492" s="11"/>
      <c r="V492" s="11" t="b">
        <v>0</v>
      </c>
      <c r="W492" s="11" t="b">
        <v>0</v>
      </c>
      <c r="X492" s="3" t="b">
        <v>1</v>
      </c>
      <c r="Y492" s="3" t="b">
        <v>1</v>
      </c>
      <c r="Z492" s="11" t="b">
        <v>0</v>
      </c>
      <c r="AA492" s="11" t="b">
        <v>0</v>
      </c>
      <c r="AB492" s="11" t="b">
        <v>0</v>
      </c>
      <c r="AC492" s="3" t="b">
        <v>0</v>
      </c>
      <c r="AD492" s="3" t="b">
        <v>0</v>
      </c>
      <c r="AE492" s="3" t="b">
        <v>0</v>
      </c>
      <c r="AF492" s="3" t="b">
        <v>0</v>
      </c>
      <c r="AG492" s="3" t="b">
        <v>0</v>
      </c>
      <c r="AH492" s="3" t="b">
        <v>1</v>
      </c>
      <c r="AI492" s="20" t="s">
        <v>53</v>
      </c>
      <c r="AJ492" s="3" t="b">
        <v>0</v>
      </c>
      <c r="AK492" s="11"/>
      <c r="AL492" s="11" t="b">
        <v>0</v>
      </c>
    </row>
    <row r="493">
      <c r="A493" s="25" t="s">
        <v>1900</v>
      </c>
      <c r="B493" s="20" t="s">
        <v>100</v>
      </c>
      <c r="C493" s="48">
        <v>44524.0</v>
      </c>
      <c r="D493" s="20">
        <v>2021.0</v>
      </c>
      <c r="E493" s="20" t="s">
        <v>919</v>
      </c>
      <c r="F493" s="19">
        <v>44662.0</v>
      </c>
      <c r="G493" s="20" t="s">
        <v>920</v>
      </c>
      <c r="H493" s="33" t="s">
        <v>1901</v>
      </c>
      <c r="I493" s="3" t="b">
        <v>0</v>
      </c>
      <c r="J493" s="3">
        <v>0.0</v>
      </c>
      <c r="K493" s="20">
        <v>34.0</v>
      </c>
      <c r="L493" s="20" t="s">
        <v>50</v>
      </c>
      <c r="M493" s="20" t="s">
        <v>871</v>
      </c>
      <c r="N493" s="20">
        <v>2087.0</v>
      </c>
      <c r="O493" s="20">
        <v>69600.0</v>
      </c>
      <c r="P493" s="20">
        <v>27.0</v>
      </c>
      <c r="Q493" s="3" t="b">
        <v>1</v>
      </c>
      <c r="R493" s="20" t="s">
        <v>922</v>
      </c>
      <c r="S493" s="3" t="b">
        <v>0</v>
      </c>
      <c r="T493" s="11" t="b">
        <v>0</v>
      </c>
      <c r="U493" s="11"/>
      <c r="V493" s="11" t="b">
        <v>0</v>
      </c>
      <c r="W493" s="11" t="b">
        <v>0</v>
      </c>
      <c r="X493" s="3" t="b">
        <v>0</v>
      </c>
      <c r="Y493" s="3" t="b">
        <v>0</v>
      </c>
      <c r="Z493" s="11" t="b">
        <v>0</v>
      </c>
      <c r="AA493" s="11" t="b">
        <v>0</v>
      </c>
      <c r="AB493" s="11" t="b">
        <v>0</v>
      </c>
      <c r="AC493" s="3" t="b">
        <v>0</v>
      </c>
      <c r="AD493" s="3" t="b">
        <v>0</v>
      </c>
      <c r="AE493" s="3" t="b">
        <v>0</v>
      </c>
      <c r="AF493" s="3" t="b">
        <v>0</v>
      </c>
      <c r="AG493" s="3" t="b">
        <v>0</v>
      </c>
      <c r="AH493" s="3" t="b">
        <v>1</v>
      </c>
      <c r="AI493" s="20" t="s">
        <v>53</v>
      </c>
      <c r="AJ493" s="3" t="b">
        <v>0</v>
      </c>
      <c r="AK493" s="11"/>
      <c r="AL493" s="11" t="b">
        <v>0</v>
      </c>
    </row>
    <row r="494">
      <c r="A494" s="25" t="s">
        <v>1902</v>
      </c>
      <c r="B494" s="22" t="s">
        <v>507</v>
      </c>
      <c r="C494" s="48">
        <v>44524.0</v>
      </c>
      <c r="D494" s="20">
        <v>2021.0</v>
      </c>
      <c r="E494" s="20" t="s">
        <v>919</v>
      </c>
      <c r="F494" s="19">
        <v>44662.0</v>
      </c>
      <c r="G494" s="20" t="s">
        <v>920</v>
      </c>
      <c r="H494" s="20" t="s">
        <v>1903</v>
      </c>
      <c r="I494" s="3" t="b">
        <v>0</v>
      </c>
      <c r="J494" s="3">
        <v>0.0</v>
      </c>
      <c r="K494" s="20">
        <v>59.0</v>
      </c>
      <c r="L494" s="20" t="s">
        <v>50</v>
      </c>
      <c r="M494" s="20" t="s">
        <v>871</v>
      </c>
      <c r="N494" s="20">
        <v>602.0</v>
      </c>
      <c r="O494" s="20">
        <v>8199.0</v>
      </c>
      <c r="P494" s="20">
        <v>0.0</v>
      </c>
      <c r="Q494" s="3" t="b">
        <v>1</v>
      </c>
      <c r="R494" s="20" t="s">
        <v>922</v>
      </c>
      <c r="S494" s="3" t="b">
        <v>0</v>
      </c>
      <c r="T494" s="11" t="b">
        <v>0</v>
      </c>
      <c r="U494" s="11"/>
      <c r="V494" s="11" t="b">
        <v>0</v>
      </c>
      <c r="W494" s="11" t="b">
        <v>0</v>
      </c>
      <c r="X494" s="3" t="b">
        <v>1</v>
      </c>
      <c r="Y494" s="3" t="b">
        <v>1</v>
      </c>
      <c r="Z494" s="11" t="b">
        <v>0</v>
      </c>
      <c r="AA494" s="11" t="b">
        <v>0</v>
      </c>
      <c r="AB494" s="11" t="b">
        <v>0</v>
      </c>
      <c r="AC494" s="3" t="b">
        <v>0</v>
      </c>
      <c r="AD494" s="3" t="b">
        <v>0</v>
      </c>
      <c r="AE494" s="3" t="b">
        <v>0</v>
      </c>
      <c r="AF494" s="3" t="b">
        <v>0</v>
      </c>
      <c r="AG494" s="3" t="b">
        <v>0</v>
      </c>
      <c r="AH494" s="3" t="b">
        <v>1</v>
      </c>
      <c r="AI494" s="20" t="s">
        <v>53</v>
      </c>
      <c r="AJ494" s="3" t="b">
        <v>0</v>
      </c>
      <c r="AK494" s="11"/>
      <c r="AL494" s="11" t="b">
        <v>0</v>
      </c>
    </row>
    <row r="495">
      <c r="A495" s="25" t="s">
        <v>1904</v>
      </c>
      <c r="B495" s="20" t="s">
        <v>118</v>
      </c>
      <c r="C495" s="48">
        <v>44525.0</v>
      </c>
      <c r="D495" s="20">
        <v>2021.0</v>
      </c>
      <c r="E495" s="20" t="s">
        <v>919</v>
      </c>
      <c r="F495" s="19">
        <v>44662.0</v>
      </c>
      <c r="G495" s="20" t="s">
        <v>920</v>
      </c>
      <c r="H495" s="20" t="s">
        <v>1905</v>
      </c>
      <c r="I495" s="3" t="b">
        <v>0</v>
      </c>
      <c r="J495" s="3">
        <v>0.0</v>
      </c>
      <c r="K495" s="20">
        <v>74.0</v>
      </c>
      <c r="L495" s="20" t="s">
        <v>50</v>
      </c>
      <c r="M495" s="20" t="s">
        <v>871</v>
      </c>
      <c r="N495" s="20">
        <v>723.0</v>
      </c>
      <c r="O495" s="20">
        <v>14800.0</v>
      </c>
      <c r="P495" s="20">
        <v>9.0</v>
      </c>
      <c r="Q495" s="3" t="b">
        <v>1</v>
      </c>
      <c r="R495" s="20" t="s">
        <v>922</v>
      </c>
      <c r="S495" s="3" t="b">
        <v>0</v>
      </c>
      <c r="T495" s="11" t="b">
        <v>0</v>
      </c>
      <c r="U495" s="11"/>
      <c r="V495" s="11" t="b">
        <v>0</v>
      </c>
      <c r="W495" s="11" t="b">
        <v>0</v>
      </c>
      <c r="X495" s="3" t="b">
        <v>0</v>
      </c>
      <c r="Y495" s="3" t="b">
        <v>0</v>
      </c>
      <c r="Z495" s="11" t="b">
        <v>0</v>
      </c>
      <c r="AA495" s="11" t="b">
        <v>0</v>
      </c>
      <c r="AB495" s="11" t="b">
        <v>0</v>
      </c>
      <c r="AC495" s="3" t="b">
        <v>0</v>
      </c>
      <c r="AD495" s="3" t="b">
        <v>0</v>
      </c>
      <c r="AE495" s="3" t="b">
        <v>0</v>
      </c>
      <c r="AF495" s="3" t="b">
        <v>0</v>
      </c>
      <c r="AG495" s="3" t="b">
        <v>0</v>
      </c>
      <c r="AH495" s="3" t="b">
        <v>1</v>
      </c>
      <c r="AI495" s="20" t="s">
        <v>53</v>
      </c>
      <c r="AJ495" s="3" t="b">
        <v>0</v>
      </c>
      <c r="AK495" s="11"/>
      <c r="AL495" s="11" t="b">
        <v>0</v>
      </c>
    </row>
    <row r="496">
      <c r="A496" s="25" t="s">
        <v>1906</v>
      </c>
      <c r="B496" s="20" t="s">
        <v>46</v>
      </c>
      <c r="C496" s="48">
        <v>44525.0</v>
      </c>
      <c r="D496" s="20">
        <v>2021.0</v>
      </c>
      <c r="E496" s="20" t="s">
        <v>919</v>
      </c>
      <c r="F496" s="19">
        <v>44662.0</v>
      </c>
      <c r="G496" s="20" t="s">
        <v>920</v>
      </c>
      <c r="H496" s="20" t="s">
        <v>1907</v>
      </c>
      <c r="I496" s="3" t="b">
        <v>1</v>
      </c>
      <c r="J496" s="20">
        <v>1.0</v>
      </c>
      <c r="K496" s="20">
        <v>60.0</v>
      </c>
      <c r="L496" s="20" t="s">
        <v>50</v>
      </c>
      <c r="M496" s="20" t="s">
        <v>871</v>
      </c>
      <c r="N496" s="20">
        <v>81.0</v>
      </c>
      <c r="O496" s="20">
        <v>2843.0</v>
      </c>
      <c r="P496" s="20">
        <v>1.0</v>
      </c>
      <c r="Q496" s="3" t="b">
        <v>1</v>
      </c>
      <c r="R496" s="20" t="s">
        <v>922</v>
      </c>
      <c r="S496" s="3" t="b">
        <v>0</v>
      </c>
      <c r="T496" s="11" t="b">
        <v>0</v>
      </c>
      <c r="U496" s="11"/>
      <c r="V496" s="11" t="b">
        <v>0</v>
      </c>
      <c r="W496" s="11" t="b">
        <v>0</v>
      </c>
      <c r="X496" s="3" t="b">
        <v>1</v>
      </c>
      <c r="Y496" s="3" t="b">
        <v>1</v>
      </c>
      <c r="Z496" s="11" t="b">
        <v>0</v>
      </c>
      <c r="AA496" s="11" t="b">
        <v>0</v>
      </c>
      <c r="AB496" s="11" t="b">
        <v>0</v>
      </c>
      <c r="AC496" s="3" t="b">
        <v>0</v>
      </c>
      <c r="AD496" s="3" t="b">
        <v>0</v>
      </c>
      <c r="AE496" s="3" t="b">
        <v>0</v>
      </c>
      <c r="AF496" s="3" t="b">
        <v>0</v>
      </c>
      <c r="AG496" s="3" t="b">
        <v>0</v>
      </c>
      <c r="AH496" s="3" t="b">
        <v>1</v>
      </c>
      <c r="AI496" s="20" t="s">
        <v>53</v>
      </c>
      <c r="AJ496" s="3" t="b">
        <v>0</v>
      </c>
      <c r="AK496" s="11"/>
      <c r="AL496" s="11" t="b">
        <v>0</v>
      </c>
    </row>
    <row r="497">
      <c r="A497" s="25" t="s">
        <v>1908</v>
      </c>
      <c r="B497" s="22" t="s">
        <v>507</v>
      </c>
      <c r="C497" s="48">
        <v>44525.0</v>
      </c>
      <c r="D497" s="20">
        <v>2021.0</v>
      </c>
      <c r="E497" s="20" t="s">
        <v>919</v>
      </c>
      <c r="F497" s="19">
        <v>44662.0</v>
      </c>
      <c r="G497" s="20" t="s">
        <v>920</v>
      </c>
      <c r="H497" s="20" t="s">
        <v>1909</v>
      </c>
      <c r="I497" s="3" t="b">
        <v>0</v>
      </c>
      <c r="J497" s="3">
        <v>0.0</v>
      </c>
      <c r="K497" s="20">
        <v>78.0</v>
      </c>
      <c r="L497" s="20" t="s">
        <v>50</v>
      </c>
      <c r="M497" s="20" t="s">
        <v>871</v>
      </c>
      <c r="N497" s="20">
        <v>83.0</v>
      </c>
      <c r="O497" s="20">
        <v>2684.0</v>
      </c>
      <c r="P497" s="20">
        <v>1.0</v>
      </c>
      <c r="Q497" s="3" t="b">
        <v>1</v>
      </c>
      <c r="R497" s="20" t="s">
        <v>922</v>
      </c>
      <c r="S497" s="3" t="b">
        <v>0</v>
      </c>
      <c r="T497" s="11" t="b">
        <v>0</v>
      </c>
      <c r="U497" s="11"/>
      <c r="V497" s="11" t="b">
        <v>0</v>
      </c>
      <c r="W497" s="11" t="b">
        <v>0</v>
      </c>
      <c r="X497" s="3" t="b">
        <v>1</v>
      </c>
      <c r="Y497" s="3" t="b">
        <v>1</v>
      </c>
      <c r="Z497" s="11" t="b">
        <v>0</v>
      </c>
      <c r="AA497" s="11" t="b">
        <v>0</v>
      </c>
      <c r="AB497" s="11" t="b">
        <v>0</v>
      </c>
      <c r="AC497" s="3" t="b">
        <v>0</v>
      </c>
      <c r="AD497" s="3" t="b">
        <v>0</v>
      </c>
      <c r="AE497" s="3" t="b">
        <v>0</v>
      </c>
      <c r="AF497" s="3" t="b">
        <v>0</v>
      </c>
      <c r="AG497" s="3" t="b">
        <v>0</v>
      </c>
      <c r="AH497" s="3" t="b">
        <v>1</v>
      </c>
      <c r="AI497" s="20" t="s">
        <v>53</v>
      </c>
      <c r="AJ497" s="3" t="b">
        <v>0</v>
      </c>
      <c r="AK497" s="11"/>
      <c r="AL497" s="11" t="b">
        <v>0</v>
      </c>
    </row>
    <row r="498">
      <c r="A498" s="25" t="s">
        <v>1910</v>
      </c>
      <c r="B498" s="20" t="s">
        <v>118</v>
      </c>
      <c r="C498" s="48">
        <v>44526.0</v>
      </c>
      <c r="D498" s="20">
        <v>2021.0</v>
      </c>
      <c r="E498" s="20" t="s">
        <v>919</v>
      </c>
      <c r="F498" s="19">
        <v>44662.0</v>
      </c>
      <c r="G498" s="20" t="s">
        <v>920</v>
      </c>
      <c r="H498" s="20" t="s">
        <v>1911</v>
      </c>
      <c r="I498" s="3" t="b">
        <v>0</v>
      </c>
      <c r="J498" s="3">
        <v>0.0</v>
      </c>
      <c r="K498" s="20">
        <v>60.0</v>
      </c>
      <c r="L498" s="20" t="s">
        <v>50</v>
      </c>
      <c r="M498" s="20" t="s">
        <v>871</v>
      </c>
      <c r="N498" s="20">
        <v>624.0</v>
      </c>
      <c r="O498" s="20">
        <v>7670.0</v>
      </c>
      <c r="P498" s="20">
        <v>11.0</v>
      </c>
      <c r="Q498" s="3" t="b">
        <v>1</v>
      </c>
      <c r="R498" s="20" t="s">
        <v>922</v>
      </c>
      <c r="S498" s="3" t="b">
        <v>0</v>
      </c>
      <c r="T498" s="11" t="b">
        <v>0</v>
      </c>
      <c r="U498" s="11"/>
      <c r="V498" s="11" t="b">
        <v>0</v>
      </c>
      <c r="W498" s="11" t="b">
        <v>0</v>
      </c>
      <c r="X498" s="3" t="b">
        <v>1</v>
      </c>
      <c r="Y498" s="3" t="b">
        <v>1</v>
      </c>
      <c r="Z498" s="11" t="b">
        <v>0</v>
      </c>
      <c r="AA498" s="11" t="b">
        <v>0</v>
      </c>
      <c r="AB498" s="11" t="b">
        <v>0</v>
      </c>
      <c r="AC498" s="3" t="b">
        <v>0</v>
      </c>
      <c r="AD498" s="3" t="b">
        <v>0</v>
      </c>
      <c r="AE498" s="3" t="b">
        <v>0</v>
      </c>
      <c r="AF498" s="3" t="b">
        <v>0</v>
      </c>
      <c r="AG498" s="3" t="b">
        <v>0</v>
      </c>
      <c r="AH498" s="3" t="b">
        <v>1</v>
      </c>
      <c r="AI498" s="20" t="s">
        <v>53</v>
      </c>
      <c r="AJ498" s="3" t="b">
        <v>0</v>
      </c>
      <c r="AK498" s="11"/>
      <c r="AL498" s="11" t="b">
        <v>0</v>
      </c>
    </row>
    <row r="499">
      <c r="A499" s="25" t="s">
        <v>1912</v>
      </c>
      <c r="B499" s="20" t="s">
        <v>46</v>
      </c>
      <c r="C499" s="48">
        <v>44526.0</v>
      </c>
      <c r="D499" s="20">
        <v>2021.0</v>
      </c>
      <c r="E499" s="20" t="s">
        <v>919</v>
      </c>
      <c r="F499" s="19">
        <v>44662.0</v>
      </c>
      <c r="G499" s="20" t="s">
        <v>920</v>
      </c>
      <c r="H499" s="20" t="s">
        <v>1913</v>
      </c>
      <c r="I499" s="3" t="b">
        <v>0</v>
      </c>
      <c r="J499" s="3">
        <v>0.0</v>
      </c>
      <c r="K499" s="20">
        <v>53.0</v>
      </c>
      <c r="L499" s="20" t="s">
        <v>50</v>
      </c>
      <c r="M499" s="20" t="s">
        <v>871</v>
      </c>
      <c r="N499" s="20">
        <v>2602.0</v>
      </c>
      <c r="O499" s="20">
        <v>45200.0</v>
      </c>
      <c r="P499" s="20">
        <v>13.0</v>
      </c>
      <c r="Q499" s="3" t="b">
        <v>1</v>
      </c>
      <c r="R499" s="20" t="s">
        <v>922</v>
      </c>
      <c r="S499" s="3" t="b">
        <v>0</v>
      </c>
      <c r="T499" s="11" t="b">
        <v>0</v>
      </c>
      <c r="U499" s="11"/>
      <c r="V499" s="11" t="b">
        <v>0</v>
      </c>
      <c r="W499" s="11" t="b">
        <v>0</v>
      </c>
      <c r="X499" s="3" t="b">
        <v>1</v>
      </c>
      <c r="Y499" s="3" t="b">
        <v>1</v>
      </c>
      <c r="Z499" s="11" t="b">
        <v>0</v>
      </c>
      <c r="AA499" s="11" t="b">
        <v>0</v>
      </c>
      <c r="AB499" s="11" t="b">
        <v>0</v>
      </c>
      <c r="AC499" s="3" t="b">
        <v>0</v>
      </c>
      <c r="AD499" s="3" t="b">
        <v>0</v>
      </c>
      <c r="AE499" s="3" t="b">
        <v>0</v>
      </c>
      <c r="AF499" s="3" t="b">
        <v>0</v>
      </c>
      <c r="AG499" s="3" t="b">
        <v>0</v>
      </c>
      <c r="AH499" s="3" t="b">
        <v>1</v>
      </c>
      <c r="AI499" s="20" t="s">
        <v>53</v>
      </c>
      <c r="AJ499" s="3" t="b">
        <v>0</v>
      </c>
      <c r="AK499" s="11"/>
      <c r="AL499" s="11" t="b">
        <v>0</v>
      </c>
    </row>
    <row r="500">
      <c r="A500" s="25" t="s">
        <v>1914</v>
      </c>
      <c r="B500" s="20" t="s">
        <v>121</v>
      </c>
      <c r="C500" s="48">
        <v>44526.0</v>
      </c>
      <c r="D500" s="20">
        <v>2021.0</v>
      </c>
      <c r="E500" s="20" t="s">
        <v>919</v>
      </c>
      <c r="F500" s="19">
        <v>44662.0</v>
      </c>
      <c r="G500" s="20" t="s">
        <v>920</v>
      </c>
      <c r="H500" s="20" t="s">
        <v>1915</v>
      </c>
      <c r="I500" s="3" t="b">
        <v>0</v>
      </c>
      <c r="J500" s="3">
        <v>0.0</v>
      </c>
      <c r="K500" s="20">
        <v>67.0</v>
      </c>
      <c r="L500" s="20" t="s">
        <v>50</v>
      </c>
      <c r="M500" s="20" t="s">
        <v>51</v>
      </c>
      <c r="N500" s="20">
        <v>89.0</v>
      </c>
      <c r="O500" s="20">
        <v>2551.0</v>
      </c>
      <c r="P500" s="20">
        <v>1.0</v>
      </c>
      <c r="Q500" s="3" t="b">
        <v>1</v>
      </c>
      <c r="R500" s="20" t="s">
        <v>64</v>
      </c>
      <c r="S500" s="3" t="b">
        <v>0</v>
      </c>
      <c r="T500" s="11" t="b">
        <v>0</v>
      </c>
      <c r="U500" s="11"/>
      <c r="V500" s="11" t="b">
        <v>0</v>
      </c>
      <c r="W500" s="11" t="b">
        <v>0</v>
      </c>
      <c r="X500" s="3" t="b">
        <v>0</v>
      </c>
      <c r="Y500" s="3" t="b">
        <v>0</v>
      </c>
      <c r="Z500" s="11" t="b">
        <v>0</v>
      </c>
      <c r="AA500" s="11" t="b">
        <v>0</v>
      </c>
      <c r="AB500" s="11" t="b">
        <v>0</v>
      </c>
      <c r="AC500" s="3" t="b">
        <v>0</v>
      </c>
      <c r="AD500" s="3" t="b">
        <v>0</v>
      </c>
      <c r="AE500" s="3" t="b">
        <v>0</v>
      </c>
      <c r="AF500" s="3" t="b">
        <v>0</v>
      </c>
      <c r="AG500" s="3" t="b">
        <v>0</v>
      </c>
      <c r="AH500" s="3" t="b">
        <v>0</v>
      </c>
      <c r="AI500" s="20"/>
      <c r="AJ500" s="3" t="b">
        <v>1</v>
      </c>
      <c r="AK500" s="3" t="s">
        <v>54</v>
      </c>
      <c r="AL500" s="11" t="b">
        <v>0</v>
      </c>
    </row>
    <row r="501">
      <c r="A501" s="25" t="s">
        <v>1916</v>
      </c>
      <c r="B501" s="22" t="s">
        <v>507</v>
      </c>
      <c r="C501" s="48">
        <v>44527.0</v>
      </c>
      <c r="D501" s="20">
        <v>2021.0</v>
      </c>
      <c r="E501" s="20" t="s">
        <v>919</v>
      </c>
      <c r="F501" s="19">
        <v>44663.0</v>
      </c>
      <c r="G501" s="20" t="s">
        <v>920</v>
      </c>
      <c r="H501" s="20" t="s">
        <v>1917</v>
      </c>
      <c r="I501" s="3" t="b">
        <v>0</v>
      </c>
      <c r="J501" s="3">
        <v>0.0</v>
      </c>
      <c r="K501" s="20">
        <v>59.0</v>
      </c>
      <c r="L501" s="20" t="s">
        <v>50</v>
      </c>
      <c r="M501" s="20" t="s">
        <v>871</v>
      </c>
      <c r="N501" s="20">
        <v>632.0</v>
      </c>
      <c r="O501" s="20">
        <v>6553.0</v>
      </c>
      <c r="P501" s="20">
        <v>1.0</v>
      </c>
      <c r="Q501" s="3" t="b">
        <v>1</v>
      </c>
      <c r="R501" s="20" t="s">
        <v>922</v>
      </c>
      <c r="S501" s="3" t="b">
        <v>0</v>
      </c>
      <c r="T501" s="11" t="b">
        <v>0</v>
      </c>
      <c r="U501" s="11"/>
      <c r="V501" s="11" t="b">
        <v>0</v>
      </c>
      <c r="W501" s="11" t="b">
        <v>0</v>
      </c>
      <c r="X501" s="3" t="b">
        <v>1</v>
      </c>
      <c r="Y501" s="3" t="b">
        <v>1</v>
      </c>
      <c r="Z501" s="11" t="b">
        <v>0</v>
      </c>
      <c r="AA501" s="11" t="b">
        <v>0</v>
      </c>
      <c r="AB501" s="11" t="b">
        <v>0</v>
      </c>
      <c r="AC501" s="3" t="b">
        <v>0</v>
      </c>
      <c r="AD501" s="3" t="b">
        <v>0</v>
      </c>
      <c r="AE501" s="3" t="b">
        <v>0</v>
      </c>
      <c r="AF501" s="3" t="b">
        <v>0</v>
      </c>
      <c r="AG501" s="3" t="b">
        <v>0</v>
      </c>
      <c r="AH501" s="3" t="b">
        <v>1</v>
      </c>
      <c r="AI501" s="20" t="s">
        <v>53</v>
      </c>
      <c r="AJ501" s="3" t="b">
        <v>0</v>
      </c>
      <c r="AK501" s="11"/>
      <c r="AL501" s="11" t="b">
        <v>0</v>
      </c>
    </row>
    <row r="502">
      <c r="A502" s="25" t="s">
        <v>1918</v>
      </c>
      <c r="B502" s="20" t="s">
        <v>76</v>
      </c>
      <c r="C502" s="48">
        <v>44528.0</v>
      </c>
      <c r="D502" s="20">
        <v>2021.0</v>
      </c>
      <c r="E502" s="20" t="s">
        <v>919</v>
      </c>
      <c r="F502" s="19">
        <v>44663.0</v>
      </c>
      <c r="G502" s="20" t="s">
        <v>920</v>
      </c>
      <c r="H502" s="20" t="s">
        <v>1919</v>
      </c>
      <c r="I502" s="3" t="b">
        <v>0</v>
      </c>
      <c r="J502" s="3">
        <v>0.0</v>
      </c>
      <c r="K502" s="20">
        <v>88.0</v>
      </c>
      <c r="L502" s="20" t="s">
        <v>50</v>
      </c>
      <c r="M502" s="20" t="s">
        <v>871</v>
      </c>
      <c r="N502" s="20">
        <v>110.0</v>
      </c>
      <c r="O502" s="20">
        <v>2287.0</v>
      </c>
      <c r="P502" s="20">
        <v>0.0</v>
      </c>
      <c r="Q502" s="3" t="b">
        <v>1</v>
      </c>
      <c r="R502" s="20" t="s">
        <v>922</v>
      </c>
      <c r="S502" s="3" t="b">
        <v>0</v>
      </c>
      <c r="T502" s="11" t="b">
        <v>0</v>
      </c>
      <c r="U502" s="11"/>
      <c r="V502" s="11" t="b">
        <v>0</v>
      </c>
      <c r="W502" s="11" t="b">
        <v>0</v>
      </c>
      <c r="X502" s="3" t="b">
        <v>0</v>
      </c>
      <c r="Y502" s="3" t="b">
        <v>0</v>
      </c>
      <c r="Z502" s="11" t="b">
        <v>0</v>
      </c>
      <c r="AA502" s="11" t="b">
        <v>0</v>
      </c>
      <c r="AB502" s="11" t="b">
        <v>0</v>
      </c>
      <c r="AC502" s="3" t="b">
        <v>0</v>
      </c>
      <c r="AD502" s="3" t="b">
        <v>0</v>
      </c>
      <c r="AE502" s="3" t="b">
        <v>0</v>
      </c>
      <c r="AF502" s="3" t="b">
        <v>0</v>
      </c>
      <c r="AG502" s="3" t="b">
        <v>0</v>
      </c>
      <c r="AH502" s="3" t="b">
        <v>1</v>
      </c>
      <c r="AI502" s="20" t="s">
        <v>53</v>
      </c>
      <c r="AJ502" s="3" t="b">
        <v>0</v>
      </c>
      <c r="AK502" s="11"/>
      <c r="AL502" s="11" t="b">
        <v>0</v>
      </c>
    </row>
    <row r="503">
      <c r="A503" s="25" t="s">
        <v>1920</v>
      </c>
      <c r="B503" s="20" t="s">
        <v>100</v>
      </c>
      <c r="C503" s="48">
        <v>44529.0</v>
      </c>
      <c r="D503" s="20">
        <v>2021.0</v>
      </c>
      <c r="E503" s="20" t="s">
        <v>919</v>
      </c>
      <c r="F503" s="19">
        <v>44663.0</v>
      </c>
      <c r="G503" s="20" t="s">
        <v>920</v>
      </c>
      <c r="H503" s="20" t="s">
        <v>1921</v>
      </c>
      <c r="I503" s="3" t="b">
        <v>0</v>
      </c>
      <c r="J503" s="3">
        <v>0.0</v>
      </c>
      <c r="K503" s="20">
        <v>22.0</v>
      </c>
      <c r="L503" s="20" t="s">
        <v>50</v>
      </c>
      <c r="M503" s="20" t="s">
        <v>51</v>
      </c>
      <c r="N503" s="20">
        <v>53.0</v>
      </c>
      <c r="O503" s="20">
        <v>2465.0</v>
      </c>
      <c r="P503" s="20">
        <v>0.0</v>
      </c>
      <c r="Q503" s="3" t="b">
        <v>1</v>
      </c>
      <c r="R503" s="20" t="s">
        <v>64</v>
      </c>
      <c r="S503" s="3" t="b">
        <v>0</v>
      </c>
      <c r="T503" s="11" t="b">
        <v>0</v>
      </c>
      <c r="U503" s="11"/>
      <c r="V503" s="11" t="b">
        <v>0</v>
      </c>
      <c r="W503" s="11" t="b">
        <v>0</v>
      </c>
      <c r="X503" s="3" t="b">
        <v>0</v>
      </c>
      <c r="Y503" s="3" t="b">
        <v>0</v>
      </c>
      <c r="Z503" s="11" t="b">
        <v>0</v>
      </c>
      <c r="AA503" s="11" t="b">
        <v>0</v>
      </c>
      <c r="AB503" s="11" t="b">
        <v>0</v>
      </c>
      <c r="AC503" s="3" t="b">
        <v>0</v>
      </c>
      <c r="AD503" s="3" t="b">
        <v>0</v>
      </c>
      <c r="AE503" s="3" t="b">
        <v>0</v>
      </c>
      <c r="AF503" s="3" t="b">
        <v>0</v>
      </c>
      <c r="AG503" s="3" t="b">
        <v>0</v>
      </c>
      <c r="AH503" s="3" t="b">
        <v>0</v>
      </c>
      <c r="AI503" s="20"/>
      <c r="AJ503" s="3" t="b">
        <v>1</v>
      </c>
      <c r="AK503" s="3" t="s">
        <v>88</v>
      </c>
      <c r="AL503" s="11" t="b">
        <v>0</v>
      </c>
    </row>
    <row r="504">
      <c r="A504" s="25" t="s">
        <v>1922</v>
      </c>
      <c r="B504" s="20" t="s">
        <v>100</v>
      </c>
      <c r="C504" s="48">
        <v>44529.0</v>
      </c>
      <c r="D504" s="20">
        <v>2021.0</v>
      </c>
      <c r="E504" s="20" t="s">
        <v>919</v>
      </c>
      <c r="F504" s="19">
        <v>44663.0</v>
      </c>
      <c r="G504" s="20" t="s">
        <v>920</v>
      </c>
      <c r="H504" s="20" t="s">
        <v>1923</v>
      </c>
      <c r="I504" s="3" t="b">
        <v>0</v>
      </c>
      <c r="J504" s="3">
        <v>0.0</v>
      </c>
      <c r="K504" s="20">
        <v>32.0</v>
      </c>
      <c r="L504" s="20" t="s">
        <v>50</v>
      </c>
      <c r="M504" s="20" t="s">
        <v>871</v>
      </c>
      <c r="N504" s="20">
        <v>264.0</v>
      </c>
      <c r="O504" s="20">
        <v>6930.0</v>
      </c>
      <c r="P504" s="20">
        <v>2.0</v>
      </c>
      <c r="Q504" s="3" t="b">
        <v>1</v>
      </c>
      <c r="R504" s="20" t="s">
        <v>922</v>
      </c>
      <c r="S504" s="3" t="b">
        <v>0</v>
      </c>
      <c r="T504" s="11" t="b">
        <v>0</v>
      </c>
      <c r="U504" s="11"/>
      <c r="V504" s="11" t="b">
        <v>0</v>
      </c>
      <c r="W504" s="11" t="b">
        <v>0</v>
      </c>
      <c r="X504" s="3" t="b">
        <v>1</v>
      </c>
      <c r="Y504" s="3" t="b">
        <v>1</v>
      </c>
      <c r="Z504" s="11" t="b">
        <v>0</v>
      </c>
      <c r="AA504" s="11" t="b">
        <v>0</v>
      </c>
      <c r="AB504" s="11" t="b">
        <v>0</v>
      </c>
      <c r="AC504" s="3" t="b">
        <v>0</v>
      </c>
      <c r="AD504" s="3" t="b">
        <v>0</v>
      </c>
      <c r="AE504" s="3" t="b">
        <v>0</v>
      </c>
      <c r="AF504" s="3" t="b">
        <v>0</v>
      </c>
      <c r="AG504" s="3" t="b">
        <v>0</v>
      </c>
      <c r="AH504" s="3" t="b">
        <v>1</v>
      </c>
      <c r="AI504" s="20" t="s">
        <v>53</v>
      </c>
      <c r="AJ504" s="3" t="b">
        <v>0</v>
      </c>
      <c r="AK504" s="11"/>
      <c r="AL504" s="11" t="b">
        <v>0</v>
      </c>
    </row>
    <row r="505">
      <c r="A505" s="25" t="s">
        <v>1924</v>
      </c>
      <c r="B505" s="20" t="s">
        <v>210</v>
      </c>
      <c r="C505" s="48">
        <v>44529.0</v>
      </c>
      <c r="D505" s="20">
        <v>2021.0</v>
      </c>
      <c r="E505" s="20" t="s">
        <v>919</v>
      </c>
      <c r="F505" s="19">
        <v>44663.0</v>
      </c>
      <c r="G505" s="20" t="s">
        <v>920</v>
      </c>
      <c r="H505" s="20" t="s">
        <v>1925</v>
      </c>
      <c r="I505" s="3" t="b">
        <v>0</v>
      </c>
      <c r="J505" s="3">
        <v>0.0</v>
      </c>
      <c r="K505" s="20">
        <v>78.0</v>
      </c>
      <c r="L505" s="20" t="s">
        <v>50</v>
      </c>
      <c r="M505" s="20" t="s">
        <v>871</v>
      </c>
      <c r="N505" s="20">
        <v>90.0</v>
      </c>
      <c r="O505" s="20">
        <v>2798.0</v>
      </c>
      <c r="P505" s="20">
        <v>1.0</v>
      </c>
      <c r="Q505" s="3" t="b">
        <v>1</v>
      </c>
      <c r="R505" s="20" t="s">
        <v>922</v>
      </c>
      <c r="S505" s="3" t="b">
        <v>0</v>
      </c>
      <c r="T505" s="11" t="b">
        <v>0</v>
      </c>
      <c r="U505" s="11"/>
      <c r="V505" s="11" t="b">
        <v>0</v>
      </c>
      <c r="W505" s="11" t="b">
        <v>0</v>
      </c>
      <c r="X505" s="3" t="b">
        <v>0</v>
      </c>
      <c r="Y505" s="3" t="b">
        <v>0</v>
      </c>
      <c r="Z505" s="11" t="b">
        <v>0</v>
      </c>
      <c r="AA505" s="11" t="b">
        <v>0</v>
      </c>
      <c r="AB505" s="11" t="b">
        <v>0</v>
      </c>
      <c r="AC505" s="3" t="b">
        <v>0</v>
      </c>
      <c r="AD505" s="3" t="b">
        <v>0</v>
      </c>
      <c r="AE505" s="3" t="b">
        <v>0</v>
      </c>
      <c r="AF505" s="3" t="b">
        <v>0</v>
      </c>
      <c r="AG505" s="3" t="b">
        <v>0</v>
      </c>
      <c r="AH505" s="3" t="b">
        <v>1</v>
      </c>
      <c r="AI505" s="20" t="s">
        <v>53</v>
      </c>
      <c r="AJ505" s="3" t="b">
        <v>0</v>
      </c>
      <c r="AK505" s="11"/>
      <c r="AL505" s="11" t="b">
        <v>0</v>
      </c>
    </row>
    <row r="506">
      <c r="A506" s="25" t="s">
        <v>1926</v>
      </c>
      <c r="B506" s="20" t="s">
        <v>66</v>
      </c>
      <c r="C506" s="48">
        <v>44529.0</v>
      </c>
      <c r="D506" s="20">
        <v>2021.0</v>
      </c>
      <c r="E506" s="20" t="s">
        <v>919</v>
      </c>
      <c r="F506" s="19">
        <v>44663.0</v>
      </c>
      <c r="G506" s="20" t="s">
        <v>920</v>
      </c>
      <c r="H506" s="20" t="s">
        <v>1927</v>
      </c>
      <c r="I506" s="3" t="b">
        <v>0</v>
      </c>
      <c r="J506" s="3">
        <v>0.0</v>
      </c>
      <c r="K506" s="20">
        <v>55.0</v>
      </c>
      <c r="L506" s="20" t="s">
        <v>50</v>
      </c>
      <c r="M506" s="20" t="s">
        <v>51</v>
      </c>
      <c r="N506" s="20">
        <v>675.0</v>
      </c>
      <c r="O506" s="20">
        <v>7467.0</v>
      </c>
      <c r="P506" s="20">
        <v>4.0</v>
      </c>
      <c r="Q506" s="3" t="b">
        <v>1</v>
      </c>
      <c r="R506" s="20" t="s">
        <v>64</v>
      </c>
      <c r="S506" s="3" t="b">
        <v>0</v>
      </c>
      <c r="T506" s="11" t="b">
        <v>0</v>
      </c>
      <c r="U506" s="11"/>
      <c r="V506" s="11" t="b">
        <v>0</v>
      </c>
      <c r="W506" s="11" t="b">
        <v>0</v>
      </c>
      <c r="X506" s="3" t="b">
        <v>0</v>
      </c>
      <c r="Y506" s="3" t="b">
        <v>0</v>
      </c>
      <c r="Z506" s="11" t="b">
        <v>0</v>
      </c>
      <c r="AA506" s="11" t="b">
        <v>0</v>
      </c>
      <c r="AB506" s="11" t="b">
        <v>0</v>
      </c>
      <c r="AC506" s="3" t="b">
        <v>0</v>
      </c>
      <c r="AD506" s="3" t="b">
        <v>0</v>
      </c>
      <c r="AE506" s="3" t="b">
        <v>0</v>
      </c>
      <c r="AF506" s="3" t="b">
        <v>0</v>
      </c>
      <c r="AG506" s="3" t="b">
        <v>0</v>
      </c>
      <c r="AH506" s="3" t="b">
        <v>0</v>
      </c>
      <c r="AI506" s="20"/>
      <c r="AJ506" s="3" t="b">
        <v>1</v>
      </c>
      <c r="AK506" s="3" t="s">
        <v>88</v>
      </c>
      <c r="AL506" s="11" t="b">
        <v>0</v>
      </c>
    </row>
    <row r="507">
      <c r="A507" s="25" t="s">
        <v>1928</v>
      </c>
      <c r="B507" s="20" t="s">
        <v>121</v>
      </c>
      <c r="C507" s="48">
        <v>44530.0</v>
      </c>
      <c r="D507" s="20">
        <v>2021.0</v>
      </c>
      <c r="E507" s="20" t="s">
        <v>919</v>
      </c>
      <c r="F507" s="19">
        <v>44663.0</v>
      </c>
      <c r="G507" s="20" t="s">
        <v>920</v>
      </c>
      <c r="H507" s="20" t="s">
        <v>1929</v>
      </c>
      <c r="I507" s="3" t="b">
        <v>0</v>
      </c>
      <c r="J507" s="3">
        <v>0.0</v>
      </c>
      <c r="K507" s="20">
        <v>48.0</v>
      </c>
      <c r="L507" s="20" t="s">
        <v>50</v>
      </c>
      <c r="M507" s="20" t="s">
        <v>871</v>
      </c>
      <c r="N507" s="20">
        <v>88.0</v>
      </c>
      <c r="O507" s="20">
        <v>2550.0</v>
      </c>
      <c r="P507" s="20">
        <v>1.0</v>
      </c>
      <c r="Q507" s="3" t="b">
        <v>1</v>
      </c>
      <c r="R507" s="20" t="s">
        <v>922</v>
      </c>
      <c r="S507" s="3" t="b">
        <v>0</v>
      </c>
      <c r="T507" s="11" t="b">
        <v>0</v>
      </c>
      <c r="U507" s="11"/>
      <c r="V507" s="11" t="b">
        <v>0</v>
      </c>
      <c r="W507" s="11" t="b">
        <v>0</v>
      </c>
      <c r="X507" s="3" t="b">
        <v>0</v>
      </c>
      <c r="Y507" s="3" t="b">
        <v>0</v>
      </c>
      <c r="Z507" s="11" t="b">
        <v>0</v>
      </c>
      <c r="AA507" s="11" t="b">
        <v>0</v>
      </c>
      <c r="AB507" s="11" t="b">
        <v>0</v>
      </c>
      <c r="AC507" s="3" t="b">
        <v>0</v>
      </c>
      <c r="AD507" s="3" t="b">
        <v>0</v>
      </c>
      <c r="AE507" s="3" t="b">
        <v>0</v>
      </c>
      <c r="AF507" s="3" t="b">
        <v>0</v>
      </c>
      <c r="AG507" s="3" t="b">
        <v>0</v>
      </c>
      <c r="AH507" s="3" t="b">
        <v>1</v>
      </c>
      <c r="AI507" s="20" t="s">
        <v>53</v>
      </c>
      <c r="AJ507" s="3" t="b">
        <v>0</v>
      </c>
      <c r="AK507" s="11"/>
      <c r="AL507" s="11" t="b">
        <v>0</v>
      </c>
    </row>
    <row r="508">
      <c r="A508" s="25" t="s">
        <v>1930</v>
      </c>
      <c r="B508" s="20" t="s">
        <v>819</v>
      </c>
      <c r="C508" s="48">
        <v>44530.0</v>
      </c>
      <c r="D508" s="20">
        <v>2021.0</v>
      </c>
      <c r="E508" s="20" t="s">
        <v>919</v>
      </c>
      <c r="F508" s="19">
        <v>44663.0</v>
      </c>
      <c r="G508" s="20" t="s">
        <v>920</v>
      </c>
      <c r="H508" s="20" t="s">
        <v>1931</v>
      </c>
      <c r="I508" s="3" t="b">
        <v>0</v>
      </c>
      <c r="J508" s="3">
        <v>0.0</v>
      </c>
      <c r="K508" s="20">
        <v>30.0</v>
      </c>
      <c r="L508" s="20" t="s">
        <v>50</v>
      </c>
      <c r="M508" s="20" t="s">
        <v>871</v>
      </c>
      <c r="N508" s="20">
        <v>1161.0</v>
      </c>
      <c r="O508" s="20">
        <v>11300.0</v>
      </c>
      <c r="P508" s="20">
        <v>9.0</v>
      </c>
      <c r="Q508" s="3" t="b">
        <v>1</v>
      </c>
      <c r="R508" s="20" t="s">
        <v>922</v>
      </c>
      <c r="S508" s="3" t="b">
        <v>0</v>
      </c>
      <c r="T508" s="11" t="b">
        <v>0</v>
      </c>
      <c r="U508" s="11"/>
      <c r="V508" s="11" t="b">
        <v>0</v>
      </c>
      <c r="W508" s="11" t="b">
        <v>0</v>
      </c>
      <c r="X508" s="3" t="b">
        <v>1</v>
      </c>
      <c r="Y508" s="3" t="b">
        <v>1</v>
      </c>
      <c r="Z508" s="11" t="b">
        <v>0</v>
      </c>
      <c r="AA508" s="11" t="b">
        <v>0</v>
      </c>
      <c r="AB508" s="11" t="b">
        <v>0</v>
      </c>
      <c r="AC508" s="3" t="b">
        <v>0</v>
      </c>
      <c r="AD508" s="3" t="b">
        <v>0</v>
      </c>
      <c r="AE508" s="3" t="b">
        <v>0</v>
      </c>
      <c r="AF508" s="3" t="b">
        <v>0</v>
      </c>
      <c r="AG508" s="3" t="b">
        <v>0</v>
      </c>
      <c r="AH508" s="3" t="b">
        <v>1</v>
      </c>
      <c r="AI508" s="20" t="s">
        <v>53</v>
      </c>
      <c r="AJ508" s="3" t="b">
        <v>0</v>
      </c>
      <c r="AK508" s="11"/>
      <c r="AL508" s="11" t="b">
        <v>0</v>
      </c>
    </row>
    <row r="509">
      <c r="A509" s="25" t="s">
        <v>1932</v>
      </c>
      <c r="B509" s="20" t="s">
        <v>62</v>
      </c>
      <c r="C509" s="48">
        <v>44530.0</v>
      </c>
      <c r="D509" s="20">
        <v>2021.0</v>
      </c>
      <c r="E509" s="20" t="s">
        <v>919</v>
      </c>
      <c r="F509" s="19">
        <v>44663.0</v>
      </c>
      <c r="G509" s="20" t="s">
        <v>920</v>
      </c>
      <c r="H509" s="20" t="s">
        <v>1933</v>
      </c>
      <c r="I509" s="3" t="b">
        <v>0</v>
      </c>
      <c r="J509" s="3">
        <v>0.0</v>
      </c>
      <c r="K509" s="20">
        <v>54.0</v>
      </c>
      <c r="L509" s="20" t="s">
        <v>50</v>
      </c>
      <c r="M509" s="20" t="s">
        <v>871</v>
      </c>
      <c r="N509" s="20">
        <v>85.0</v>
      </c>
      <c r="O509" s="20">
        <v>2295.0</v>
      </c>
      <c r="P509" s="20">
        <v>3.0</v>
      </c>
      <c r="Q509" s="3" t="b">
        <v>1</v>
      </c>
      <c r="R509" s="20" t="s">
        <v>922</v>
      </c>
      <c r="S509" s="3" t="b">
        <v>0</v>
      </c>
      <c r="T509" s="11" t="b">
        <v>0</v>
      </c>
      <c r="U509" s="11"/>
      <c r="V509" s="11" t="b">
        <v>0</v>
      </c>
      <c r="W509" s="11" t="b">
        <v>0</v>
      </c>
      <c r="X509" s="3" t="b">
        <v>0</v>
      </c>
      <c r="Y509" s="3" t="b">
        <v>0</v>
      </c>
      <c r="Z509" s="11" t="b">
        <v>0</v>
      </c>
      <c r="AA509" s="11" t="b">
        <v>0</v>
      </c>
      <c r="AB509" s="11" t="b">
        <v>0</v>
      </c>
      <c r="AC509" s="3" t="b">
        <v>0</v>
      </c>
      <c r="AD509" s="3" t="b">
        <v>0</v>
      </c>
      <c r="AE509" s="3" t="b">
        <v>0</v>
      </c>
      <c r="AF509" s="3" t="b">
        <v>0</v>
      </c>
      <c r="AG509" s="3" t="b">
        <v>0</v>
      </c>
      <c r="AH509" s="3" t="b">
        <v>1</v>
      </c>
      <c r="AI509" s="20" t="s">
        <v>53</v>
      </c>
      <c r="AJ509" s="3" t="b">
        <v>0</v>
      </c>
      <c r="AK509" s="11"/>
      <c r="AL509" s="11" t="b">
        <v>0</v>
      </c>
    </row>
    <row r="510">
      <c r="A510" s="25" t="s">
        <v>1934</v>
      </c>
      <c r="B510" s="20" t="s">
        <v>819</v>
      </c>
      <c r="C510" s="19">
        <v>44531.0</v>
      </c>
      <c r="D510" s="20">
        <v>2021.0</v>
      </c>
      <c r="E510" s="20" t="s">
        <v>919</v>
      </c>
      <c r="F510" s="19">
        <v>44663.0</v>
      </c>
      <c r="G510" s="20" t="s">
        <v>920</v>
      </c>
      <c r="H510" s="20" t="s">
        <v>1935</v>
      </c>
      <c r="I510" s="3" t="b">
        <v>0</v>
      </c>
      <c r="J510" s="3">
        <v>0.0</v>
      </c>
      <c r="K510" s="20">
        <v>30.0</v>
      </c>
      <c r="L510" s="20" t="s">
        <v>50</v>
      </c>
      <c r="M510" s="20" t="s">
        <v>871</v>
      </c>
      <c r="N510" s="20">
        <v>266.0</v>
      </c>
      <c r="O510" s="20">
        <v>4540.0</v>
      </c>
      <c r="P510" s="20">
        <v>2.0</v>
      </c>
      <c r="Q510" s="3" t="b">
        <v>1</v>
      </c>
      <c r="R510" s="20" t="s">
        <v>922</v>
      </c>
      <c r="S510" s="3" t="b">
        <v>0</v>
      </c>
      <c r="T510" s="11" t="b">
        <v>0</v>
      </c>
      <c r="U510" s="11"/>
      <c r="V510" s="11" t="b">
        <v>0</v>
      </c>
      <c r="W510" s="11" t="b">
        <v>0</v>
      </c>
      <c r="X510" s="3" t="b">
        <v>1</v>
      </c>
      <c r="Y510" s="3" t="b">
        <v>1</v>
      </c>
      <c r="Z510" s="11" t="b">
        <v>0</v>
      </c>
      <c r="AA510" s="11" t="b">
        <v>0</v>
      </c>
      <c r="AB510" s="11" t="b">
        <v>0</v>
      </c>
      <c r="AC510" s="3" t="b">
        <v>0</v>
      </c>
      <c r="AD510" s="3" t="b">
        <v>0</v>
      </c>
      <c r="AE510" s="3" t="b">
        <v>0</v>
      </c>
      <c r="AF510" s="3" t="b">
        <v>0</v>
      </c>
      <c r="AG510" s="3" t="b">
        <v>0</v>
      </c>
      <c r="AH510" s="3" t="b">
        <v>1</v>
      </c>
      <c r="AI510" s="20" t="s">
        <v>54</v>
      </c>
      <c r="AJ510" s="3" t="b">
        <v>0</v>
      </c>
      <c r="AK510" s="11"/>
      <c r="AL510" s="11" t="b">
        <v>0</v>
      </c>
    </row>
    <row r="511">
      <c r="A511" s="25" t="s">
        <v>1936</v>
      </c>
      <c r="B511" s="20" t="s">
        <v>100</v>
      </c>
      <c r="C511" s="19">
        <v>44531.0</v>
      </c>
      <c r="D511" s="20">
        <v>2021.0</v>
      </c>
      <c r="E511" s="20" t="s">
        <v>919</v>
      </c>
      <c r="F511" s="19">
        <v>44663.0</v>
      </c>
      <c r="G511" s="20" t="s">
        <v>920</v>
      </c>
      <c r="H511" s="20" t="s">
        <v>1937</v>
      </c>
      <c r="I511" s="3" t="b">
        <v>0</v>
      </c>
      <c r="J511" s="3">
        <v>0.0</v>
      </c>
      <c r="K511" s="20">
        <v>51.0</v>
      </c>
      <c r="L511" s="20" t="s">
        <v>50</v>
      </c>
      <c r="M511" s="20" t="s">
        <v>871</v>
      </c>
      <c r="N511" s="20">
        <v>193.0</v>
      </c>
      <c r="O511" s="20">
        <v>3474.0</v>
      </c>
      <c r="P511" s="20">
        <v>0.0</v>
      </c>
      <c r="Q511" s="3" t="b">
        <v>1</v>
      </c>
      <c r="R511" s="20" t="s">
        <v>922</v>
      </c>
      <c r="S511" s="3" t="b">
        <v>0</v>
      </c>
      <c r="T511" s="11" t="b">
        <v>0</v>
      </c>
      <c r="U511" s="11"/>
      <c r="V511" s="11" t="b">
        <v>0</v>
      </c>
      <c r="W511" s="11" t="b">
        <v>0</v>
      </c>
      <c r="X511" s="3" t="b">
        <v>0</v>
      </c>
      <c r="Y511" s="3" t="b">
        <v>0</v>
      </c>
      <c r="Z511" s="11" t="b">
        <v>0</v>
      </c>
      <c r="AA511" s="11" t="b">
        <v>0</v>
      </c>
      <c r="AB511" s="11" t="b">
        <v>0</v>
      </c>
      <c r="AC511" s="3" t="b">
        <v>0</v>
      </c>
      <c r="AD511" s="3" t="b">
        <v>0</v>
      </c>
      <c r="AE511" s="3" t="b">
        <v>0</v>
      </c>
      <c r="AF511" s="3" t="b">
        <v>0</v>
      </c>
      <c r="AG511" s="3" t="b">
        <v>0</v>
      </c>
      <c r="AH511" s="3" t="b">
        <v>1</v>
      </c>
      <c r="AI511" s="20" t="s">
        <v>53</v>
      </c>
      <c r="AJ511" s="3" t="b">
        <v>0</v>
      </c>
      <c r="AK511" s="11"/>
      <c r="AL511" s="11" t="b">
        <v>0</v>
      </c>
    </row>
    <row r="512">
      <c r="A512" s="25" t="s">
        <v>1938</v>
      </c>
      <c r="B512" s="20" t="s">
        <v>71</v>
      </c>
      <c r="C512" s="19">
        <v>44531.0</v>
      </c>
      <c r="D512" s="20">
        <v>2021.0</v>
      </c>
      <c r="E512" s="20" t="s">
        <v>919</v>
      </c>
      <c r="F512" s="19">
        <v>44663.0</v>
      </c>
      <c r="G512" s="20" t="s">
        <v>920</v>
      </c>
      <c r="H512" s="30" t="s">
        <v>1939</v>
      </c>
      <c r="I512" s="3" t="b">
        <v>1</v>
      </c>
      <c r="J512" s="20">
        <v>1.0</v>
      </c>
      <c r="K512" s="20">
        <v>67.0</v>
      </c>
      <c r="L512" s="20" t="s">
        <v>50</v>
      </c>
      <c r="M512" s="20" t="s">
        <v>871</v>
      </c>
      <c r="N512" s="20">
        <v>335.0</v>
      </c>
      <c r="O512" s="20">
        <v>5474.0</v>
      </c>
      <c r="P512" s="20">
        <v>0.0</v>
      </c>
      <c r="Q512" s="3" t="b">
        <v>1</v>
      </c>
      <c r="R512" s="20" t="s">
        <v>922</v>
      </c>
      <c r="S512" s="3" t="b">
        <v>0</v>
      </c>
      <c r="T512" s="11" t="b">
        <v>0</v>
      </c>
      <c r="U512" s="11"/>
      <c r="V512" s="11" t="b">
        <v>0</v>
      </c>
      <c r="W512" s="11" t="b">
        <v>0</v>
      </c>
      <c r="X512" s="3" t="b">
        <v>0</v>
      </c>
      <c r="Y512" s="3" t="b">
        <v>0</v>
      </c>
      <c r="Z512" s="11" t="b">
        <v>0</v>
      </c>
      <c r="AA512" s="11" t="b">
        <v>0</v>
      </c>
      <c r="AB512" s="11" t="b">
        <v>0</v>
      </c>
      <c r="AC512" s="3" t="b">
        <v>0</v>
      </c>
      <c r="AD512" s="3" t="b">
        <v>0</v>
      </c>
      <c r="AE512" s="3" t="b">
        <v>0</v>
      </c>
      <c r="AF512" s="3" t="b">
        <v>0</v>
      </c>
      <c r="AG512" s="3" t="b">
        <v>0</v>
      </c>
      <c r="AH512" s="3" t="b">
        <v>1</v>
      </c>
      <c r="AI512" s="20" t="s">
        <v>53</v>
      </c>
      <c r="AJ512" s="3" t="b">
        <v>0</v>
      </c>
      <c r="AK512" s="11"/>
      <c r="AL512" s="11" t="b">
        <v>0</v>
      </c>
    </row>
    <row r="513">
      <c r="A513" s="25" t="s">
        <v>1940</v>
      </c>
      <c r="B513" s="20" t="s">
        <v>118</v>
      </c>
      <c r="C513" s="19">
        <v>44532.0</v>
      </c>
      <c r="D513" s="20">
        <v>2021.0</v>
      </c>
      <c r="E513" s="20" t="s">
        <v>919</v>
      </c>
      <c r="F513" s="19">
        <v>44663.0</v>
      </c>
      <c r="G513" s="20" t="s">
        <v>920</v>
      </c>
      <c r="H513" s="20" t="s">
        <v>1941</v>
      </c>
      <c r="I513" s="3" t="b">
        <v>0</v>
      </c>
      <c r="J513" s="3">
        <v>0.0</v>
      </c>
      <c r="K513" s="20">
        <v>36.0</v>
      </c>
      <c r="L513" s="20" t="s">
        <v>50</v>
      </c>
      <c r="M513" s="20" t="s">
        <v>871</v>
      </c>
      <c r="N513" s="20">
        <v>586.0</v>
      </c>
      <c r="O513" s="20">
        <v>7617.0</v>
      </c>
      <c r="P513" s="20">
        <v>3.0</v>
      </c>
      <c r="Q513" s="3" t="b">
        <v>1</v>
      </c>
      <c r="R513" s="20" t="s">
        <v>922</v>
      </c>
      <c r="S513" s="3" t="b">
        <v>0</v>
      </c>
      <c r="T513" s="11" t="b">
        <v>0</v>
      </c>
      <c r="U513" s="11"/>
      <c r="V513" s="11" t="b">
        <v>0</v>
      </c>
      <c r="W513" s="11" t="b">
        <v>0</v>
      </c>
      <c r="X513" s="3" t="b">
        <v>0</v>
      </c>
      <c r="Y513" s="3" t="b">
        <v>0</v>
      </c>
      <c r="Z513" s="11" t="b">
        <v>0</v>
      </c>
      <c r="AA513" s="11" t="b">
        <v>0</v>
      </c>
      <c r="AB513" s="11" t="b">
        <v>0</v>
      </c>
      <c r="AC513" s="3" t="b">
        <v>0</v>
      </c>
      <c r="AD513" s="3" t="b">
        <v>0</v>
      </c>
      <c r="AE513" s="3" t="b">
        <v>0</v>
      </c>
      <c r="AF513" s="3" t="b">
        <v>0</v>
      </c>
      <c r="AG513" s="3" t="b">
        <v>0</v>
      </c>
      <c r="AH513" s="3" t="b">
        <v>1</v>
      </c>
      <c r="AI513" s="20" t="s">
        <v>53</v>
      </c>
      <c r="AJ513" s="3" t="b">
        <v>0</v>
      </c>
      <c r="AK513" s="11"/>
      <c r="AL513" s="11" t="b">
        <v>0</v>
      </c>
    </row>
    <row r="514">
      <c r="A514" s="25" t="s">
        <v>1942</v>
      </c>
      <c r="B514" s="20" t="s">
        <v>365</v>
      </c>
      <c r="C514" s="19">
        <v>44532.0</v>
      </c>
      <c r="D514" s="20">
        <v>2021.0</v>
      </c>
      <c r="E514" s="20" t="s">
        <v>919</v>
      </c>
      <c r="F514" s="19">
        <v>44663.0</v>
      </c>
      <c r="G514" s="20" t="s">
        <v>920</v>
      </c>
      <c r="H514" s="20" t="s">
        <v>1943</v>
      </c>
      <c r="I514" s="3" t="b">
        <v>0</v>
      </c>
      <c r="J514" s="3">
        <v>0.0</v>
      </c>
      <c r="K514" s="20">
        <v>45.0</v>
      </c>
      <c r="L514" s="20" t="s">
        <v>50</v>
      </c>
      <c r="M514" s="20" t="s">
        <v>871</v>
      </c>
      <c r="N514" s="20">
        <v>113.0</v>
      </c>
      <c r="O514" s="20">
        <v>4410.0</v>
      </c>
      <c r="P514" s="20">
        <v>2.0</v>
      </c>
      <c r="Q514" s="3" t="b">
        <v>1</v>
      </c>
      <c r="R514" s="20" t="s">
        <v>922</v>
      </c>
      <c r="S514" s="3" t="b">
        <v>0</v>
      </c>
      <c r="T514" s="11" t="b">
        <v>0</v>
      </c>
      <c r="U514" s="11"/>
      <c r="V514" s="11" t="b">
        <v>0</v>
      </c>
      <c r="W514" s="11" t="b">
        <v>0</v>
      </c>
      <c r="X514" s="3" t="b">
        <v>1</v>
      </c>
      <c r="Y514" s="3" t="b">
        <v>1</v>
      </c>
      <c r="Z514" s="11" t="b">
        <v>0</v>
      </c>
      <c r="AA514" s="11" t="b">
        <v>0</v>
      </c>
      <c r="AB514" s="11" t="b">
        <v>0</v>
      </c>
      <c r="AC514" s="3" t="b">
        <v>0</v>
      </c>
      <c r="AD514" s="3" t="b">
        <v>0</v>
      </c>
      <c r="AE514" s="3" t="b">
        <v>0</v>
      </c>
      <c r="AF514" s="3" t="b">
        <v>0</v>
      </c>
      <c r="AG514" s="3" t="b">
        <v>0</v>
      </c>
      <c r="AH514" s="3" t="b">
        <v>1</v>
      </c>
      <c r="AI514" s="20" t="s">
        <v>53</v>
      </c>
      <c r="AJ514" s="3" t="b">
        <v>0</v>
      </c>
      <c r="AK514" s="11"/>
      <c r="AL514" s="11" t="b">
        <v>0</v>
      </c>
    </row>
    <row r="515">
      <c r="A515" s="25" t="s">
        <v>1944</v>
      </c>
      <c r="B515" s="20" t="s">
        <v>56</v>
      </c>
      <c r="C515" s="19">
        <v>44532.0</v>
      </c>
      <c r="D515" s="20">
        <v>2021.0</v>
      </c>
      <c r="E515" s="20" t="s">
        <v>919</v>
      </c>
      <c r="F515" s="19">
        <v>44663.0</v>
      </c>
      <c r="G515" s="20" t="s">
        <v>920</v>
      </c>
      <c r="H515" s="20" t="s">
        <v>1945</v>
      </c>
      <c r="I515" s="3" t="b">
        <v>0</v>
      </c>
      <c r="J515" s="3">
        <v>0.0</v>
      </c>
      <c r="K515" s="20">
        <v>34.0</v>
      </c>
      <c r="L515" s="20" t="s">
        <v>50</v>
      </c>
      <c r="M515" s="20" t="s">
        <v>871</v>
      </c>
      <c r="N515" s="20">
        <v>1601.0</v>
      </c>
      <c r="O515" s="20">
        <v>57500.0</v>
      </c>
      <c r="P515" s="20">
        <v>324.0</v>
      </c>
      <c r="Q515" s="3" t="b">
        <v>1</v>
      </c>
      <c r="R515" s="20" t="s">
        <v>922</v>
      </c>
      <c r="S515" s="3" t="b">
        <v>0</v>
      </c>
      <c r="T515" s="11" t="b">
        <v>0</v>
      </c>
      <c r="U515" s="11"/>
      <c r="V515" s="11" t="b">
        <v>0</v>
      </c>
      <c r="W515" s="11" t="b">
        <v>0</v>
      </c>
      <c r="X515" s="3" t="b">
        <v>1</v>
      </c>
      <c r="Y515" s="3" t="b">
        <v>1</v>
      </c>
      <c r="Z515" s="11" t="b">
        <v>0</v>
      </c>
      <c r="AA515" s="11" t="b">
        <v>0</v>
      </c>
      <c r="AB515" s="11" t="b">
        <v>0</v>
      </c>
      <c r="AC515" s="3" t="b">
        <v>0</v>
      </c>
      <c r="AD515" s="3" t="b">
        <v>0</v>
      </c>
      <c r="AE515" s="3" t="b">
        <v>0</v>
      </c>
      <c r="AF515" s="3" t="b">
        <v>0</v>
      </c>
      <c r="AG515" s="3" t="b">
        <v>0</v>
      </c>
      <c r="AH515" s="3" t="b">
        <v>1</v>
      </c>
      <c r="AI515" s="20" t="s">
        <v>53</v>
      </c>
      <c r="AJ515" s="3" t="b">
        <v>0</v>
      </c>
      <c r="AK515" s="11"/>
      <c r="AL515" s="11" t="b">
        <v>0</v>
      </c>
    </row>
    <row r="516">
      <c r="A516" s="25" t="s">
        <v>1946</v>
      </c>
      <c r="B516" s="20" t="s">
        <v>100</v>
      </c>
      <c r="C516" s="19">
        <v>44533.0</v>
      </c>
      <c r="D516" s="20">
        <v>2021.0</v>
      </c>
      <c r="E516" s="20" t="s">
        <v>919</v>
      </c>
      <c r="F516" s="19">
        <v>44663.0</v>
      </c>
      <c r="G516" s="20" t="s">
        <v>920</v>
      </c>
      <c r="H516" s="33" t="s">
        <v>1947</v>
      </c>
      <c r="I516" s="3" t="b">
        <v>0</v>
      </c>
      <c r="J516" s="3">
        <v>0.0</v>
      </c>
      <c r="K516" s="20">
        <v>67.0</v>
      </c>
      <c r="L516" s="20" t="s">
        <v>50</v>
      </c>
      <c r="M516" s="20" t="s">
        <v>871</v>
      </c>
      <c r="N516" s="20">
        <v>4127.0</v>
      </c>
      <c r="O516" s="20">
        <v>110700.0</v>
      </c>
      <c r="P516" s="20">
        <v>83.0</v>
      </c>
      <c r="Q516" s="3" t="b">
        <v>1</v>
      </c>
      <c r="R516" s="20" t="s">
        <v>922</v>
      </c>
      <c r="S516" s="3" t="b">
        <v>0</v>
      </c>
      <c r="T516" s="11" t="b">
        <v>0</v>
      </c>
      <c r="U516" s="11"/>
      <c r="V516" s="11" t="b">
        <v>0</v>
      </c>
      <c r="W516" s="11" t="b">
        <v>0</v>
      </c>
      <c r="X516" s="3" t="b">
        <v>0</v>
      </c>
      <c r="Y516" s="3" t="b">
        <v>0</v>
      </c>
      <c r="Z516" s="11" t="b">
        <v>0</v>
      </c>
      <c r="AA516" s="11" t="b">
        <v>0</v>
      </c>
      <c r="AB516" s="11" t="b">
        <v>0</v>
      </c>
      <c r="AC516" s="3" t="b">
        <v>0</v>
      </c>
      <c r="AD516" s="3" t="b">
        <v>0</v>
      </c>
      <c r="AE516" s="3" t="b">
        <v>0</v>
      </c>
      <c r="AF516" s="3" t="b">
        <v>0</v>
      </c>
      <c r="AG516" s="3" t="b">
        <v>0</v>
      </c>
      <c r="AH516" s="3" t="b">
        <v>1</v>
      </c>
      <c r="AI516" s="20" t="s">
        <v>53</v>
      </c>
      <c r="AJ516" s="3" t="b">
        <v>0</v>
      </c>
      <c r="AK516" s="11"/>
      <c r="AL516" s="11" t="b">
        <v>0</v>
      </c>
    </row>
    <row r="517">
      <c r="A517" s="25" t="s">
        <v>1948</v>
      </c>
      <c r="B517" s="20" t="s">
        <v>56</v>
      </c>
      <c r="C517" s="19">
        <v>44533.0</v>
      </c>
      <c r="D517" s="20">
        <v>2021.0</v>
      </c>
      <c r="E517" s="20" t="s">
        <v>919</v>
      </c>
      <c r="F517" s="19">
        <v>44663.0</v>
      </c>
      <c r="G517" s="20" t="s">
        <v>920</v>
      </c>
      <c r="H517" s="20" t="s">
        <v>1949</v>
      </c>
      <c r="I517" s="3" t="b">
        <v>0</v>
      </c>
      <c r="J517" s="3">
        <v>0.0</v>
      </c>
      <c r="K517" s="20">
        <v>46.0</v>
      </c>
      <c r="L517" s="20" t="s">
        <v>50</v>
      </c>
      <c r="M517" s="20" t="s">
        <v>871</v>
      </c>
      <c r="N517" s="20">
        <v>6097.0</v>
      </c>
      <c r="O517" s="20">
        <v>162900.0</v>
      </c>
      <c r="P517" s="20">
        <v>633.0</v>
      </c>
      <c r="Q517" s="3" t="b">
        <v>1</v>
      </c>
      <c r="R517" s="20" t="s">
        <v>922</v>
      </c>
      <c r="S517" s="3" t="b">
        <v>0</v>
      </c>
      <c r="T517" s="11" t="b">
        <v>0</v>
      </c>
      <c r="U517" s="11"/>
      <c r="V517" s="11" t="b">
        <v>0</v>
      </c>
      <c r="W517" s="11" t="b">
        <v>0</v>
      </c>
      <c r="X517" s="3" t="b">
        <v>1</v>
      </c>
      <c r="Y517" s="3" t="b">
        <v>1</v>
      </c>
      <c r="Z517" s="11" t="b">
        <v>0</v>
      </c>
      <c r="AA517" s="11" t="b">
        <v>0</v>
      </c>
      <c r="AB517" s="11" t="b">
        <v>0</v>
      </c>
      <c r="AC517" s="3" t="b">
        <v>0</v>
      </c>
      <c r="AD517" s="3" t="b">
        <v>0</v>
      </c>
      <c r="AE517" s="3" t="b">
        <v>0</v>
      </c>
      <c r="AF517" s="3" t="b">
        <v>0</v>
      </c>
      <c r="AG517" s="3" t="b">
        <v>0</v>
      </c>
      <c r="AH517" s="3" t="b">
        <v>1</v>
      </c>
      <c r="AI517" s="20" t="s">
        <v>53</v>
      </c>
      <c r="AJ517" s="3" t="b">
        <v>0</v>
      </c>
      <c r="AK517" s="11"/>
      <c r="AL517" s="11" t="b">
        <v>0</v>
      </c>
    </row>
    <row r="518">
      <c r="A518" s="25" t="s">
        <v>1950</v>
      </c>
      <c r="B518" s="20" t="s">
        <v>100</v>
      </c>
      <c r="C518" s="19">
        <v>44533.0</v>
      </c>
      <c r="D518" s="20">
        <v>2021.0</v>
      </c>
      <c r="E518" s="20" t="s">
        <v>919</v>
      </c>
      <c r="F518" s="19">
        <v>44663.0</v>
      </c>
      <c r="G518" s="20" t="s">
        <v>920</v>
      </c>
      <c r="H518" s="20" t="s">
        <v>1951</v>
      </c>
      <c r="I518" s="3" t="b">
        <v>0</v>
      </c>
      <c r="J518" s="3">
        <v>0.0</v>
      </c>
      <c r="K518" s="20">
        <v>47.0</v>
      </c>
      <c r="L518" s="20" t="s">
        <v>50</v>
      </c>
      <c r="M518" s="20" t="s">
        <v>871</v>
      </c>
      <c r="N518" s="20">
        <v>435.0</v>
      </c>
      <c r="O518" s="20">
        <v>6479.0</v>
      </c>
      <c r="P518" s="20">
        <v>2.0</v>
      </c>
      <c r="Q518" s="3" t="b">
        <v>1</v>
      </c>
      <c r="R518" s="20" t="s">
        <v>922</v>
      </c>
      <c r="S518" s="3" t="b">
        <v>0</v>
      </c>
      <c r="T518" s="11" t="b">
        <v>0</v>
      </c>
      <c r="U518" s="11"/>
      <c r="V518" s="11" t="b">
        <v>0</v>
      </c>
      <c r="W518" s="11" t="b">
        <v>0</v>
      </c>
      <c r="X518" s="3" t="b">
        <v>1</v>
      </c>
      <c r="Y518" s="3" t="b">
        <v>1</v>
      </c>
      <c r="Z518" s="11" t="b">
        <v>0</v>
      </c>
      <c r="AA518" s="11" t="b">
        <v>0</v>
      </c>
      <c r="AB518" s="11" t="b">
        <v>0</v>
      </c>
      <c r="AC518" s="3" t="b">
        <v>0</v>
      </c>
      <c r="AD518" s="3" t="b">
        <v>0</v>
      </c>
      <c r="AE518" s="3" t="b">
        <v>0</v>
      </c>
      <c r="AF518" s="3" t="b">
        <v>0</v>
      </c>
      <c r="AG518" s="3" t="b">
        <v>0</v>
      </c>
      <c r="AH518" s="3" t="b">
        <v>1</v>
      </c>
      <c r="AI518" s="20" t="s">
        <v>53</v>
      </c>
      <c r="AJ518" s="3" t="b">
        <v>0</v>
      </c>
      <c r="AK518" s="11"/>
      <c r="AL518" s="11" t="b">
        <v>0</v>
      </c>
    </row>
    <row r="519">
      <c r="A519" s="25" t="s">
        <v>1952</v>
      </c>
      <c r="B519" s="20" t="s">
        <v>56</v>
      </c>
      <c r="C519" s="19">
        <v>44533.0</v>
      </c>
      <c r="D519" s="20">
        <v>2021.0</v>
      </c>
      <c r="E519" s="20" t="s">
        <v>919</v>
      </c>
      <c r="F519" s="19">
        <v>44663.0</v>
      </c>
      <c r="G519" s="20" t="s">
        <v>920</v>
      </c>
      <c r="H519" s="20" t="s">
        <v>1953</v>
      </c>
      <c r="I519" s="3" t="b">
        <v>0</v>
      </c>
      <c r="J519" s="3">
        <v>0.0</v>
      </c>
      <c r="K519" s="20">
        <v>23.0</v>
      </c>
      <c r="L519" s="20" t="s">
        <v>50</v>
      </c>
      <c r="M519" s="20" t="s">
        <v>871</v>
      </c>
      <c r="N519" s="20">
        <v>311.0</v>
      </c>
      <c r="O519" s="20">
        <v>6229.0</v>
      </c>
      <c r="P519" s="20">
        <v>2.0</v>
      </c>
      <c r="Q519" s="3" t="b">
        <v>1</v>
      </c>
      <c r="R519" s="20" t="s">
        <v>922</v>
      </c>
      <c r="S519" s="3" t="b">
        <v>0</v>
      </c>
      <c r="T519" s="11" t="b">
        <v>0</v>
      </c>
      <c r="U519" s="11"/>
      <c r="V519" s="11" t="b">
        <v>0</v>
      </c>
      <c r="W519" s="11" t="b">
        <v>0</v>
      </c>
      <c r="X519" s="3" t="b">
        <v>1</v>
      </c>
      <c r="Y519" s="3" t="b">
        <v>1</v>
      </c>
      <c r="Z519" s="11" t="b">
        <v>0</v>
      </c>
      <c r="AA519" s="11" t="b">
        <v>0</v>
      </c>
      <c r="AB519" s="11" t="b">
        <v>0</v>
      </c>
      <c r="AC519" s="3" t="b">
        <v>0</v>
      </c>
      <c r="AD519" s="3" t="b">
        <v>0</v>
      </c>
      <c r="AE519" s="3" t="b">
        <v>0</v>
      </c>
      <c r="AF519" s="3" t="b">
        <v>0</v>
      </c>
      <c r="AG519" s="3" t="b">
        <v>0</v>
      </c>
      <c r="AH519" s="3" t="b">
        <v>1</v>
      </c>
      <c r="AI519" s="20" t="s">
        <v>53</v>
      </c>
      <c r="AJ519" s="3" t="b">
        <v>0</v>
      </c>
      <c r="AK519" s="11"/>
      <c r="AL519" s="11" t="b">
        <v>0</v>
      </c>
    </row>
    <row r="520">
      <c r="A520" s="25" t="s">
        <v>1954</v>
      </c>
      <c r="B520" s="22" t="s">
        <v>507</v>
      </c>
      <c r="C520" s="19">
        <v>44534.0</v>
      </c>
      <c r="D520" s="20">
        <v>2021.0</v>
      </c>
      <c r="E520" s="20" t="s">
        <v>919</v>
      </c>
      <c r="F520" s="19">
        <v>44663.0</v>
      </c>
      <c r="G520" s="20" t="s">
        <v>920</v>
      </c>
      <c r="H520" s="20" t="s">
        <v>1955</v>
      </c>
      <c r="I520" s="3" t="b">
        <v>0</v>
      </c>
      <c r="J520" s="3">
        <v>0.0</v>
      </c>
      <c r="K520" s="20">
        <v>83.0</v>
      </c>
      <c r="L520" s="20" t="s">
        <v>50</v>
      </c>
      <c r="M520" s="20" t="s">
        <v>871</v>
      </c>
      <c r="N520" s="20">
        <v>3707.0</v>
      </c>
      <c r="O520" s="20">
        <v>46800.0</v>
      </c>
      <c r="P520" s="20">
        <v>12.0</v>
      </c>
      <c r="Q520" s="3" t="b">
        <v>1</v>
      </c>
      <c r="R520" s="20" t="s">
        <v>922</v>
      </c>
      <c r="S520" s="3" t="b">
        <v>0</v>
      </c>
      <c r="T520" s="11" t="b">
        <v>0</v>
      </c>
      <c r="U520" s="11"/>
      <c r="V520" s="11" t="b">
        <v>0</v>
      </c>
      <c r="W520" s="11" t="b">
        <v>0</v>
      </c>
      <c r="X520" s="3" t="b">
        <v>1</v>
      </c>
      <c r="Y520" s="3" t="b">
        <v>1</v>
      </c>
      <c r="Z520" s="11" t="b">
        <v>0</v>
      </c>
      <c r="AA520" s="11" t="b">
        <v>0</v>
      </c>
      <c r="AB520" s="11" t="b">
        <v>0</v>
      </c>
      <c r="AC520" s="3" t="b">
        <v>0</v>
      </c>
      <c r="AD520" s="3" t="b">
        <v>0</v>
      </c>
      <c r="AE520" s="3" t="b">
        <v>0</v>
      </c>
      <c r="AF520" s="3" t="b">
        <v>0</v>
      </c>
      <c r="AG520" s="3" t="b">
        <v>0</v>
      </c>
      <c r="AH520" s="3" t="b">
        <v>1</v>
      </c>
      <c r="AI520" s="20" t="s">
        <v>53</v>
      </c>
      <c r="AJ520" s="3" t="b">
        <v>0</v>
      </c>
      <c r="AK520" s="11"/>
      <c r="AL520" s="11" t="b">
        <v>0</v>
      </c>
    </row>
    <row r="521">
      <c r="A521" s="25" t="s">
        <v>1956</v>
      </c>
      <c r="B521" s="20" t="s">
        <v>56</v>
      </c>
      <c r="C521" s="19">
        <v>44535.0</v>
      </c>
      <c r="D521" s="20">
        <v>2021.0</v>
      </c>
      <c r="E521" s="20" t="s">
        <v>919</v>
      </c>
      <c r="F521" s="19">
        <v>44663.0</v>
      </c>
      <c r="G521" s="20" t="s">
        <v>920</v>
      </c>
      <c r="H521" s="20" t="s">
        <v>1957</v>
      </c>
      <c r="I521" s="3" t="b">
        <v>0</v>
      </c>
      <c r="J521" s="3">
        <v>0.0</v>
      </c>
      <c r="K521" s="20">
        <v>61.0</v>
      </c>
      <c r="L521" s="20" t="s">
        <v>50</v>
      </c>
      <c r="M521" s="20" t="s">
        <v>871</v>
      </c>
      <c r="N521" s="20">
        <v>201.0</v>
      </c>
      <c r="O521" s="20">
        <v>4050.0</v>
      </c>
      <c r="P521" s="20">
        <v>2.0</v>
      </c>
      <c r="Q521" s="3" t="b">
        <v>1</v>
      </c>
      <c r="R521" s="20" t="s">
        <v>922</v>
      </c>
      <c r="S521" s="3" t="b">
        <v>0</v>
      </c>
      <c r="T521" s="11" t="b">
        <v>0</v>
      </c>
      <c r="U521" s="11"/>
      <c r="V521" s="11" t="b">
        <v>0</v>
      </c>
      <c r="W521" s="11" t="b">
        <v>0</v>
      </c>
      <c r="X521" s="3" t="b">
        <v>0</v>
      </c>
      <c r="Y521" s="3" t="b">
        <v>0</v>
      </c>
      <c r="Z521" s="11" t="b">
        <v>0</v>
      </c>
      <c r="AA521" s="11" t="b">
        <v>0</v>
      </c>
      <c r="AB521" s="11" t="b">
        <v>0</v>
      </c>
      <c r="AC521" s="3" t="b">
        <v>0</v>
      </c>
      <c r="AD521" s="3" t="b">
        <v>0</v>
      </c>
      <c r="AE521" s="3" t="b">
        <v>0</v>
      </c>
      <c r="AF521" s="3" t="b">
        <v>0</v>
      </c>
      <c r="AG521" s="3" t="b">
        <v>0</v>
      </c>
      <c r="AH521" s="3" t="b">
        <v>1</v>
      </c>
      <c r="AI521" s="20" t="s">
        <v>53</v>
      </c>
      <c r="AJ521" s="3" t="b">
        <v>0</v>
      </c>
      <c r="AK521" s="11"/>
      <c r="AL521" s="11" t="b">
        <v>0</v>
      </c>
    </row>
    <row r="522">
      <c r="A522" s="25" t="s">
        <v>1958</v>
      </c>
      <c r="B522" s="20" t="s">
        <v>76</v>
      </c>
      <c r="C522" s="19">
        <v>44536.0</v>
      </c>
      <c r="D522" s="20">
        <v>2021.0</v>
      </c>
      <c r="E522" s="20" t="s">
        <v>919</v>
      </c>
      <c r="F522" s="19">
        <v>44663.0</v>
      </c>
      <c r="G522" s="20" t="s">
        <v>920</v>
      </c>
      <c r="H522" s="20" t="s">
        <v>1959</v>
      </c>
      <c r="I522" s="3" t="b">
        <v>0</v>
      </c>
      <c r="J522" s="3">
        <v>0.0</v>
      </c>
      <c r="K522" s="20">
        <v>42.0</v>
      </c>
      <c r="L522" s="20" t="s">
        <v>50</v>
      </c>
      <c r="M522" s="20" t="s">
        <v>51</v>
      </c>
      <c r="N522" s="20">
        <v>1053.0</v>
      </c>
      <c r="O522" s="20">
        <v>10100.0</v>
      </c>
      <c r="P522" s="20">
        <v>5.0</v>
      </c>
      <c r="Q522" s="3" t="b">
        <v>1</v>
      </c>
      <c r="R522" s="20" t="s">
        <v>64</v>
      </c>
      <c r="S522" s="3" t="b">
        <v>0</v>
      </c>
      <c r="T522" s="11" t="b">
        <v>0</v>
      </c>
      <c r="U522" s="11"/>
      <c r="V522" s="11" t="b">
        <v>0</v>
      </c>
      <c r="W522" s="11" t="b">
        <v>0</v>
      </c>
      <c r="X522" s="3" t="b">
        <v>0</v>
      </c>
      <c r="Y522" s="3" t="b">
        <v>0</v>
      </c>
      <c r="Z522" s="11" t="b">
        <v>0</v>
      </c>
      <c r="AA522" s="11" t="b">
        <v>0</v>
      </c>
      <c r="AB522" s="11" t="b">
        <v>0</v>
      </c>
      <c r="AC522" s="3" t="b">
        <v>0</v>
      </c>
      <c r="AD522" s="3" t="b">
        <v>0</v>
      </c>
      <c r="AE522" s="3" t="b">
        <v>0</v>
      </c>
      <c r="AF522" s="3" t="b">
        <v>0</v>
      </c>
      <c r="AG522" s="3" t="b">
        <v>0</v>
      </c>
      <c r="AH522" s="3" t="b">
        <v>0</v>
      </c>
      <c r="AI522" s="20"/>
      <c r="AJ522" s="3" t="b">
        <v>1</v>
      </c>
      <c r="AK522" s="3" t="s">
        <v>88</v>
      </c>
      <c r="AL522" s="11" t="b">
        <v>0</v>
      </c>
    </row>
    <row r="523">
      <c r="A523" s="25" t="s">
        <v>1960</v>
      </c>
      <c r="B523" s="20" t="s">
        <v>121</v>
      </c>
      <c r="C523" s="19">
        <v>44536.0</v>
      </c>
      <c r="D523" s="20">
        <v>2021.0</v>
      </c>
      <c r="E523" s="20" t="s">
        <v>919</v>
      </c>
      <c r="F523" s="19">
        <v>44663.0</v>
      </c>
      <c r="G523" s="20" t="s">
        <v>920</v>
      </c>
      <c r="H523" s="76" t="s">
        <v>1961</v>
      </c>
      <c r="I523" s="3" t="b">
        <v>0</v>
      </c>
      <c r="J523" s="3">
        <v>0.0</v>
      </c>
      <c r="K523" s="20">
        <v>45.0</v>
      </c>
      <c r="L523" s="20" t="s">
        <v>50</v>
      </c>
      <c r="M523" s="20" t="s">
        <v>871</v>
      </c>
      <c r="N523" s="20">
        <v>123.0</v>
      </c>
      <c r="O523" s="20">
        <v>2688.0</v>
      </c>
      <c r="P523" s="20">
        <v>0.0</v>
      </c>
      <c r="Q523" s="3" t="b">
        <v>1</v>
      </c>
      <c r="R523" s="20" t="s">
        <v>922</v>
      </c>
      <c r="S523" s="3" t="b">
        <v>0</v>
      </c>
      <c r="T523" s="11" t="b">
        <v>0</v>
      </c>
      <c r="U523" s="11"/>
      <c r="V523" s="11" t="b">
        <v>0</v>
      </c>
      <c r="W523" s="11" t="b">
        <v>0</v>
      </c>
      <c r="X523" s="3" t="b">
        <v>0</v>
      </c>
      <c r="Y523" s="3" t="b">
        <v>0</v>
      </c>
      <c r="Z523" s="11" t="b">
        <v>0</v>
      </c>
      <c r="AA523" s="11" t="b">
        <v>0</v>
      </c>
      <c r="AB523" s="11" t="b">
        <v>0</v>
      </c>
      <c r="AC523" s="3" t="b">
        <v>0</v>
      </c>
      <c r="AD523" s="3" t="b">
        <v>0</v>
      </c>
      <c r="AE523" s="3" t="b">
        <v>0</v>
      </c>
      <c r="AF523" s="3" t="b">
        <v>0</v>
      </c>
      <c r="AG523" s="3" t="b">
        <v>0</v>
      </c>
      <c r="AH523" s="3" t="b">
        <v>1</v>
      </c>
      <c r="AI523" s="20" t="s">
        <v>53</v>
      </c>
      <c r="AJ523" s="3" t="b">
        <v>0</v>
      </c>
      <c r="AK523" s="11"/>
      <c r="AL523" s="11" t="b">
        <v>0</v>
      </c>
    </row>
    <row r="524">
      <c r="A524" s="25" t="s">
        <v>1962</v>
      </c>
      <c r="B524" s="20" t="s">
        <v>100</v>
      </c>
      <c r="C524" s="19">
        <v>44537.0</v>
      </c>
      <c r="D524" s="20">
        <v>2021.0</v>
      </c>
      <c r="E524" s="20" t="s">
        <v>919</v>
      </c>
      <c r="F524" s="19">
        <v>44663.0</v>
      </c>
      <c r="G524" s="20" t="s">
        <v>920</v>
      </c>
      <c r="H524" s="20" t="s">
        <v>1963</v>
      </c>
      <c r="I524" s="3" t="b">
        <v>0</v>
      </c>
      <c r="J524" s="3">
        <v>0.0</v>
      </c>
      <c r="K524" s="20">
        <v>62.0</v>
      </c>
      <c r="L524" s="20" t="s">
        <v>50</v>
      </c>
      <c r="M524" s="20" t="s">
        <v>871</v>
      </c>
      <c r="N524" s="20">
        <v>806.0</v>
      </c>
      <c r="O524" s="20">
        <v>15300.0</v>
      </c>
      <c r="P524" s="20">
        <v>54.0</v>
      </c>
      <c r="Q524" s="3" t="b">
        <v>1</v>
      </c>
      <c r="R524" s="20" t="s">
        <v>922</v>
      </c>
      <c r="S524" s="3" t="b">
        <v>0</v>
      </c>
      <c r="T524" s="11" t="b">
        <v>0</v>
      </c>
      <c r="U524" s="11"/>
      <c r="V524" s="11" t="b">
        <v>0</v>
      </c>
      <c r="W524" s="11" t="b">
        <v>0</v>
      </c>
      <c r="X524" s="3" t="b">
        <v>0</v>
      </c>
      <c r="Y524" s="3" t="b">
        <v>0</v>
      </c>
      <c r="Z524" s="11" t="b">
        <v>0</v>
      </c>
      <c r="AA524" s="11" t="b">
        <v>0</v>
      </c>
      <c r="AB524" s="11" t="b">
        <v>0</v>
      </c>
      <c r="AC524" s="3" t="b">
        <v>0</v>
      </c>
      <c r="AD524" s="3" t="b">
        <v>0</v>
      </c>
      <c r="AE524" s="3" t="b">
        <v>0</v>
      </c>
      <c r="AF524" s="3" t="b">
        <v>0</v>
      </c>
      <c r="AG524" s="3" t="b">
        <v>0</v>
      </c>
      <c r="AH524" s="3" t="b">
        <v>1</v>
      </c>
      <c r="AI524" s="20" t="s">
        <v>53</v>
      </c>
      <c r="AJ524" s="3" t="b">
        <v>0</v>
      </c>
      <c r="AK524" s="11"/>
      <c r="AL524" s="11" t="b">
        <v>0</v>
      </c>
    </row>
    <row r="525">
      <c r="A525" s="25" t="s">
        <v>1964</v>
      </c>
      <c r="B525" s="20" t="s">
        <v>121</v>
      </c>
      <c r="C525" s="19">
        <v>44538.0</v>
      </c>
      <c r="D525" s="20">
        <v>2021.0</v>
      </c>
      <c r="E525" s="20" t="s">
        <v>919</v>
      </c>
      <c r="F525" s="19">
        <v>44663.0</v>
      </c>
      <c r="G525" s="20" t="s">
        <v>920</v>
      </c>
      <c r="H525" s="20" t="s">
        <v>1965</v>
      </c>
      <c r="I525" s="3" t="b">
        <v>0</v>
      </c>
      <c r="J525" s="3">
        <v>0.0</v>
      </c>
      <c r="K525" s="20">
        <v>47.0</v>
      </c>
      <c r="L525" s="20" t="s">
        <v>50</v>
      </c>
      <c r="M525" s="20" t="s">
        <v>871</v>
      </c>
      <c r="N525" s="20">
        <v>713.0</v>
      </c>
      <c r="O525" s="20">
        <v>6807.0</v>
      </c>
      <c r="P525" s="20">
        <v>5.0</v>
      </c>
      <c r="Q525" s="3" t="b">
        <v>1</v>
      </c>
      <c r="R525" s="20" t="s">
        <v>922</v>
      </c>
      <c r="S525" s="3" t="b">
        <v>0</v>
      </c>
      <c r="T525" s="11" t="b">
        <v>0</v>
      </c>
      <c r="U525" s="11"/>
      <c r="V525" s="11" t="b">
        <v>0</v>
      </c>
      <c r="W525" s="11" t="b">
        <v>0</v>
      </c>
      <c r="X525" s="3" t="b">
        <v>0</v>
      </c>
      <c r="Y525" s="3" t="b">
        <v>0</v>
      </c>
      <c r="Z525" s="11" t="b">
        <v>0</v>
      </c>
      <c r="AA525" s="11" t="b">
        <v>0</v>
      </c>
      <c r="AB525" s="11" t="b">
        <v>0</v>
      </c>
      <c r="AC525" s="3" t="b">
        <v>0</v>
      </c>
      <c r="AD525" s="3" t="b">
        <v>0</v>
      </c>
      <c r="AE525" s="3" t="b">
        <v>0</v>
      </c>
      <c r="AF525" s="3" t="b">
        <v>0</v>
      </c>
      <c r="AG525" s="3" t="b">
        <v>0</v>
      </c>
      <c r="AH525" s="3" t="b">
        <v>1</v>
      </c>
      <c r="AI525" s="20" t="s">
        <v>53</v>
      </c>
      <c r="AJ525" s="3" t="b">
        <v>0</v>
      </c>
      <c r="AK525" s="11"/>
      <c r="AL525" s="11" t="b">
        <v>0</v>
      </c>
    </row>
    <row r="526">
      <c r="A526" s="25" t="s">
        <v>1966</v>
      </c>
      <c r="B526" s="20" t="s">
        <v>100</v>
      </c>
      <c r="C526" s="19">
        <v>44538.0</v>
      </c>
      <c r="D526" s="20">
        <v>2021.0</v>
      </c>
      <c r="E526" s="20" t="s">
        <v>919</v>
      </c>
      <c r="F526" s="19">
        <v>44663.0</v>
      </c>
      <c r="G526" s="20" t="s">
        <v>920</v>
      </c>
      <c r="H526" s="20" t="s">
        <v>1967</v>
      </c>
      <c r="I526" s="3" t="b">
        <v>0</v>
      </c>
      <c r="J526" s="3">
        <v>0.0</v>
      </c>
      <c r="K526" s="20">
        <v>59.0</v>
      </c>
      <c r="L526" s="20" t="s">
        <v>50</v>
      </c>
      <c r="M526" s="20" t="s">
        <v>871</v>
      </c>
      <c r="N526" s="20">
        <v>263.0</v>
      </c>
      <c r="O526" s="20">
        <v>3434.0</v>
      </c>
      <c r="P526" s="20">
        <v>0.0</v>
      </c>
      <c r="Q526" s="3" t="b">
        <v>1</v>
      </c>
      <c r="R526" s="20" t="s">
        <v>922</v>
      </c>
      <c r="S526" s="3" t="b">
        <v>0</v>
      </c>
      <c r="T526" s="11" t="b">
        <v>0</v>
      </c>
      <c r="U526" s="11"/>
      <c r="V526" s="11" t="b">
        <v>0</v>
      </c>
      <c r="W526" s="11" t="b">
        <v>0</v>
      </c>
      <c r="X526" s="3" t="b">
        <v>1</v>
      </c>
      <c r="Y526" s="3" t="b">
        <v>1</v>
      </c>
      <c r="Z526" s="11" t="b">
        <v>0</v>
      </c>
      <c r="AA526" s="11" t="b">
        <v>0</v>
      </c>
      <c r="AB526" s="11" t="b">
        <v>0</v>
      </c>
      <c r="AC526" s="3" t="b">
        <v>0</v>
      </c>
      <c r="AD526" s="3" t="b">
        <v>0</v>
      </c>
      <c r="AE526" s="3" t="b">
        <v>0</v>
      </c>
      <c r="AF526" s="3" t="b">
        <v>0</v>
      </c>
      <c r="AG526" s="3" t="b">
        <v>0</v>
      </c>
      <c r="AH526" s="3" t="b">
        <v>1</v>
      </c>
      <c r="AI526" s="20" t="s">
        <v>53</v>
      </c>
      <c r="AJ526" s="3" t="b">
        <v>0</v>
      </c>
      <c r="AK526" s="11"/>
      <c r="AL526" s="11" t="b">
        <v>0</v>
      </c>
    </row>
    <row r="527">
      <c r="A527" s="25" t="s">
        <v>1968</v>
      </c>
      <c r="B527" s="20" t="s">
        <v>118</v>
      </c>
      <c r="C527" s="19">
        <v>44539.0</v>
      </c>
      <c r="D527" s="20">
        <v>2021.0</v>
      </c>
      <c r="E527" s="20" t="s">
        <v>919</v>
      </c>
      <c r="F527" s="19">
        <v>44663.0</v>
      </c>
      <c r="G527" s="20" t="s">
        <v>920</v>
      </c>
      <c r="H527" s="20" t="s">
        <v>1969</v>
      </c>
      <c r="I527" s="3" t="b">
        <v>0</v>
      </c>
      <c r="J527" s="3">
        <v>0.0</v>
      </c>
      <c r="K527" s="20">
        <v>23.0</v>
      </c>
      <c r="L527" s="20" t="s">
        <v>50</v>
      </c>
      <c r="M527" s="20" t="s">
        <v>51</v>
      </c>
      <c r="N527" s="20">
        <v>650.0</v>
      </c>
      <c r="O527" s="20">
        <v>8252.0</v>
      </c>
      <c r="P527" s="20">
        <v>7.0</v>
      </c>
      <c r="Q527" s="3" t="b">
        <v>1</v>
      </c>
      <c r="R527" s="20" t="s">
        <v>64</v>
      </c>
      <c r="S527" s="3" t="b">
        <v>0</v>
      </c>
      <c r="T527" s="11" t="b">
        <v>0</v>
      </c>
      <c r="U527" s="11"/>
      <c r="V527" s="11" t="b">
        <v>0</v>
      </c>
      <c r="W527" s="11" t="b">
        <v>0</v>
      </c>
      <c r="X527" s="3" t="b">
        <v>0</v>
      </c>
      <c r="Y527" s="3" t="b">
        <v>0</v>
      </c>
      <c r="Z527" s="11" t="b">
        <v>0</v>
      </c>
      <c r="AA527" s="11" t="b">
        <v>0</v>
      </c>
      <c r="AB527" s="11" t="b">
        <v>0</v>
      </c>
      <c r="AC527" s="3" t="b">
        <v>0</v>
      </c>
      <c r="AD527" s="3" t="b">
        <v>0</v>
      </c>
      <c r="AE527" s="3" t="b">
        <v>0</v>
      </c>
      <c r="AF527" s="3" t="b">
        <v>0</v>
      </c>
      <c r="AG527" s="3" t="b">
        <v>0</v>
      </c>
      <c r="AH527" s="3" t="b">
        <v>0</v>
      </c>
      <c r="AI527" s="20"/>
      <c r="AJ527" s="3" t="b">
        <v>1</v>
      </c>
      <c r="AK527" s="3" t="s">
        <v>88</v>
      </c>
      <c r="AL527" s="11" t="b">
        <v>0</v>
      </c>
    </row>
    <row r="528">
      <c r="A528" s="25" t="s">
        <v>1970</v>
      </c>
      <c r="B528" s="20" t="s">
        <v>100</v>
      </c>
      <c r="C528" s="19">
        <v>44539.0</v>
      </c>
      <c r="D528" s="20">
        <v>2021.0</v>
      </c>
      <c r="E528" s="20" t="s">
        <v>919</v>
      </c>
      <c r="F528" s="19">
        <v>44663.0</v>
      </c>
      <c r="G528" s="20" t="s">
        <v>920</v>
      </c>
      <c r="H528" s="20" t="s">
        <v>1971</v>
      </c>
      <c r="I528" s="3" t="b">
        <v>0</v>
      </c>
      <c r="J528" s="3">
        <v>0.0</v>
      </c>
      <c r="K528" s="20">
        <v>17.0</v>
      </c>
      <c r="L528" s="20" t="s">
        <v>50</v>
      </c>
      <c r="M528" s="20" t="s">
        <v>871</v>
      </c>
      <c r="N528" s="20">
        <v>1951.0</v>
      </c>
      <c r="O528" s="20">
        <v>18500.0</v>
      </c>
      <c r="P528" s="20">
        <v>3.0</v>
      </c>
      <c r="Q528" s="3" t="b">
        <v>1</v>
      </c>
      <c r="R528" s="20" t="s">
        <v>922</v>
      </c>
      <c r="S528" s="3" t="b">
        <v>0</v>
      </c>
      <c r="T528" s="11" t="b">
        <v>0</v>
      </c>
      <c r="U528" s="11"/>
      <c r="V528" s="11" t="b">
        <v>0</v>
      </c>
      <c r="W528" s="11" t="b">
        <v>0</v>
      </c>
      <c r="X528" s="3" t="b">
        <v>0</v>
      </c>
      <c r="Y528" s="3" t="b">
        <v>0</v>
      </c>
      <c r="Z528" s="11" t="b">
        <v>0</v>
      </c>
      <c r="AA528" s="11" t="b">
        <v>0</v>
      </c>
      <c r="AB528" s="11" t="b">
        <v>0</v>
      </c>
      <c r="AC528" s="3" t="b">
        <v>0</v>
      </c>
      <c r="AD528" s="3" t="b">
        <v>0</v>
      </c>
      <c r="AE528" s="3" t="b">
        <v>0</v>
      </c>
      <c r="AF528" s="3" t="b">
        <v>0</v>
      </c>
      <c r="AG528" s="3" t="b">
        <v>0</v>
      </c>
      <c r="AH528" s="3" t="b">
        <v>1</v>
      </c>
      <c r="AI528" s="20" t="s">
        <v>53</v>
      </c>
      <c r="AJ528" s="3" t="b">
        <v>0</v>
      </c>
      <c r="AK528" s="11"/>
      <c r="AL528" s="11" t="b">
        <v>0</v>
      </c>
    </row>
    <row r="529">
      <c r="A529" s="25" t="s">
        <v>1972</v>
      </c>
      <c r="B529" s="20" t="s">
        <v>100</v>
      </c>
      <c r="C529" s="19">
        <v>44539.0</v>
      </c>
      <c r="D529" s="20">
        <v>2021.0</v>
      </c>
      <c r="E529" s="20" t="s">
        <v>919</v>
      </c>
      <c r="F529" s="19">
        <v>44663.0</v>
      </c>
      <c r="G529" s="20" t="s">
        <v>920</v>
      </c>
      <c r="H529" s="20" t="s">
        <v>1973</v>
      </c>
      <c r="I529" s="3" t="b">
        <v>0</v>
      </c>
      <c r="J529" s="3">
        <v>0.0</v>
      </c>
      <c r="K529" s="20">
        <v>92.0</v>
      </c>
      <c r="L529" s="20" t="s">
        <v>50</v>
      </c>
      <c r="M529" s="20" t="s">
        <v>871</v>
      </c>
      <c r="N529" s="20">
        <v>3036.0</v>
      </c>
      <c r="O529" s="20">
        <v>41200.0</v>
      </c>
      <c r="P529" s="20">
        <v>166.0</v>
      </c>
      <c r="Q529" s="3" t="b">
        <v>1</v>
      </c>
      <c r="R529" s="20" t="s">
        <v>922</v>
      </c>
      <c r="S529" s="3" t="b">
        <v>0</v>
      </c>
      <c r="T529" s="11" t="b">
        <v>0</v>
      </c>
      <c r="U529" s="11"/>
      <c r="V529" s="11" t="b">
        <v>0</v>
      </c>
      <c r="W529" s="11" t="b">
        <v>0</v>
      </c>
      <c r="X529" s="3" t="b">
        <v>1</v>
      </c>
      <c r="Y529" s="3" t="b">
        <v>1</v>
      </c>
      <c r="Z529" s="11" t="b">
        <v>0</v>
      </c>
      <c r="AA529" s="11" t="b">
        <v>0</v>
      </c>
      <c r="AB529" s="11" t="b">
        <v>0</v>
      </c>
      <c r="AC529" s="3" t="b">
        <v>0</v>
      </c>
      <c r="AD529" s="3" t="b">
        <v>0</v>
      </c>
      <c r="AE529" s="3" t="b">
        <v>0</v>
      </c>
      <c r="AF529" s="3" t="b">
        <v>0</v>
      </c>
      <c r="AG529" s="3" t="b">
        <v>0</v>
      </c>
      <c r="AH529" s="3" t="b">
        <v>1</v>
      </c>
      <c r="AI529" s="20" t="s">
        <v>53</v>
      </c>
      <c r="AJ529" s="3" t="b">
        <v>0</v>
      </c>
      <c r="AK529" s="11"/>
      <c r="AL529" s="11" t="b">
        <v>0</v>
      </c>
    </row>
    <row r="530">
      <c r="A530" s="25" t="s">
        <v>1974</v>
      </c>
      <c r="B530" s="20" t="s">
        <v>71</v>
      </c>
      <c r="C530" s="19">
        <v>44539.0</v>
      </c>
      <c r="D530" s="20">
        <v>2021.0</v>
      </c>
      <c r="E530" s="20" t="s">
        <v>919</v>
      </c>
      <c r="F530" s="19">
        <v>44663.0</v>
      </c>
      <c r="G530" s="20" t="s">
        <v>920</v>
      </c>
      <c r="H530" s="20" t="s">
        <v>1975</v>
      </c>
      <c r="I530" s="3" t="b">
        <v>0</v>
      </c>
      <c r="J530" s="3">
        <v>0.0</v>
      </c>
      <c r="K530" s="20">
        <v>38.0</v>
      </c>
      <c r="L530" s="20" t="s">
        <v>50</v>
      </c>
      <c r="M530" s="20" t="s">
        <v>51</v>
      </c>
      <c r="N530" s="20">
        <v>1530.0</v>
      </c>
      <c r="O530" s="20">
        <v>11500.0</v>
      </c>
      <c r="P530" s="20">
        <v>20.0</v>
      </c>
      <c r="Q530" s="3" t="b">
        <v>1</v>
      </c>
      <c r="R530" s="20" t="s">
        <v>64</v>
      </c>
      <c r="S530" s="3" t="b">
        <v>0</v>
      </c>
      <c r="T530" s="11" t="b">
        <v>0</v>
      </c>
      <c r="U530" s="11"/>
      <c r="V530" s="11" t="b">
        <v>0</v>
      </c>
      <c r="W530" s="11" t="b">
        <v>0</v>
      </c>
      <c r="X530" s="3" t="b">
        <v>0</v>
      </c>
      <c r="Y530" s="3" t="b">
        <v>0</v>
      </c>
      <c r="Z530" s="11" t="b">
        <v>0</v>
      </c>
      <c r="AA530" s="11" t="b">
        <v>0</v>
      </c>
      <c r="AB530" s="11" t="b">
        <v>0</v>
      </c>
      <c r="AC530" s="3" t="b">
        <v>0</v>
      </c>
      <c r="AD530" s="3" t="b">
        <v>0</v>
      </c>
      <c r="AE530" s="3" t="b">
        <v>0</v>
      </c>
      <c r="AF530" s="3" t="b">
        <v>0</v>
      </c>
      <c r="AG530" s="3" t="b">
        <v>0</v>
      </c>
      <c r="AH530" s="3" t="b">
        <v>0</v>
      </c>
      <c r="AI530" s="20"/>
      <c r="AJ530" s="3" t="b">
        <v>1</v>
      </c>
      <c r="AK530" s="3" t="s">
        <v>88</v>
      </c>
      <c r="AL530" s="11" t="b">
        <v>0</v>
      </c>
    </row>
    <row r="531">
      <c r="A531" s="25" t="s">
        <v>1976</v>
      </c>
      <c r="B531" s="20" t="s">
        <v>118</v>
      </c>
      <c r="C531" s="48">
        <v>44540.0</v>
      </c>
      <c r="D531" s="20">
        <v>2021.0</v>
      </c>
      <c r="E531" s="20" t="s">
        <v>919</v>
      </c>
      <c r="F531" s="19">
        <v>44663.0</v>
      </c>
      <c r="G531" s="20" t="s">
        <v>920</v>
      </c>
      <c r="H531" s="20" t="s">
        <v>1977</v>
      </c>
      <c r="I531" s="3" t="b">
        <v>0</v>
      </c>
      <c r="J531" s="3">
        <v>0.0</v>
      </c>
      <c r="K531" s="20">
        <v>27.0</v>
      </c>
      <c r="L531" s="20" t="s">
        <v>50</v>
      </c>
      <c r="M531" s="20" t="s">
        <v>871</v>
      </c>
      <c r="N531" s="20">
        <v>892.0</v>
      </c>
      <c r="O531" s="20">
        <v>10500.0</v>
      </c>
      <c r="P531" s="20">
        <v>2.0</v>
      </c>
      <c r="Q531" s="3" t="b">
        <v>1</v>
      </c>
      <c r="R531" s="20" t="s">
        <v>922</v>
      </c>
      <c r="S531" s="3" t="b">
        <v>0</v>
      </c>
      <c r="T531" s="11" t="b">
        <v>0</v>
      </c>
      <c r="U531" s="11"/>
      <c r="V531" s="11" t="b">
        <v>0</v>
      </c>
      <c r="W531" s="11" t="b">
        <v>0</v>
      </c>
      <c r="X531" s="3" t="b">
        <v>1</v>
      </c>
      <c r="Y531" s="3" t="b">
        <v>1</v>
      </c>
      <c r="Z531" s="11" t="b">
        <v>0</v>
      </c>
      <c r="AA531" s="11" t="b">
        <v>0</v>
      </c>
      <c r="AB531" s="11" t="b">
        <v>0</v>
      </c>
      <c r="AC531" s="3" t="b">
        <v>0</v>
      </c>
      <c r="AD531" s="3" t="b">
        <v>0</v>
      </c>
      <c r="AE531" s="3" t="b">
        <v>0</v>
      </c>
      <c r="AF531" s="3" t="b">
        <v>0</v>
      </c>
      <c r="AG531" s="3" t="b">
        <v>0</v>
      </c>
      <c r="AH531" s="3" t="b">
        <v>1</v>
      </c>
      <c r="AI531" s="20" t="s">
        <v>53</v>
      </c>
      <c r="AJ531" s="3" t="b">
        <v>0</v>
      </c>
      <c r="AK531" s="11"/>
      <c r="AL531" s="11" t="b">
        <v>0</v>
      </c>
    </row>
    <row r="532">
      <c r="A532" s="25" t="s">
        <v>1978</v>
      </c>
      <c r="B532" s="20" t="s">
        <v>56</v>
      </c>
      <c r="C532" s="48">
        <v>44540.0</v>
      </c>
      <c r="D532" s="20">
        <v>2021.0</v>
      </c>
      <c r="E532" s="20" t="s">
        <v>919</v>
      </c>
      <c r="F532" s="19">
        <v>44663.0</v>
      </c>
      <c r="G532" s="20" t="s">
        <v>920</v>
      </c>
      <c r="H532" s="20" t="s">
        <v>1979</v>
      </c>
      <c r="I532" s="3" t="b">
        <v>0</v>
      </c>
      <c r="J532" s="3">
        <v>0.0</v>
      </c>
      <c r="K532" s="20">
        <v>71.0</v>
      </c>
      <c r="L532" s="20" t="s">
        <v>50</v>
      </c>
      <c r="M532" s="20" t="s">
        <v>871</v>
      </c>
      <c r="N532" s="20">
        <v>137.0</v>
      </c>
      <c r="O532" s="20">
        <v>3294.0</v>
      </c>
      <c r="P532" s="20">
        <v>0.0</v>
      </c>
      <c r="Q532" s="3" t="b">
        <v>1</v>
      </c>
      <c r="R532" s="20" t="s">
        <v>922</v>
      </c>
      <c r="S532" s="3" t="b">
        <v>0</v>
      </c>
      <c r="T532" s="11" t="b">
        <v>0</v>
      </c>
      <c r="U532" s="11"/>
      <c r="V532" s="11" t="b">
        <v>0</v>
      </c>
      <c r="W532" s="11" t="b">
        <v>0</v>
      </c>
      <c r="X532" s="3" t="b">
        <v>0</v>
      </c>
      <c r="Y532" s="3" t="b">
        <v>0</v>
      </c>
      <c r="Z532" s="11" t="b">
        <v>0</v>
      </c>
      <c r="AA532" s="11" t="b">
        <v>0</v>
      </c>
      <c r="AB532" s="11" t="b">
        <v>0</v>
      </c>
      <c r="AC532" s="3" t="b">
        <v>0</v>
      </c>
      <c r="AD532" s="3" t="b">
        <v>0</v>
      </c>
      <c r="AE532" s="3" t="b">
        <v>0</v>
      </c>
      <c r="AF532" s="3" t="b">
        <v>0</v>
      </c>
      <c r="AG532" s="3" t="b">
        <v>0</v>
      </c>
      <c r="AH532" s="3" t="b">
        <v>1</v>
      </c>
      <c r="AI532" s="20" t="s">
        <v>53</v>
      </c>
      <c r="AJ532" s="3" t="b">
        <v>0</v>
      </c>
      <c r="AK532" s="11"/>
      <c r="AL532" s="11" t="b">
        <v>0</v>
      </c>
    </row>
    <row r="533">
      <c r="A533" s="25" t="s">
        <v>1980</v>
      </c>
      <c r="B533" s="20" t="s">
        <v>100</v>
      </c>
      <c r="C533" s="48">
        <v>44540.0</v>
      </c>
      <c r="D533" s="20">
        <v>2021.0</v>
      </c>
      <c r="E533" s="20" t="s">
        <v>919</v>
      </c>
      <c r="F533" s="19">
        <v>44663.0</v>
      </c>
      <c r="G533" s="20" t="s">
        <v>920</v>
      </c>
      <c r="H533" s="20" t="s">
        <v>1981</v>
      </c>
      <c r="I533" s="3" t="b">
        <v>0</v>
      </c>
      <c r="J533" s="3">
        <v>0.0</v>
      </c>
      <c r="K533" s="20">
        <v>57.0</v>
      </c>
      <c r="L533" s="20" t="s">
        <v>50</v>
      </c>
      <c r="M533" s="20" t="s">
        <v>871</v>
      </c>
      <c r="N533" s="20">
        <v>175.0</v>
      </c>
      <c r="O533" s="20">
        <v>2940.0</v>
      </c>
      <c r="P533" s="20">
        <v>1.0</v>
      </c>
      <c r="Q533" s="3" t="b">
        <v>1</v>
      </c>
      <c r="R533" s="20" t="s">
        <v>922</v>
      </c>
      <c r="S533" s="3" t="b">
        <v>0</v>
      </c>
      <c r="T533" s="11" t="b">
        <v>0</v>
      </c>
      <c r="U533" s="11"/>
      <c r="V533" s="11" t="b">
        <v>0</v>
      </c>
      <c r="W533" s="11" t="b">
        <v>0</v>
      </c>
      <c r="X533" s="3" t="b">
        <v>0</v>
      </c>
      <c r="Y533" s="3" t="b">
        <v>0</v>
      </c>
      <c r="Z533" s="11" t="b">
        <v>0</v>
      </c>
      <c r="AA533" s="11" t="b">
        <v>0</v>
      </c>
      <c r="AB533" s="11" t="b">
        <v>0</v>
      </c>
      <c r="AC533" s="3" t="b">
        <v>0</v>
      </c>
      <c r="AD533" s="3" t="b">
        <v>0</v>
      </c>
      <c r="AE533" s="3" t="b">
        <v>0</v>
      </c>
      <c r="AF533" s="3" t="b">
        <v>0</v>
      </c>
      <c r="AG533" s="3" t="b">
        <v>0</v>
      </c>
      <c r="AH533" s="3" t="b">
        <v>1</v>
      </c>
      <c r="AI533" s="20" t="s">
        <v>53</v>
      </c>
      <c r="AJ533" s="3" t="b">
        <v>0</v>
      </c>
      <c r="AK533" s="11"/>
      <c r="AL533" s="11" t="b">
        <v>0</v>
      </c>
    </row>
    <row r="534">
      <c r="A534" s="25" t="s">
        <v>1982</v>
      </c>
      <c r="B534" s="22" t="s">
        <v>507</v>
      </c>
      <c r="C534" s="48">
        <v>44541.0</v>
      </c>
      <c r="D534" s="20">
        <v>2021.0</v>
      </c>
      <c r="E534" s="20" t="s">
        <v>919</v>
      </c>
      <c r="F534" s="19">
        <v>44663.0</v>
      </c>
      <c r="G534" s="20" t="s">
        <v>920</v>
      </c>
      <c r="H534" s="20" t="s">
        <v>1983</v>
      </c>
      <c r="I534" s="3" t="b">
        <v>0</v>
      </c>
      <c r="J534" s="3">
        <v>0.0</v>
      </c>
      <c r="K534" s="20">
        <v>68.0</v>
      </c>
      <c r="L534" s="20" t="s">
        <v>50</v>
      </c>
      <c r="M534" s="20" t="s">
        <v>871</v>
      </c>
      <c r="N534" s="20">
        <v>527.0</v>
      </c>
      <c r="O534" s="20">
        <v>5491.0</v>
      </c>
      <c r="P534" s="20">
        <v>3.0</v>
      </c>
      <c r="Q534" s="3" t="b">
        <v>1</v>
      </c>
      <c r="R534" s="20" t="s">
        <v>922</v>
      </c>
      <c r="S534" s="3" t="b">
        <v>0</v>
      </c>
      <c r="T534" s="11" t="b">
        <v>0</v>
      </c>
      <c r="U534" s="11"/>
      <c r="V534" s="11" t="b">
        <v>0</v>
      </c>
      <c r="W534" s="11" t="b">
        <v>0</v>
      </c>
      <c r="X534" s="3" t="b">
        <v>0</v>
      </c>
      <c r="Y534" s="3" t="b">
        <v>0</v>
      </c>
      <c r="Z534" s="11" t="b">
        <v>0</v>
      </c>
      <c r="AA534" s="11" t="b">
        <v>0</v>
      </c>
      <c r="AB534" s="11" t="b">
        <v>0</v>
      </c>
      <c r="AC534" s="3" t="b">
        <v>0</v>
      </c>
      <c r="AD534" s="3" t="b">
        <v>0</v>
      </c>
      <c r="AE534" s="3" t="b">
        <v>0</v>
      </c>
      <c r="AF534" s="3" t="b">
        <v>0</v>
      </c>
      <c r="AG534" s="3" t="b">
        <v>0</v>
      </c>
      <c r="AH534" s="3" t="b">
        <v>1</v>
      </c>
      <c r="AI534" s="20" t="s">
        <v>53</v>
      </c>
      <c r="AJ534" s="3" t="b">
        <v>0</v>
      </c>
      <c r="AK534" s="11"/>
      <c r="AL534" s="11" t="b">
        <v>0</v>
      </c>
    </row>
    <row r="535">
      <c r="A535" s="25" t="s">
        <v>1984</v>
      </c>
      <c r="B535" s="20" t="s">
        <v>76</v>
      </c>
      <c r="C535" s="48">
        <v>44541.0</v>
      </c>
      <c r="D535" s="20">
        <v>2021.0</v>
      </c>
      <c r="E535" s="20" t="s">
        <v>919</v>
      </c>
      <c r="F535" s="19">
        <v>44663.0</v>
      </c>
      <c r="G535" s="20" t="s">
        <v>920</v>
      </c>
      <c r="H535" s="20" t="s">
        <v>1985</v>
      </c>
      <c r="I535" s="3" t="b">
        <v>0</v>
      </c>
      <c r="J535" s="3">
        <v>0.0</v>
      </c>
      <c r="K535" s="20">
        <v>46.0</v>
      </c>
      <c r="L535" s="20" t="s">
        <v>50</v>
      </c>
      <c r="M535" s="20" t="s">
        <v>871</v>
      </c>
      <c r="N535" s="20">
        <v>256.0</v>
      </c>
      <c r="O535" s="20">
        <v>3935.0</v>
      </c>
      <c r="P535" s="20">
        <v>3.0</v>
      </c>
      <c r="Q535" s="3" t="b">
        <v>1</v>
      </c>
      <c r="R535" s="20" t="s">
        <v>922</v>
      </c>
      <c r="S535" s="3" t="b">
        <v>0</v>
      </c>
      <c r="T535" s="11" t="b">
        <v>0</v>
      </c>
      <c r="U535" s="11"/>
      <c r="V535" s="11" t="b">
        <v>0</v>
      </c>
      <c r="W535" s="11" t="b">
        <v>0</v>
      </c>
      <c r="X535" s="3" t="b">
        <v>0</v>
      </c>
      <c r="Y535" s="3" t="b">
        <v>0</v>
      </c>
      <c r="Z535" s="11" t="b">
        <v>0</v>
      </c>
      <c r="AA535" s="11" t="b">
        <v>0</v>
      </c>
      <c r="AB535" s="11" t="b">
        <v>0</v>
      </c>
      <c r="AC535" s="3" t="b">
        <v>0</v>
      </c>
      <c r="AD535" s="3" t="b">
        <v>0</v>
      </c>
      <c r="AE535" s="3" t="b">
        <v>0</v>
      </c>
      <c r="AF535" s="3" t="b">
        <v>0</v>
      </c>
      <c r="AG535" s="3" t="b">
        <v>0</v>
      </c>
      <c r="AH535" s="3" t="b">
        <v>1</v>
      </c>
      <c r="AI535" s="20" t="s">
        <v>53</v>
      </c>
      <c r="AJ535" s="3" t="b">
        <v>0</v>
      </c>
      <c r="AK535" s="11"/>
      <c r="AL535" s="11" t="b">
        <v>0</v>
      </c>
    </row>
    <row r="536">
      <c r="A536" s="25" t="s">
        <v>1986</v>
      </c>
      <c r="B536" s="20" t="s">
        <v>66</v>
      </c>
      <c r="C536" s="48">
        <v>44542.0</v>
      </c>
      <c r="D536" s="20">
        <v>2021.0</v>
      </c>
      <c r="E536" s="20" t="s">
        <v>919</v>
      </c>
      <c r="F536" s="19">
        <v>44663.0</v>
      </c>
      <c r="G536" s="20" t="s">
        <v>920</v>
      </c>
      <c r="H536" s="20" t="s">
        <v>1987</v>
      </c>
      <c r="I536" s="3" t="b">
        <v>0</v>
      </c>
      <c r="J536" s="3">
        <v>0.0</v>
      </c>
      <c r="K536" s="20">
        <v>47.0</v>
      </c>
      <c r="L536" s="20" t="s">
        <v>50</v>
      </c>
      <c r="M536" s="20" t="s">
        <v>871</v>
      </c>
      <c r="N536" s="20">
        <v>960.0</v>
      </c>
      <c r="O536" s="20">
        <v>9761.0</v>
      </c>
      <c r="P536" s="20">
        <v>7.0</v>
      </c>
      <c r="Q536" s="3" t="b">
        <v>1</v>
      </c>
      <c r="R536" s="20" t="s">
        <v>922</v>
      </c>
      <c r="S536" s="3" t="b">
        <v>0</v>
      </c>
      <c r="T536" s="11" t="b">
        <v>0</v>
      </c>
      <c r="U536" s="11"/>
      <c r="V536" s="11" t="b">
        <v>0</v>
      </c>
      <c r="W536" s="11" t="b">
        <v>0</v>
      </c>
      <c r="X536" s="3" t="b">
        <v>0</v>
      </c>
      <c r="Y536" s="3" t="b">
        <v>0</v>
      </c>
      <c r="Z536" s="11" t="b">
        <v>0</v>
      </c>
      <c r="AA536" s="11" t="b">
        <v>0</v>
      </c>
      <c r="AB536" s="11" t="b">
        <v>0</v>
      </c>
      <c r="AC536" s="3" t="b">
        <v>0</v>
      </c>
      <c r="AD536" s="3" t="b">
        <v>0</v>
      </c>
      <c r="AE536" s="3" t="b">
        <v>0</v>
      </c>
      <c r="AF536" s="3" t="b">
        <v>0</v>
      </c>
      <c r="AG536" s="3" t="b">
        <v>0</v>
      </c>
      <c r="AH536" s="3" t="b">
        <v>1</v>
      </c>
      <c r="AI536" s="20" t="s">
        <v>53</v>
      </c>
      <c r="AJ536" s="3" t="b">
        <v>0</v>
      </c>
      <c r="AK536" s="11"/>
      <c r="AL536" s="11" t="b">
        <v>0</v>
      </c>
    </row>
    <row r="537">
      <c r="A537" s="25" t="s">
        <v>1988</v>
      </c>
      <c r="B537" s="20" t="s">
        <v>76</v>
      </c>
      <c r="C537" s="48">
        <v>44542.0</v>
      </c>
      <c r="D537" s="20">
        <v>2021.0</v>
      </c>
      <c r="E537" s="20" t="s">
        <v>919</v>
      </c>
      <c r="F537" s="19">
        <v>44663.0</v>
      </c>
      <c r="G537" s="20" t="s">
        <v>920</v>
      </c>
      <c r="H537" s="20" t="s">
        <v>1989</v>
      </c>
      <c r="I537" s="3" t="b">
        <v>0</v>
      </c>
      <c r="J537" s="3">
        <v>0.0</v>
      </c>
      <c r="K537" s="20">
        <v>79.0</v>
      </c>
      <c r="L537" s="20" t="s">
        <v>50</v>
      </c>
      <c r="M537" s="20" t="s">
        <v>871</v>
      </c>
      <c r="N537" s="20">
        <v>90.0</v>
      </c>
      <c r="O537" s="20">
        <v>2410.0</v>
      </c>
      <c r="P537" s="20">
        <v>0.0</v>
      </c>
      <c r="Q537" s="3" t="b">
        <v>1</v>
      </c>
      <c r="R537" s="20" t="s">
        <v>922</v>
      </c>
      <c r="S537" s="3" t="b">
        <v>0</v>
      </c>
      <c r="T537" s="11" t="b">
        <v>0</v>
      </c>
      <c r="U537" s="11"/>
      <c r="V537" s="11" t="b">
        <v>0</v>
      </c>
      <c r="W537" s="11" t="b">
        <v>0</v>
      </c>
      <c r="X537" s="3" t="b">
        <v>0</v>
      </c>
      <c r="Y537" s="3" t="b">
        <v>0</v>
      </c>
      <c r="Z537" s="11" t="b">
        <v>0</v>
      </c>
      <c r="AA537" s="11" t="b">
        <v>0</v>
      </c>
      <c r="AB537" s="11" t="b">
        <v>0</v>
      </c>
      <c r="AC537" s="3" t="b">
        <v>0</v>
      </c>
      <c r="AD537" s="3" t="b">
        <v>0</v>
      </c>
      <c r="AE537" s="3" t="b">
        <v>0</v>
      </c>
      <c r="AF537" s="3" t="b">
        <v>0</v>
      </c>
      <c r="AG537" s="3" t="b">
        <v>0</v>
      </c>
      <c r="AH537" s="3" t="b">
        <v>1</v>
      </c>
      <c r="AI537" s="20" t="s">
        <v>53</v>
      </c>
      <c r="AJ537" s="3" t="b">
        <v>0</v>
      </c>
      <c r="AK537" s="11"/>
      <c r="AL537" s="11" t="b">
        <v>0</v>
      </c>
    </row>
    <row r="538">
      <c r="A538" s="25" t="s">
        <v>1990</v>
      </c>
      <c r="B538" s="20" t="s">
        <v>46</v>
      </c>
      <c r="C538" s="48">
        <v>44543.0</v>
      </c>
      <c r="D538" s="20">
        <v>2021.0</v>
      </c>
      <c r="E538" s="20" t="s">
        <v>919</v>
      </c>
      <c r="F538" s="19">
        <v>44663.0</v>
      </c>
      <c r="G538" s="20" t="s">
        <v>920</v>
      </c>
      <c r="H538" s="20" t="s">
        <v>1991</v>
      </c>
      <c r="I538" s="3" t="b">
        <v>0</v>
      </c>
      <c r="J538" s="3">
        <v>0.0</v>
      </c>
      <c r="K538" s="20">
        <v>79.0</v>
      </c>
      <c r="L538" s="20" t="s">
        <v>50</v>
      </c>
      <c r="M538" s="20" t="s">
        <v>871</v>
      </c>
      <c r="N538" s="20">
        <v>177.0</v>
      </c>
      <c r="O538" s="20">
        <v>3056.0</v>
      </c>
      <c r="P538" s="20">
        <v>1.0</v>
      </c>
      <c r="Q538" s="3" t="b">
        <v>1</v>
      </c>
      <c r="R538" s="20" t="s">
        <v>922</v>
      </c>
      <c r="S538" s="3" t="b">
        <v>0</v>
      </c>
      <c r="T538" s="11" t="b">
        <v>0</v>
      </c>
      <c r="U538" s="11"/>
      <c r="V538" s="11" t="b">
        <v>0</v>
      </c>
      <c r="W538" s="11" t="b">
        <v>0</v>
      </c>
      <c r="X538" s="3" t="b">
        <v>1</v>
      </c>
      <c r="Y538" s="3" t="b">
        <v>1</v>
      </c>
      <c r="Z538" s="11" t="b">
        <v>0</v>
      </c>
      <c r="AA538" s="11" t="b">
        <v>0</v>
      </c>
      <c r="AB538" s="11" t="b">
        <v>0</v>
      </c>
      <c r="AC538" s="3" t="b">
        <v>0</v>
      </c>
      <c r="AD538" s="3" t="b">
        <v>0</v>
      </c>
      <c r="AE538" s="3" t="b">
        <v>0</v>
      </c>
      <c r="AF538" s="3" t="b">
        <v>0</v>
      </c>
      <c r="AG538" s="3" t="b">
        <v>0</v>
      </c>
      <c r="AH538" s="3" t="b">
        <v>1</v>
      </c>
      <c r="AI538" s="20" t="s">
        <v>53</v>
      </c>
      <c r="AJ538" s="3" t="b">
        <v>0</v>
      </c>
      <c r="AK538" s="11"/>
      <c r="AL538" s="11" t="b">
        <v>0</v>
      </c>
    </row>
    <row r="539">
      <c r="A539" s="25" t="s">
        <v>1992</v>
      </c>
      <c r="B539" s="20" t="s">
        <v>118</v>
      </c>
      <c r="C539" s="48">
        <v>44543.0</v>
      </c>
      <c r="D539" s="20">
        <v>2021.0</v>
      </c>
      <c r="E539" s="20" t="s">
        <v>919</v>
      </c>
      <c r="F539" s="19">
        <v>44663.0</v>
      </c>
      <c r="G539" s="20" t="s">
        <v>920</v>
      </c>
      <c r="H539" s="20" t="s">
        <v>1993</v>
      </c>
      <c r="I539" s="3" t="b">
        <v>0</v>
      </c>
      <c r="J539" s="3">
        <v>0.0</v>
      </c>
      <c r="K539" s="20">
        <v>18.0</v>
      </c>
      <c r="L539" s="20" t="s">
        <v>50</v>
      </c>
      <c r="M539" s="20" t="s">
        <v>871</v>
      </c>
      <c r="N539" s="20">
        <v>4557.0</v>
      </c>
      <c r="O539" s="20">
        <v>34600.0</v>
      </c>
      <c r="P539" s="20">
        <v>54.0</v>
      </c>
      <c r="Q539" s="3" t="b">
        <v>1</v>
      </c>
      <c r="R539" s="20" t="s">
        <v>922</v>
      </c>
      <c r="S539" s="3" t="b">
        <v>0</v>
      </c>
      <c r="T539" s="11" t="b">
        <v>0</v>
      </c>
      <c r="U539" s="11"/>
      <c r="V539" s="11" t="b">
        <v>0</v>
      </c>
      <c r="W539" s="11" t="b">
        <v>0</v>
      </c>
      <c r="X539" s="3" t="b">
        <v>0</v>
      </c>
      <c r="Y539" s="3" t="b">
        <v>0</v>
      </c>
      <c r="Z539" s="11" t="b">
        <v>0</v>
      </c>
      <c r="AA539" s="11" t="b">
        <v>0</v>
      </c>
      <c r="AB539" s="11" t="b">
        <v>0</v>
      </c>
      <c r="AC539" s="3" t="b">
        <v>0</v>
      </c>
      <c r="AD539" s="3" t="b">
        <v>0</v>
      </c>
      <c r="AE539" s="3" t="b">
        <v>0</v>
      </c>
      <c r="AF539" s="3" t="b">
        <v>0</v>
      </c>
      <c r="AG539" s="3" t="b">
        <v>0</v>
      </c>
      <c r="AH539" s="3" t="b">
        <v>1</v>
      </c>
      <c r="AI539" s="20" t="s">
        <v>53</v>
      </c>
      <c r="AJ539" s="3" t="b">
        <v>0</v>
      </c>
      <c r="AK539" s="11"/>
      <c r="AL539" s="11" t="b">
        <v>0</v>
      </c>
    </row>
    <row r="540">
      <c r="A540" s="25" t="s">
        <v>1994</v>
      </c>
      <c r="B540" s="20" t="s">
        <v>210</v>
      </c>
      <c r="C540" s="48">
        <v>44543.0</v>
      </c>
      <c r="D540" s="20">
        <v>2021.0</v>
      </c>
      <c r="E540" s="20" t="s">
        <v>919</v>
      </c>
      <c r="F540" s="19">
        <v>44663.0</v>
      </c>
      <c r="G540" s="20" t="s">
        <v>920</v>
      </c>
      <c r="H540" s="20" t="s">
        <v>1995</v>
      </c>
      <c r="I540" s="3" t="b">
        <v>0</v>
      </c>
      <c r="J540" s="3">
        <v>0.0</v>
      </c>
      <c r="K540" s="20">
        <v>90.0</v>
      </c>
      <c r="L540" s="20" t="s">
        <v>50</v>
      </c>
      <c r="M540" s="20" t="s">
        <v>871</v>
      </c>
      <c r="N540" s="20">
        <v>160.0</v>
      </c>
      <c r="O540" s="20">
        <v>3404.0</v>
      </c>
      <c r="P540" s="20">
        <v>1.0</v>
      </c>
      <c r="Q540" s="3" t="b">
        <v>1</v>
      </c>
      <c r="R540" s="20" t="s">
        <v>922</v>
      </c>
      <c r="S540" s="3" t="b">
        <v>0</v>
      </c>
      <c r="T540" s="11" t="b">
        <v>0</v>
      </c>
      <c r="U540" s="11"/>
      <c r="V540" s="11" t="b">
        <v>0</v>
      </c>
      <c r="W540" s="11" t="b">
        <v>0</v>
      </c>
      <c r="X540" s="3" t="b">
        <v>0</v>
      </c>
      <c r="Y540" s="3" t="b">
        <v>0</v>
      </c>
      <c r="Z540" s="11" t="b">
        <v>0</v>
      </c>
      <c r="AA540" s="11" t="b">
        <v>0</v>
      </c>
      <c r="AB540" s="11" t="b">
        <v>0</v>
      </c>
      <c r="AC540" s="3" t="b">
        <v>0</v>
      </c>
      <c r="AD540" s="3" t="b">
        <v>0</v>
      </c>
      <c r="AE540" s="3" t="b">
        <v>0</v>
      </c>
      <c r="AF540" s="3" t="b">
        <v>0</v>
      </c>
      <c r="AG540" s="3" t="b">
        <v>0</v>
      </c>
      <c r="AH540" s="3" t="b">
        <v>1</v>
      </c>
      <c r="AI540" s="20" t="s">
        <v>53</v>
      </c>
      <c r="AJ540" s="3" t="b">
        <v>0</v>
      </c>
      <c r="AK540" s="11"/>
      <c r="AL540" s="11" t="b">
        <v>0</v>
      </c>
    </row>
    <row r="541">
      <c r="A541" s="25" t="s">
        <v>1996</v>
      </c>
      <c r="B541" s="20" t="s">
        <v>100</v>
      </c>
      <c r="C541" s="48">
        <v>44544.0</v>
      </c>
      <c r="D541" s="20">
        <v>2021.0</v>
      </c>
      <c r="E541" s="20" t="s">
        <v>919</v>
      </c>
      <c r="F541" s="19">
        <v>44663.0</v>
      </c>
      <c r="G541" s="20" t="s">
        <v>920</v>
      </c>
      <c r="H541" s="20" t="s">
        <v>1997</v>
      </c>
      <c r="I541" s="3" t="b">
        <v>0</v>
      </c>
      <c r="J541" s="3">
        <v>0.0</v>
      </c>
      <c r="K541" s="20">
        <v>56.0</v>
      </c>
      <c r="L541" s="20" t="s">
        <v>50</v>
      </c>
      <c r="M541" s="20" t="s">
        <v>871</v>
      </c>
      <c r="N541" s="20">
        <v>876.0</v>
      </c>
      <c r="O541" s="20">
        <v>10900.0</v>
      </c>
      <c r="P541" s="20">
        <v>6.0</v>
      </c>
      <c r="Q541" s="3" t="b">
        <v>1</v>
      </c>
      <c r="R541" s="20" t="s">
        <v>922</v>
      </c>
      <c r="S541" s="3" t="b">
        <v>0</v>
      </c>
      <c r="T541" s="11" t="b">
        <v>0</v>
      </c>
      <c r="U541" s="11"/>
      <c r="V541" s="11" t="b">
        <v>0</v>
      </c>
      <c r="W541" s="11" t="b">
        <v>0</v>
      </c>
      <c r="X541" s="3" t="b">
        <v>0</v>
      </c>
      <c r="Y541" s="3" t="b">
        <v>0</v>
      </c>
      <c r="Z541" s="11" t="b">
        <v>0</v>
      </c>
      <c r="AA541" s="11" t="b">
        <v>0</v>
      </c>
      <c r="AB541" s="11" t="b">
        <v>0</v>
      </c>
      <c r="AC541" s="3" t="b">
        <v>0</v>
      </c>
      <c r="AD541" s="3" t="b">
        <v>0</v>
      </c>
      <c r="AE541" s="3" t="b">
        <v>0</v>
      </c>
      <c r="AF541" s="3" t="b">
        <v>0</v>
      </c>
      <c r="AG541" s="3" t="b">
        <v>0</v>
      </c>
      <c r="AH541" s="3" t="b">
        <v>1</v>
      </c>
      <c r="AI541" s="20" t="s">
        <v>53</v>
      </c>
      <c r="AJ541" s="3" t="b">
        <v>0</v>
      </c>
      <c r="AK541" s="11"/>
      <c r="AL541" s="11" t="b">
        <v>0</v>
      </c>
    </row>
    <row r="542">
      <c r="A542" s="25" t="s">
        <v>1998</v>
      </c>
      <c r="B542" s="20" t="s">
        <v>118</v>
      </c>
      <c r="C542" s="48">
        <v>44544.0</v>
      </c>
      <c r="D542" s="20">
        <v>2021.0</v>
      </c>
      <c r="E542" s="20" t="s">
        <v>919</v>
      </c>
      <c r="F542" s="19">
        <v>44663.0</v>
      </c>
      <c r="G542" s="20" t="s">
        <v>920</v>
      </c>
      <c r="H542" s="33" t="s">
        <v>1999</v>
      </c>
      <c r="I542" s="3" t="b">
        <v>0</v>
      </c>
      <c r="J542" s="3">
        <v>0.0</v>
      </c>
      <c r="K542" s="20">
        <v>71.0</v>
      </c>
      <c r="L542" s="20" t="s">
        <v>50</v>
      </c>
      <c r="M542" s="20" t="s">
        <v>871</v>
      </c>
      <c r="N542" s="20">
        <v>18100.0</v>
      </c>
      <c r="O542" s="20">
        <v>190800.0</v>
      </c>
      <c r="P542" s="20">
        <v>563.0</v>
      </c>
      <c r="Q542" s="3" t="b">
        <v>1</v>
      </c>
      <c r="R542" s="20" t="s">
        <v>922</v>
      </c>
      <c r="S542" s="3" t="b">
        <v>0</v>
      </c>
      <c r="T542" s="11" t="b">
        <v>0</v>
      </c>
      <c r="U542" s="11"/>
      <c r="V542" s="11" t="b">
        <v>0</v>
      </c>
      <c r="W542" s="11" t="b">
        <v>0</v>
      </c>
      <c r="X542" s="3" t="b">
        <v>1</v>
      </c>
      <c r="Y542" s="3" t="b">
        <v>1</v>
      </c>
      <c r="Z542" s="11" t="b">
        <v>0</v>
      </c>
      <c r="AA542" s="11" t="b">
        <v>0</v>
      </c>
      <c r="AB542" s="11" t="b">
        <v>0</v>
      </c>
      <c r="AC542" s="3" t="b">
        <v>0</v>
      </c>
      <c r="AD542" s="3" t="b">
        <v>0</v>
      </c>
      <c r="AE542" s="3" t="b">
        <v>0</v>
      </c>
      <c r="AF542" s="3" t="b">
        <v>0</v>
      </c>
      <c r="AG542" s="3" t="b">
        <v>0</v>
      </c>
      <c r="AH542" s="3" t="b">
        <v>1</v>
      </c>
      <c r="AI542" s="20" t="s">
        <v>53</v>
      </c>
      <c r="AJ542" s="3" t="b">
        <v>0</v>
      </c>
      <c r="AK542" s="11"/>
      <c r="AL542" s="11" t="b">
        <v>0</v>
      </c>
    </row>
    <row r="543">
      <c r="A543" s="25" t="s">
        <v>2000</v>
      </c>
      <c r="B543" s="20" t="s">
        <v>76</v>
      </c>
      <c r="C543" s="48">
        <v>44544.0</v>
      </c>
      <c r="D543" s="20">
        <v>2021.0</v>
      </c>
      <c r="E543" s="20" t="s">
        <v>919</v>
      </c>
      <c r="F543" s="19">
        <v>44663.0</v>
      </c>
      <c r="G543" s="20" t="s">
        <v>920</v>
      </c>
      <c r="H543" s="20" t="s">
        <v>2001</v>
      </c>
      <c r="I543" s="3" t="b">
        <v>0</v>
      </c>
      <c r="J543" s="3">
        <v>0.0</v>
      </c>
      <c r="K543" s="20">
        <v>47.0</v>
      </c>
      <c r="L543" s="20" t="s">
        <v>50</v>
      </c>
      <c r="M543" s="20" t="s">
        <v>871</v>
      </c>
      <c r="N543" s="20">
        <v>148.0</v>
      </c>
      <c r="O543" s="20">
        <v>3442.0</v>
      </c>
      <c r="P543" s="20">
        <v>0.0</v>
      </c>
      <c r="Q543" s="3" t="b">
        <v>1</v>
      </c>
      <c r="R543" s="20" t="s">
        <v>922</v>
      </c>
      <c r="S543" s="3" t="b">
        <v>0</v>
      </c>
      <c r="T543" s="11" t="b">
        <v>0</v>
      </c>
      <c r="U543" s="11"/>
      <c r="V543" s="11" t="b">
        <v>0</v>
      </c>
      <c r="W543" s="11" t="b">
        <v>0</v>
      </c>
      <c r="X543" s="3" t="b">
        <v>0</v>
      </c>
      <c r="Y543" s="3" t="b">
        <v>0</v>
      </c>
      <c r="Z543" s="11" t="b">
        <v>0</v>
      </c>
      <c r="AA543" s="11" t="b">
        <v>0</v>
      </c>
      <c r="AB543" s="11" t="b">
        <v>0</v>
      </c>
      <c r="AC543" s="3" t="b">
        <v>0</v>
      </c>
      <c r="AD543" s="3" t="b">
        <v>0</v>
      </c>
      <c r="AE543" s="3" t="b">
        <v>0</v>
      </c>
      <c r="AF543" s="3" t="b">
        <v>0</v>
      </c>
      <c r="AG543" s="3" t="b">
        <v>0</v>
      </c>
      <c r="AH543" s="3" t="b">
        <v>1</v>
      </c>
      <c r="AI543" s="20" t="s">
        <v>53</v>
      </c>
      <c r="AJ543" s="3" t="b">
        <v>0</v>
      </c>
      <c r="AK543" s="11"/>
      <c r="AL543" s="11" t="b">
        <v>0</v>
      </c>
    </row>
    <row r="544">
      <c r="A544" s="25" t="s">
        <v>2002</v>
      </c>
      <c r="B544" s="20" t="s">
        <v>76</v>
      </c>
      <c r="C544" s="48">
        <v>44545.0</v>
      </c>
      <c r="D544" s="20">
        <v>2021.0</v>
      </c>
      <c r="E544" s="20" t="s">
        <v>919</v>
      </c>
      <c r="F544" s="19">
        <v>44663.0</v>
      </c>
      <c r="G544" s="20" t="s">
        <v>920</v>
      </c>
      <c r="H544" s="20" t="s">
        <v>2003</v>
      </c>
      <c r="I544" s="3" t="b">
        <v>0</v>
      </c>
      <c r="J544" s="3">
        <v>0.0</v>
      </c>
      <c r="K544" s="20">
        <v>58.0</v>
      </c>
      <c r="L544" s="20" t="s">
        <v>50</v>
      </c>
      <c r="M544" s="20" t="s">
        <v>871</v>
      </c>
      <c r="N544" s="20">
        <v>119.0</v>
      </c>
      <c r="O544" s="20">
        <v>3445.0</v>
      </c>
      <c r="P544" s="20">
        <v>1.0</v>
      </c>
      <c r="Q544" s="3" t="b">
        <v>1</v>
      </c>
      <c r="R544" s="20" t="s">
        <v>922</v>
      </c>
      <c r="S544" s="3" t="b">
        <v>0</v>
      </c>
      <c r="T544" s="11" t="b">
        <v>0</v>
      </c>
      <c r="U544" s="11"/>
      <c r="V544" s="11" t="b">
        <v>0</v>
      </c>
      <c r="W544" s="11" t="b">
        <v>0</v>
      </c>
      <c r="X544" s="3" t="b">
        <v>0</v>
      </c>
      <c r="Y544" s="3" t="b">
        <v>0</v>
      </c>
      <c r="Z544" s="11" t="b">
        <v>0</v>
      </c>
      <c r="AA544" s="11" t="b">
        <v>0</v>
      </c>
      <c r="AB544" s="11" t="b">
        <v>0</v>
      </c>
      <c r="AC544" s="3" t="b">
        <v>0</v>
      </c>
      <c r="AD544" s="3" t="b">
        <v>0</v>
      </c>
      <c r="AE544" s="3" t="b">
        <v>0</v>
      </c>
      <c r="AF544" s="3" t="b">
        <v>0</v>
      </c>
      <c r="AG544" s="3" t="b">
        <v>0</v>
      </c>
      <c r="AH544" s="3" t="b">
        <v>1</v>
      </c>
      <c r="AI544" s="20" t="s">
        <v>53</v>
      </c>
      <c r="AJ544" s="3" t="b">
        <v>0</v>
      </c>
      <c r="AK544" s="11"/>
      <c r="AL544" s="11" t="b">
        <v>0</v>
      </c>
    </row>
    <row r="545">
      <c r="A545" s="25" t="s">
        <v>2004</v>
      </c>
      <c r="B545" s="20" t="s">
        <v>56</v>
      </c>
      <c r="C545" s="48">
        <v>44545.0</v>
      </c>
      <c r="D545" s="20">
        <v>2021.0</v>
      </c>
      <c r="E545" s="20" t="s">
        <v>919</v>
      </c>
      <c r="F545" s="19">
        <v>44663.0</v>
      </c>
      <c r="G545" s="20" t="s">
        <v>920</v>
      </c>
      <c r="H545" s="20" t="s">
        <v>2005</v>
      </c>
      <c r="I545" s="3" t="b">
        <v>0</v>
      </c>
      <c r="J545" s="3">
        <v>0.0</v>
      </c>
      <c r="K545" s="20">
        <v>29.0</v>
      </c>
      <c r="L545" s="20" t="s">
        <v>50</v>
      </c>
      <c r="M545" s="20" t="s">
        <v>871</v>
      </c>
      <c r="N545" s="20">
        <v>710.0</v>
      </c>
      <c r="O545" s="20">
        <v>12000.0</v>
      </c>
      <c r="P545" s="20">
        <v>56.0</v>
      </c>
      <c r="Q545" s="3" t="b">
        <v>1</v>
      </c>
      <c r="R545" s="20" t="s">
        <v>922</v>
      </c>
      <c r="S545" s="3" t="b">
        <v>0</v>
      </c>
      <c r="T545" s="11" t="b">
        <v>0</v>
      </c>
      <c r="U545" s="11"/>
      <c r="V545" s="11" t="b">
        <v>0</v>
      </c>
      <c r="W545" s="11" t="b">
        <v>0</v>
      </c>
      <c r="X545" s="3" t="b">
        <v>1</v>
      </c>
      <c r="Y545" s="3" t="b">
        <v>1</v>
      </c>
      <c r="Z545" s="11" t="b">
        <v>0</v>
      </c>
      <c r="AA545" s="11" t="b">
        <v>0</v>
      </c>
      <c r="AB545" s="11" t="b">
        <v>0</v>
      </c>
      <c r="AC545" s="3" t="b">
        <v>0</v>
      </c>
      <c r="AD545" s="3" t="b">
        <v>0</v>
      </c>
      <c r="AE545" s="3" t="b">
        <v>0</v>
      </c>
      <c r="AF545" s="3" t="b">
        <v>0</v>
      </c>
      <c r="AG545" s="3" t="b">
        <v>0</v>
      </c>
      <c r="AH545" s="3" t="b">
        <v>1</v>
      </c>
      <c r="AI545" s="20" t="s">
        <v>53</v>
      </c>
      <c r="AJ545" s="3" t="b">
        <v>0</v>
      </c>
      <c r="AK545" s="11"/>
      <c r="AL545" s="11" t="b">
        <v>0</v>
      </c>
    </row>
    <row r="546">
      <c r="A546" s="25" t="s">
        <v>2006</v>
      </c>
      <c r="B546" s="22" t="s">
        <v>507</v>
      </c>
      <c r="C546" s="48">
        <v>44545.0</v>
      </c>
      <c r="D546" s="20">
        <v>2021.0</v>
      </c>
      <c r="E546" s="20" t="s">
        <v>919</v>
      </c>
      <c r="F546" s="19">
        <v>44663.0</v>
      </c>
      <c r="G546" s="20" t="s">
        <v>920</v>
      </c>
      <c r="H546" s="20" t="s">
        <v>2007</v>
      </c>
      <c r="I546" s="3" t="b">
        <v>0</v>
      </c>
      <c r="J546" s="3">
        <v>0.0</v>
      </c>
      <c r="K546" s="20">
        <v>28.0</v>
      </c>
      <c r="L546" s="20" t="s">
        <v>50</v>
      </c>
      <c r="M546" s="20" t="s">
        <v>871</v>
      </c>
      <c r="N546" s="20">
        <v>1035.0</v>
      </c>
      <c r="O546" s="20">
        <v>10700.0</v>
      </c>
      <c r="P546" s="20">
        <v>6.0</v>
      </c>
      <c r="Q546" s="3" t="b">
        <v>1</v>
      </c>
      <c r="R546" s="20" t="s">
        <v>922</v>
      </c>
      <c r="S546" s="3" t="b">
        <v>0</v>
      </c>
      <c r="T546" s="11" t="b">
        <v>0</v>
      </c>
      <c r="U546" s="11"/>
      <c r="V546" s="11" t="b">
        <v>0</v>
      </c>
      <c r="W546" s="11" t="b">
        <v>0</v>
      </c>
      <c r="X546" s="3" t="b">
        <v>1</v>
      </c>
      <c r="Y546" s="3" t="b">
        <v>1</v>
      </c>
      <c r="Z546" s="11" t="b">
        <v>0</v>
      </c>
      <c r="AA546" s="11" t="b">
        <v>0</v>
      </c>
      <c r="AB546" s="11" t="b">
        <v>0</v>
      </c>
      <c r="AC546" s="3" t="b">
        <v>0</v>
      </c>
      <c r="AD546" s="3" t="b">
        <v>0</v>
      </c>
      <c r="AE546" s="3" t="b">
        <v>0</v>
      </c>
      <c r="AF546" s="3" t="b">
        <v>0</v>
      </c>
      <c r="AG546" s="3" t="b">
        <v>0</v>
      </c>
      <c r="AH546" s="3" t="b">
        <v>1</v>
      </c>
      <c r="AI546" s="20" t="s">
        <v>53</v>
      </c>
      <c r="AJ546" s="3" t="b">
        <v>0</v>
      </c>
      <c r="AK546" s="11"/>
      <c r="AL546" s="11" t="b">
        <v>0</v>
      </c>
    </row>
    <row r="547">
      <c r="A547" s="25" t="s">
        <v>2008</v>
      </c>
      <c r="B547" s="20" t="s">
        <v>100</v>
      </c>
      <c r="C547" s="48">
        <v>44546.0</v>
      </c>
      <c r="D547" s="20">
        <v>2021.0</v>
      </c>
      <c r="E547" s="20" t="s">
        <v>919</v>
      </c>
      <c r="F547" s="19">
        <v>44663.0</v>
      </c>
      <c r="G547" s="20" t="s">
        <v>920</v>
      </c>
      <c r="H547" s="20" t="s">
        <v>2009</v>
      </c>
      <c r="I547" s="3" t="b">
        <v>0</v>
      </c>
      <c r="J547" s="3">
        <v>0.0</v>
      </c>
      <c r="K547" s="20">
        <v>56.0</v>
      </c>
      <c r="L547" s="20" t="s">
        <v>50</v>
      </c>
      <c r="M547" s="20" t="s">
        <v>871</v>
      </c>
      <c r="N547" s="20">
        <v>1675.0</v>
      </c>
      <c r="O547" s="3">
        <v>14000.0</v>
      </c>
      <c r="P547" s="20">
        <v>14.0</v>
      </c>
      <c r="Q547" s="3" t="b">
        <v>1</v>
      </c>
      <c r="R547" s="20" t="s">
        <v>922</v>
      </c>
      <c r="S547" s="3" t="b">
        <v>0</v>
      </c>
      <c r="T547" s="11" t="b">
        <v>0</v>
      </c>
      <c r="U547" s="11"/>
      <c r="V547" s="11" t="b">
        <v>0</v>
      </c>
      <c r="W547" s="11" t="b">
        <v>0</v>
      </c>
      <c r="X547" s="3" t="b">
        <v>1</v>
      </c>
      <c r="Y547" s="3" t="b">
        <v>1</v>
      </c>
      <c r="Z547" s="11" t="b">
        <v>0</v>
      </c>
      <c r="AA547" s="11" t="b">
        <v>0</v>
      </c>
      <c r="AB547" s="11" t="b">
        <v>0</v>
      </c>
      <c r="AC547" s="3" t="b">
        <v>0</v>
      </c>
      <c r="AD547" s="3" t="b">
        <v>0</v>
      </c>
      <c r="AE547" s="3" t="b">
        <v>0</v>
      </c>
      <c r="AF547" s="3" t="b">
        <v>0</v>
      </c>
      <c r="AG547" s="3" t="b">
        <v>0</v>
      </c>
      <c r="AH547" s="3" t="b">
        <v>1</v>
      </c>
      <c r="AI547" s="20" t="s">
        <v>53</v>
      </c>
      <c r="AJ547" s="3" t="b">
        <v>0</v>
      </c>
      <c r="AK547" s="11"/>
      <c r="AL547" s="11" t="b">
        <v>0</v>
      </c>
    </row>
    <row r="548">
      <c r="A548" s="25" t="s">
        <v>2010</v>
      </c>
      <c r="B548" s="20" t="s">
        <v>56</v>
      </c>
      <c r="C548" s="48">
        <v>44546.0</v>
      </c>
      <c r="D548" s="20">
        <v>2021.0</v>
      </c>
      <c r="E548" s="20" t="s">
        <v>919</v>
      </c>
      <c r="F548" s="19">
        <v>44663.0</v>
      </c>
      <c r="G548" s="20" t="s">
        <v>920</v>
      </c>
      <c r="H548" s="20" t="s">
        <v>2011</v>
      </c>
      <c r="I548" s="3" t="b">
        <v>0</v>
      </c>
      <c r="J548" s="3">
        <v>0.0</v>
      </c>
      <c r="K548" s="20">
        <v>38.0</v>
      </c>
      <c r="L548" s="20" t="s">
        <v>50</v>
      </c>
      <c r="M548" s="20" t="s">
        <v>871</v>
      </c>
      <c r="N548" s="20">
        <v>1289.0</v>
      </c>
      <c r="O548" s="20">
        <v>52000.0</v>
      </c>
      <c r="P548" s="20">
        <v>163.0</v>
      </c>
      <c r="Q548" s="3" t="b">
        <v>1</v>
      </c>
      <c r="R548" s="20" t="s">
        <v>922</v>
      </c>
      <c r="S548" s="3" t="b">
        <v>0</v>
      </c>
      <c r="T548" s="11" t="b">
        <v>0</v>
      </c>
      <c r="U548" s="11"/>
      <c r="V548" s="11" t="b">
        <v>0</v>
      </c>
      <c r="W548" s="11" t="b">
        <v>0</v>
      </c>
      <c r="X548" s="3" t="b">
        <v>1</v>
      </c>
      <c r="Y548" s="3" t="b">
        <v>1</v>
      </c>
      <c r="Z548" s="11" t="b">
        <v>0</v>
      </c>
      <c r="AA548" s="11" t="b">
        <v>0</v>
      </c>
      <c r="AB548" s="11" t="b">
        <v>0</v>
      </c>
      <c r="AC548" s="3" t="b">
        <v>0</v>
      </c>
      <c r="AD548" s="3" t="b">
        <v>0</v>
      </c>
      <c r="AE548" s="3" t="b">
        <v>0</v>
      </c>
      <c r="AF548" s="3" t="b">
        <v>0</v>
      </c>
      <c r="AG548" s="3" t="b">
        <v>0</v>
      </c>
      <c r="AH548" s="3" t="b">
        <v>1</v>
      </c>
      <c r="AI548" s="20" t="s">
        <v>53</v>
      </c>
      <c r="AJ548" s="3" t="b">
        <v>0</v>
      </c>
      <c r="AK548" s="11"/>
      <c r="AL548" s="11" t="b">
        <v>0</v>
      </c>
    </row>
    <row r="549">
      <c r="A549" s="25" t="s">
        <v>2012</v>
      </c>
      <c r="B549" s="20" t="s">
        <v>100</v>
      </c>
      <c r="C549" s="48">
        <v>44546.0</v>
      </c>
      <c r="D549" s="20">
        <v>2021.0</v>
      </c>
      <c r="E549" s="20" t="s">
        <v>919</v>
      </c>
      <c r="F549" s="19">
        <v>44663.0</v>
      </c>
      <c r="G549" s="20" t="s">
        <v>920</v>
      </c>
      <c r="H549" s="20" t="s">
        <v>2013</v>
      </c>
      <c r="I549" s="3" t="b">
        <v>0</v>
      </c>
      <c r="J549" s="3">
        <v>0.0</v>
      </c>
      <c r="K549" s="20">
        <v>53.0</v>
      </c>
      <c r="L549" s="20" t="s">
        <v>50</v>
      </c>
      <c r="M549" s="20" t="s">
        <v>871</v>
      </c>
      <c r="N549" s="20">
        <v>203.0</v>
      </c>
      <c r="O549" s="20">
        <v>4459.0</v>
      </c>
      <c r="P549" s="20">
        <v>2.0</v>
      </c>
      <c r="Q549" s="3" t="b">
        <v>1</v>
      </c>
      <c r="R549" s="20" t="s">
        <v>922</v>
      </c>
      <c r="S549" s="3" t="b">
        <v>0</v>
      </c>
      <c r="T549" s="11" t="b">
        <v>0</v>
      </c>
      <c r="U549" s="11"/>
      <c r="V549" s="11" t="b">
        <v>0</v>
      </c>
      <c r="W549" s="11" t="b">
        <v>0</v>
      </c>
      <c r="X549" s="3" t="b">
        <v>1</v>
      </c>
      <c r="Y549" s="3" t="b">
        <v>1</v>
      </c>
      <c r="Z549" s="11" t="b">
        <v>0</v>
      </c>
      <c r="AA549" s="11" t="b">
        <v>0</v>
      </c>
      <c r="AB549" s="11" t="b">
        <v>0</v>
      </c>
      <c r="AC549" s="3" t="b">
        <v>0</v>
      </c>
      <c r="AD549" s="3" t="b">
        <v>0</v>
      </c>
      <c r="AE549" s="3" t="b">
        <v>0</v>
      </c>
      <c r="AF549" s="3" t="b">
        <v>0</v>
      </c>
      <c r="AG549" s="3" t="b">
        <v>0</v>
      </c>
      <c r="AH549" s="3" t="b">
        <v>1</v>
      </c>
      <c r="AI549" s="20" t="s">
        <v>53</v>
      </c>
      <c r="AJ549" s="3" t="b">
        <v>0</v>
      </c>
      <c r="AK549" s="11"/>
      <c r="AL549" s="11" t="b">
        <v>0</v>
      </c>
    </row>
    <row r="550">
      <c r="A550" s="25" t="s">
        <v>2014</v>
      </c>
      <c r="B550" s="20" t="s">
        <v>100</v>
      </c>
      <c r="C550" s="48">
        <v>44547.0</v>
      </c>
      <c r="D550" s="20">
        <v>2021.0</v>
      </c>
      <c r="E550" s="20" t="s">
        <v>919</v>
      </c>
      <c r="F550" s="19">
        <v>44663.0</v>
      </c>
      <c r="G550" s="20" t="s">
        <v>920</v>
      </c>
      <c r="H550" s="20" t="s">
        <v>2015</v>
      </c>
      <c r="I550" s="3" t="b">
        <v>0</v>
      </c>
      <c r="J550" s="3">
        <v>0.0</v>
      </c>
      <c r="K550" s="20">
        <v>65.0</v>
      </c>
      <c r="L550" s="20" t="s">
        <v>50</v>
      </c>
      <c r="M550" s="20" t="s">
        <v>871</v>
      </c>
      <c r="N550" s="20">
        <v>296.0</v>
      </c>
      <c r="O550" s="20">
        <v>4950.0</v>
      </c>
      <c r="P550" s="20">
        <v>0.0</v>
      </c>
      <c r="Q550" s="3" t="b">
        <v>1</v>
      </c>
      <c r="R550" s="20" t="s">
        <v>922</v>
      </c>
      <c r="S550" s="3" t="b">
        <v>0</v>
      </c>
      <c r="T550" s="11" t="b">
        <v>0</v>
      </c>
      <c r="U550" s="11"/>
      <c r="V550" s="11" t="b">
        <v>0</v>
      </c>
      <c r="W550" s="11" t="b">
        <v>0</v>
      </c>
      <c r="X550" s="3" t="b">
        <v>0</v>
      </c>
      <c r="Y550" s="3" t="b">
        <v>0</v>
      </c>
      <c r="Z550" s="11" t="b">
        <v>0</v>
      </c>
      <c r="AA550" s="11" t="b">
        <v>0</v>
      </c>
      <c r="AB550" s="11" t="b">
        <v>0</v>
      </c>
      <c r="AC550" s="3" t="b">
        <v>0</v>
      </c>
      <c r="AD550" s="3" t="b">
        <v>0</v>
      </c>
      <c r="AE550" s="3" t="b">
        <v>0</v>
      </c>
      <c r="AF550" s="3" t="b">
        <v>0</v>
      </c>
      <c r="AG550" s="3" t="b">
        <v>0</v>
      </c>
      <c r="AH550" s="3" t="b">
        <v>1</v>
      </c>
      <c r="AI550" s="20" t="s">
        <v>53</v>
      </c>
      <c r="AJ550" s="3" t="b">
        <v>0</v>
      </c>
      <c r="AK550" s="11"/>
      <c r="AL550" s="11" t="b">
        <v>0</v>
      </c>
    </row>
    <row r="551">
      <c r="A551" s="29" t="s">
        <v>2016</v>
      </c>
      <c r="B551" s="20" t="s">
        <v>46</v>
      </c>
      <c r="C551" s="48">
        <v>44547.0</v>
      </c>
      <c r="D551" s="20">
        <v>2021.0</v>
      </c>
      <c r="E551" s="20" t="s">
        <v>919</v>
      </c>
      <c r="F551" s="19">
        <v>44663.0</v>
      </c>
      <c r="G551" s="20" t="s">
        <v>920</v>
      </c>
      <c r="H551" s="20" t="s">
        <v>2017</v>
      </c>
      <c r="I551" s="3" t="b">
        <v>0</v>
      </c>
      <c r="J551" s="3">
        <v>0.0</v>
      </c>
      <c r="K551" s="20">
        <v>76.0</v>
      </c>
      <c r="L551" s="20" t="s">
        <v>50</v>
      </c>
      <c r="M551" s="20" t="s">
        <v>871</v>
      </c>
      <c r="N551" s="20">
        <v>87600.0</v>
      </c>
      <c r="O551" s="20">
        <v>573800.0</v>
      </c>
      <c r="P551" s="20">
        <v>1674.0</v>
      </c>
      <c r="Q551" s="3" t="b">
        <v>1</v>
      </c>
      <c r="R551" s="20" t="s">
        <v>922</v>
      </c>
      <c r="S551" s="3" t="b">
        <v>0</v>
      </c>
      <c r="T551" s="11" t="b">
        <v>0</v>
      </c>
      <c r="U551" s="11"/>
      <c r="V551" s="11" t="b">
        <v>0</v>
      </c>
      <c r="W551" s="11" t="b">
        <v>0</v>
      </c>
      <c r="X551" s="3" t="b">
        <v>1</v>
      </c>
      <c r="Y551" s="3" t="b">
        <v>1</v>
      </c>
      <c r="Z551" s="11" t="b">
        <v>0</v>
      </c>
      <c r="AA551" s="11" t="b">
        <v>0</v>
      </c>
      <c r="AB551" s="11" t="b">
        <v>0</v>
      </c>
      <c r="AC551" s="3" t="b">
        <v>0</v>
      </c>
      <c r="AD551" s="3" t="b">
        <v>0</v>
      </c>
      <c r="AE551" s="3" t="b">
        <v>0</v>
      </c>
      <c r="AF551" s="3" t="b">
        <v>0</v>
      </c>
      <c r="AG551" s="3" t="b">
        <v>0</v>
      </c>
      <c r="AH551" s="3" t="b">
        <v>1</v>
      </c>
      <c r="AI551" s="20" t="s">
        <v>53</v>
      </c>
      <c r="AJ551" s="3" t="b">
        <v>0</v>
      </c>
      <c r="AK551" s="11"/>
      <c r="AL551" s="11" t="b">
        <v>0</v>
      </c>
    </row>
    <row r="552">
      <c r="A552" s="25" t="s">
        <v>2018</v>
      </c>
      <c r="B552" s="20" t="s">
        <v>365</v>
      </c>
      <c r="C552" s="48">
        <v>44547.0</v>
      </c>
      <c r="D552" s="20">
        <v>2021.0</v>
      </c>
      <c r="E552" s="20" t="s">
        <v>919</v>
      </c>
      <c r="F552" s="19">
        <v>44663.0</v>
      </c>
      <c r="G552" s="20" t="s">
        <v>920</v>
      </c>
      <c r="H552" s="20" t="s">
        <v>2019</v>
      </c>
      <c r="I552" s="3" t="b">
        <v>0</v>
      </c>
      <c r="J552" s="3">
        <v>0.0</v>
      </c>
      <c r="K552" s="20">
        <v>48.0</v>
      </c>
      <c r="L552" s="20" t="s">
        <v>50</v>
      </c>
      <c r="M552" s="20" t="s">
        <v>871</v>
      </c>
      <c r="N552" s="20">
        <v>3624.0</v>
      </c>
      <c r="O552" s="20">
        <v>83300.0</v>
      </c>
      <c r="P552" s="20">
        <v>63.0</v>
      </c>
      <c r="Q552" s="3" t="b">
        <v>1</v>
      </c>
      <c r="R552" s="20" t="s">
        <v>922</v>
      </c>
      <c r="S552" s="3" t="b">
        <v>0</v>
      </c>
      <c r="T552" s="11" t="b">
        <v>0</v>
      </c>
      <c r="U552" s="11"/>
      <c r="V552" s="11" t="b">
        <v>0</v>
      </c>
      <c r="W552" s="11" t="b">
        <v>0</v>
      </c>
      <c r="X552" s="3" t="b">
        <v>1</v>
      </c>
      <c r="Y552" s="3" t="b">
        <v>1</v>
      </c>
      <c r="Z552" s="11" t="b">
        <v>0</v>
      </c>
      <c r="AA552" s="11" t="b">
        <v>0</v>
      </c>
      <c r="AB552" s="11" t="b">
        <v>0</v>
      </c>
      <c r="AC552" s="3" t="b">
        <v>0</v>
      </c>
      <c r="AD552" s="3" t="b">
        <v>0</v>
      </c>
      <c r="AE552" s="3" t="b">
        <v>0</v>
      </c>
      <c r="AF552" s="3" t="b">
        <v>0</v>
      </c>
      <c r="AG552" s="3" t="b">
        <v>0</v>
      </c>
      <c r="AH552" s="3" t="b">
        <v>1</v>
      </c>
      <c r="AI552" s="20" t="s">
        <v>53</v>
      </c>
      <c r="AJ552" s="3" t="b">
        <v>0</v>
      </c>
      <c r="AK552" s="11"/>
      <c r="AL552" s="11" t="b">
        <v>0</v>
      </c>
    </row>
    <row r="553">
      <c r="A553" s="25" t="s">
        <v>2020</v>
      </c>
      <c r="B553" s="20" t="s">
        <v>100</v>
      </c>
      <c r="C553" s="48">
        <v>44548.0</v>
      </c>
      <c r="D553" s="20">
        <v>2021.0</v>
      </c>
      <c r="E553" s="20" t="s">
        <v>919</v>
      </c>
      <c r="F553" s="19">
        <v>44663.0</v>
      </c>
      <c r="G553" s="20" t="s">
        <v>920</v>
      </c>
      <c r="H553" s="20" t="s">
        <v>2021</v>
      </c>
      <c r="I553" s="3" t="b">
        <v>0</v>
      </c>
      <c r="J553" s="3">
        <v>0.0</v>
      </c>
      <c r="K553" s="20">
        <v>60.0</v>
      </c>
      <c r="L553" s="20" t="s">
        <v>50</v>
      </c>
      <c r="M553" s="20" t="s">
        <v>871</v>
      </c>
      <c r="N553" s="20">
        <v>974.0</v>
      </c>
      <c r="O553" s="20">
        <v>9494.0</v>
      </c>
      <c r="P553" s="20">
        <v>13.0</v>
      </c>
      <c r="Q553" s="3" t="b">
        <v>1</v>
      </c>
      <c r="R553" s="20" t="s">
        <v>922</v>
      </c>
      <c r="S553" s="3" t="b">
        <v>0</v>
      </c>
      <c r="T553" s="11" t="b">
        <v>0</v>
      </c>
      <c r="U553" s="11"/>
      <c r="V553" s="11" t="b">
        <v>0</v>
      </c>
      <c r="W553" s="11" t="b">
        <v>0</v>
      </c>
      <c r="X553" s="3" t="b">
        <v>0</v>
      </c>
      <c r="Y553" s="3" t="b">
        <v>0</v>
      </c>
      <c r="Z553" s="11" t="b">
        <v>0</v>
      </c>
      <c r="AA553" s="11" t="b">
        <v>0</v>
      </c>
      <c r="AB553" s="11" t="b">
        <v>0</v>
      </c>
      <c r="AC553" s="3" t="b">
        <v>0</v>
      </c>
      <c r="AD553" s="3" t="b">
        <v>0</v>
      </c>
      <c r="AE553" s="3" t="b">
        <v>0</v>
      </c>
      <c r="AF553" s="3" t="b">
        <v>0</v>
      </c>
      <c r="AG553" s="3" t="b">
        <v>0</v>
      </c>
      <c r="AH553" s="3" t="b">
        <v>1</v>
      </c>
      <c r="AI553" s="20" t="s">
        <v>53</v>
      </c>
      <c r="AJ553" s="3" t="b">
        <v>0</v>
      </c>
      <c r="AK553" s="11"/>
      <c r="AL553" s="11" t="b">
        <v>0</v>
      </c>
    </row>
    <row r="554">
      <c r="A554" s="25" t="s">
        <v>2022</v>
      </c>
      <c r="B554" s="20" t="s">
        <v>71</v>
      </c>
      <c r="C554" s="48">
        <v>44548.0</v>
      </c>
      <c r="D554" s="20">
        <v>2021.0</v>
      </c>
      <c r="E554" s="20" t="s">
        <v>919</v>
      </c>
      <c r="F554" s="19">
        <v>44663.0</v>
      </c>
      <c r="G554" s="20" t="s">
        <v>920</v>
      </c>
      <c r="H554" s="20" t="s">
        <v>2023</v>
      </c>
      <c r="I554" s="3" t="b">
        <v>0</v>
      </c>
      <c r="J554" s="3">
        <v>0.0</v>
      </c>
      <c r="K554" s="20">
        <v>65.0</v>
      </c>
      <c r="L554" s="20" t="s">
        <v>50</v>
      </c>
      <c r="M554" s="20" t="s">
        <v>871</v>
      </c>
      <c r="N554" s="20">
        <v>564.0</v>
      </c>
      <c r="O554" s="20">
        <v>6494.0</v>
      </c>
      <c r="P554" s="20">
        <v>2.0</v>
      </c>
      <c r="Q554" s="3" t="b">
        <v>1</v>
      </c>
      <c r="R554" s="20" t="s">
        <v>922</v>
      </c>
      <c r="S554" s="3" t="b">
        <v>0</v>
      </c>
      <c r="T554" s="11" t="b">
        <v>0</v>
      </c>
      <c r="U554" s="11"/>
      <c r="V554" s="11" t="b">
        <v>0</v>
      </c>
      <c r="W554" s="11" t="b">
        <v>0</v>
      </c>
      <c r="X554" s="3" t="b">
        <v>0</v>
      </c>
      <c r="Y554" s="3" t="b">
        <v>0</v>
      </c>
      <c r="Z554" s="11" t="b">
        <v>0</v>
      </c>
      <c r="AA554" s="11" t="b">
        <v>0</v>
      </c>
      <c r="AB554" s="11" t="b">
        <v>0</v>
      </c>
      <c r="AC554" s="3" t="b">
        <v>0</v>
      </c>
      <c r="AD554" s="3" t="b">
        <v>0</v>
      </c>
      <c r="AE554" s="3" t="b">
        <v>0</v>
      </c>
      <c r="AF554" s="3" t="b">
        <v>0</v>
      </c>
      <c r="AG554" s="3" t="b">
        <v>0</v>
      </c>
      <c r="AH554" s="3" t="b">
        <v>1</v>
      </c>
      <c r="AI554" s="20" t="s">
        <v>53</v>
      </c>
      <c r="AJ554" s="3" t="b">
        <v>0</v>
      </c>
      <c r="AK554" s="11"/>
      <c r="AL554" s="11" t="b">
        <v>0</v>
      </c>
    </row>
    <row r="555">
      <c r="A555" s="25" t="s">
        <v>2024</v>
      </c>
      <c r="B555" s="20" t="s">
        <v>66</v>
      </c>
      <c r="C555" s="48">
        <v>44549.0</v>
      </c>
      <c r="D555" s="20">
        <v>2021.0</v>
      </c>
      <c r="E555" s="20" t="s">
        <v>919</v>
      </c>
      <c r="F555" s="19">
        <v>44663.0</v>
      </c>
      <c r="G555" s="20" t="s">
        <v>920</v>
      </c>
      <c r="H555" s="20" t="s">
        <v>2025</v>
      </c>
      <c r="I555" s="3" t="b">
        <v>0</v>
      </c>
      <c r="J555" s="3">
        <v>0.0</v>
      </c>
      <c r="K555" s="20">
        <v>67.0</v>
      </c>
      <c r="L555" s="20" t="s">
        <v>50</v>
      </c>
      <c r="M555" s="20" t="s">
        <v>871</v>
      </c>
      <c r="N555" s="20">
        <v>226.0</v>
      </c>
      <c r="O555" s="20">
        <v>3622.0</v>
      </c>
      <c r="P555" s="20">
        <v>0.0</v>
      </c>
      <c r="Q555" s="3" t="b">
        <v>1</v>
      </c>
      <c r="R555" s="20" t="s">
        <v>922</v>
      </c>
      <c r="S555" s="3" t="b">
        <v>0</v>
      </c>
      <c r="T555" s="11" t="b">
        <v>0</v>
      </c>
      <c r="U555" s="11"/>
      <c r="V555" s="11" t="b">
        <v>0</v>
      </c>
      <c r="W555" s="11" t="b">
        <v>0</v>
      </c>
      <c r="X555" s="3" t="b">
        <v>0</v>
      </c>
      <c r="Y555" s="3" t="b">
        <v>0</v>
      </c>
      <c r="Z555" s="11" t="b">
        <v>0</v>
      </c>
      <c r="AA555" s="11" t="b">
        <v>0</v>
      </c>
      <c r="AB555" s="11" t="b">
        <v>0</v>
      </c>
      <c r="AC555" s="3" t="b">
        <v>0</v>
      </c>
      <c r="AD555" s="3" t="b">
        <v>0</v>
      </c>
      <c r="AE555" s="3" t="b">
        <v>0</v>
      </c>
      <c r="AF555" s="3" t="b">
        <v>0</v>
      </c>
      <c r="AG555" s="3" t="b">
        <v>0</v>
      </c>
      <c r="AH555" s="3" t="b">
        <v>1</v>
      </c>
      <c r="AI555" s="20" t="s">
        <v>53</v>
      </c>
      <c r="AJ555" s="3" t="b">
        <v>0</v>
      </c>
      <c r="AK555" s="11"/>
      <c r="AL555" s="11" t="b">
        <v>0</v>
      </c>
    </row>
    <row r="556">
      <c r="A556" s="25" t="s">
        <v>2026</v>
      </c>
      <c r="B556" s="20" t="s">
        <v>100</v>
      </c>
      <c r="C556" s="48">
        <v>44549.0</v>
      </c>
      <c r="D556" s="20">
        <v>2021.0</v>
      </c>
      <c r="E556" s="20" t="s">
        <v>919</v>
      </c>
      <c r="F556" s="19">
        <v>44663.0</v>
      </c>
      <c r="G556" s="20" t="s">
        <v>920</v>
      </c>
      <c r="H556" s="20" t="s">
        <v>2027</v>
      </c>
      <c r="I556" s="3" t="b">
        <v>0</v>
      </c>
      <c r="J556" s="3">
        <v>0.0</v>
      </c>
      <c r="K556" s="20">
        <v>58.0</v>
      </c>
      <c r="L556" s="20" t="s">
        <v>50</v>
      </c>
      <c r="M556" s="20" t="s">
        <v>871</v>
      </c>
      <c r="N556" s="20">
        <v>577.0</v>
      </c>
      <c r="O556" s="20">
        <v>6528.0</v>
      </c>
      <c r="P556" s="20">
        <v>2.0</v>
      </c>
      <c r="Q556" s="3" t="b">
        <v>1</v>
      </c>
      <c r="R556" s="20" t="s">
        <v>922</v>
      </c>
      <c r="S556" s="3" t="b">
        <v>0</v>
      </c>
      <c r="T556" s="11" t="b">
        <v>0</v>
      </c>
      <c r="U556" s="11"/>
      <c r="V556" s="11" t="b">
        <v>0</v>
      </c>
      <c r="W556" s="11" t="b">
        <v>0</v>
      </c>
      <c r="X556" s="3" t="b">
        <v>0</v>
      </c>
      <c r="Y556" s="3" t="b">
        <v>0</v>
      </c>
      <c r="Z556" s="11" t="b">
        <v>0</v>
      </c>
      <c r="AA556" s="11" t="b">
        <v>0</v>
      </c>
      <c r="AB556" s="11" t="b">
        <v>0</v>
      </c>
      <c r="AC556" s="3" t="b">
        <v>0</v>
      </c>
      <c r="AD556" s="3" t="b">
        <v>0</v>
      </c>
      <c r="AE556" s="3" t="b">
        <v>0</v>
      </c>
      <c r="AF556" s="3" t="b">
        <v>0</v>
      </c>
      <c r="AG556" s="3" t="b">
        <v>0</v>
      </c>
      <c r="AH556" s="3" t="b">
        <v>1</v>
      </c>
      <c r="AI556" s="20" t="s">
        <v>53</v>
      </c>
      <c r="AJ556" s="3" t="b">
        <v>0</v>
      </c>
      <c r="AK556" s="11"/>
      <c r="AL556" s="11" t="b">
        <v>0</v>
      </c>
    </row>
    <row r="557">
      <c r="A557" s="25" t="s">
        <v>2028</v>
      </c>
      <c r="B557" s="20" t="s">
        <v>100</v>
      </c>
      <c r="C557" s="48">
        <v>44550.0</v>
      </c>
      <c r="D557" s="20">
        <v>2021.0</v>
      </c>
      <c r="E557" s="20" t="s">
        <v>919</v>
      </c>
      <c r="F557" s="19">
        <v>44663.0</v>
      </c>
      <c r="G557" s="20" t="s">
        <v>920</v>
      </c>
      <c r="H557" s="20" t="s">
        <v>2029</v>
      </c>
      <c r="I557" s="3" t="b">
        <v>0</v>
      </c>
      <c r="J557" s="3">
        <v>0.0</v>
      </c>
      <c r="K557" s="20">
        <v>53.0</v>
      </c>
      <c r="L557" s="20" t="s">
        <v>50</v>
      </c>
      <c r="M557" s="20" t="s">
        <v>871</v>
      </c>
      <c r="N557" s="20">
        <v>4865.0</v>
      </c>
      <c r="O557" s="20">
        <v>40500.0</v>
      </c>
      <c r="P557" s="20">
        <v>49.0</v>
      </c>
      <c r="Q557" s="3" t="b">
        <v>1</v>
      </c>
      <c r="R557" s="20" t="s">
        <v>922</v>
      </c>
      <c r="S557" s="3" t="b">
        <v>0</v>
      </c>
      <c r="T557" s="11" t="b">
        <v>0</v>
      </c>
      <c r="U557" s="11"/>
      <c r="V557" s="11" t="b">
        <v>0</v>
      </c>
      <c r="W557" s="11" t="b">
        <v>0</v>
      </c>
      <c r="X557" s="3" t="b">
        <v>1</v>
      </c>
      <c r="Y557" s="3" t="b">
        <v>1</v>
      </c>
      <c r="Z557" s="11" t="b">
        <v>0</v>
      </c>
      <c r="AA557" s="11" t="b">
        <v>0</v>
      </c>
      <c r="AB557" s="11" t="b">
        <v>0</v>
      </c>
      <c r="AC557" s="3" t="b">
        <v>0</v>
      </c>
      <c r="AD557" s="3" t="b">
        <v>0</v>
      </c>
      <c r="AE557" s="3" t="b">
        <v>0</v>
      </c>
      <c r="AF557" s="3" t="b">
        <v>0</v>
      </c>
      <c r="AG557" s="3" t="b">
        <v>0</v>
      </c>
      <c r="AH557" s="3" t="b">
        <v>1</v>
      </c>
      <c r="AI557" s="20" t="s">
        <v>53</v>
      </c>
      <c r="AJ557" s="3" t="b">
        <v>0</v>
      </c>
      <c r="AK557" s="11"/>
      <c r="AL557" s="11" t="b">
        <v>0</v>
      </c>
    </row>
    <row r="558">
      <c r="A558" s="25" t="s">
        <v>2030</v>
      </c>
      <c r="B558" s="20" t="s">
        <v>100</v>
      </c>
      <c r="C558" s="48">
        <v>44550.0</v>
      </c>
      <c r="D558" s="20">
        <v>2021.0</v>
      </c>
      <c r="E558" s="20" t="s">
        <v>919</v>
      </c>
      <c r="F558" s="19">
        <v>44663.0</v>
      </c>
      <c r="G558" s="20" t="s">
        <v>920</v>
      </c>
      <c r="H558" s="20" t="s">
        <v>2031</v>
      </c>
      <c r="I558" s="3" t="b">
        <v>0</v>
      </c>
      <c r="J558" s="3">
        <v>0.0</v>
      </c>
      <c r="K558" s="20">
        <v>52.0</v>
      </c>
      <c r="L558" s="20" t="s">
        <v>50</v>
      </c>
      <c r="M558" s="20" t="s">
        <v>871</v>
      </c>
      <c r="N558" s="20">
        <v>2306.0</v>
      </c>
      <c r="O558" s="20">
        <v>39300.0</v>
      </c>
      <c r="P558" s="20">
        <v>41.0</v>
      </c>
      <c r="Q558" s="3" t="b">
        <v>1</v>
      </c>
      <c r="R558" s="20" t="s">
        <v>922</v>
      </c>
      <c r="S558" s="3" t="b">
        <v>0</v>
      </c>
      <c r="T558" s="11" t="b">
        <v>0</v>
      </c>
      <c r="U558" s="11"/>
      <c r="V558" s="11" t="b">
        <v>0</v>
      </c>
      <c r="W558" s="11" t="b">
        <v>0</v>
      </c>
      <c r="X558" s="3" t="b">
        <v>0</v>
      </c>
      <c r="Y558" s="3" t="b">
        <v>0</v>
      </c>
      <c r="Z558" s="11" t="b">
        <v>0</v>
      </c>
      <c r="AA558" s="11" t="b">
        <v>0</v>
      </c>
      <c r="AB558" s="11" t="b">
        <v>0</v>
      </c>
      <c r="AC558" s="3" t="b">
        <v>0</v>
      </c>
      <c r="AD558" s="3" t="b">
        <v>0</v>
      </c>
      <c r="AE558" s="3" t="b">
        <v>0</v>
      </c>
      <c r="AF558" s="3" t="b">
        <v>0</v>
      </c>
      <c r="AG558" s="3" t="b">
        <v>0</v>
      </c>
      <c r="AH558" s="3" t="b">
        <v>1</v>
      </c>
      <c r="AI558" s="20" t="s">
        <v>53</v>
      </c>
      <c r="AJ558" s="3" t="b">
        <v>0</v>
      </c>
      <c r="AK558" s="11"/>
      <c r="AL558" s="11" t="b">
        <v>0</v>
      </c>
    </row>
    <row r="559">
      <c r="A559" s="25" t="s">
        <v>2032</v>
      </c>
      <c r="B559" s="20" t="s">
        <v>56</v>
      </c>
      <c r="C559" s="48">
        <v>44550.0</v>
      </c>
      <c r="D559" s="20">
        <v>2021.0</v>
      </c>
      <c r="E559" s="20" t="s">
        <v>919</v>
      </c>
      <c r="F559" s="19">
        <v>44663.0</v>
      </c>
      <c r="G559" s="20" t="s">
        <v>920</v>
      </c>
      <c r="H559" s="20" t="s">
        <v>2033</v>
      </c>
      <c r="I559" s="3" t="b">
        <v>0</v>
      </c>
      <c r="J559" s="3">
        <v>0.0</v>
      </c>
      <c r="K559" s="20">
        <v>25.0</v>
      </c>
      <c r="L559" s="20" t="s">
        <v>50</v>
      </c>
      <c r="M559" s="20" t="s">
        <v>871</v>
      </c>
      <c r="N559" s="20">
        <v>1108.0</v>
      </c>
      <c r="O559" s="20">
        <v>41400.0</v>
      </c>
      <c r="P559" s="20">
        <v>83.0</v>
      </c>
      <c r="Q559" s="3" t="b">
        <v>1</v>
      </c>
      <c r="R559" s="20" t="s">
        <v>922</v>
      </c>
      <c r="S559" s="3" t="b">
        <v>0</v>
      </c>
      <c r="T559" s="11" t="b">
        <v>0</v>
      </c>
      <c r="U559" s="11"/>
      <c r="V559" s="11" t="b">
        <v>0</v>
      </c>
      <c r="W559" s="11" t="b">
        <v>0</v>
      </c>
      <c r="X559" s="3" t="b">
        <v>1</v>
      </c>
      <c r="Y559" s="3" t="b">
        <v>1</v>
      </c>
      <c r="Z559" s="11" t="b">
        <v>0</v>
      </c>
      <c r="AA559" s="11" t="b">
        <v>0</v>
      </c>
      <c r="AB559" s="11" t="b">
        <v>0</v>
      </c>
      <c r="AC559" s="3" t="b">
        <v>0</v>
      </c>
      <c r="AD559" s="3" t="b">
        <v>0</v>
      </c>
      <c r="AE559" s="3" t="b">
        <v>0</v>
      </c>
      <c r="AF559" s="3" t="b">
        <v>0</v>
      </c>
      <c r="AG559" s="3" t="b">
        <v>0</v>
      </c>
      <c r="AH559" s="3" t="b">
        <v>1</v>
      </c>
      <c r="AI559" s="20" t="s">
        <v>53</v>
      </c>
      <c r="AJ559" s="3" t="b">
        <v>0</v>
      </c>
      <c r="AK559" s="11"/>
      <c r="AL559" s="11" t="b">
        <v>0</v>
      </c>
    </row>
    <row r="560">
      <c r="A560" s="25" t="s">
        <v>2034</v>
      </c>
      <c r="B560" s="20" t="s">
        <v>56</v>
      </c>
      <c r="C560" s="48">
        <v>44550.0</v>
      </c>
      <c r="D560" s="20">
        <v>2021.0</v>
      </c>
      <c r="E560" s="20" t="s">
        <v>919</v>
      </c>
      <c r="F560" s="19">
        <v>44663.0</v>
      </c>
      <c r="G560" s="20" t="s">
        <v>920</v>
      </c>
      <c r="H560" s="20" t="s">
        <v>2035</v>
      </c>
      <c r="I560" s="3" t="b">
        <v>0</v>
      </c>
      <c r="J560" s="3">
        <v>0.0</v>
      </c>
      <c r="K560" s="20">
        <v>63.0</v>
      </c>
      <c r="L560" s="20" t="s">
        <v>50</v>
      </c>
      <c r="M560" s="20" t="s">
        <v>871</v>
      </c>
      <c r="N560" s="20">
        <v>1832.0</v>
      </c>
      <c r="O560" s="20">
        <v>39400.0</v>
      </c>
      <c r="P560" s="20">
        <v>36.0</v>
      </c>
      <c r="Q560" s="3" t="b">
        <v>1</v>
      </c>
      <c r="R560" s="20" t="s">
        <v>922</v>
      </c>
      <c r="S560" s="3" t="b">
        <v>0</v>
      </c>
      <c r="T560" s="11" t="b">
        <v>0</v>
      </c>
      <c r="U560" s="11"/>
      <c r="V560" s="11" t="b">
        <v>0</v>
      </c>
      <c r="W560" s="11" t="b">
        <v>0</v>
      </c>
      <c r="X560" s="3" t="b">
        <v>0</v>
      </c>
      <c r="Y560" s="3" t="b">
        <v>0</v>
      </c>
      <c r="Z560" s="11" t="b">
        <v>0</v>
      </c>
      <c r="AA560" s="11" t="b">
        <v>0</v>
      </c>
      <c r="AB560" s="11" t="b">
        <v>0</v>
      </c>
      <c r="AC560" s="3" t="b">
        <v>0</v>
      </c>
      <c r="AD560" s="3" t="b">
        <v>0</v>
      </c>
      <c r="AE560" s="3" t="b">
        <v>0</v>
      </c>
      <c r="AF560" s="3" t="b">
        <v>0</v>
      </c>
      <c r="AG560" s="3" t="b">
        <v>0</v>
      </c>
      <c r="AH560" s="3" t="b">
        <v>1</v>
      </c>
      <c r="AI560" s="20" t="s">
        <v>53</v>
      </c>
      <c r="AJ560" s="3" t="b">
        <v>0</v>
      </c>
      <c r="AK560" s="11"/>
      <c r="AL560" s="11" t="b">
        <v>0</v>
      </c>
    </row>
    <row r="561">
      <c r="A561" s="25" t="s">
        <v>2036</v>
      </c>
      <c r="B561" s="20" t="s">
        <v>46</v>
      </c>
      <c r="C561" s="48">
        <v>44551.0</v>
      </c>
      <c r="D561" s="20">
        <v>2021.0</v>
      </c>
      <c r="E561" s="20" t="s">
        <v>919</v>
      </c>
      <c r="F561" s="19">
        <v>44663.0</v>
      </c>
      <c r="G561" s="20" t="s">
        <v>920</v>
      </c>
      <c r="H561" s="20" t="s">
        <v>2037</v>
      </c>
      <c r="I561" s="3" t="b">
        <v>0</v>
      </c>
      <c r="J561" s="3">
        <v>0.0</v>
      </c>
      <c r="K561" s="20">
        <v>33.0</v>
      </c>
      <c r="L561" s="20" t="s">
        <v>50</v>
      </c>
      <c r="M561" s="20" t="s">
        <v>871</v>
      </c>
      <c r="N561" s="20">
        <v>491.0</v>
      </c>
      <c r="O561" s="20">
        <v>7622.0</v>
      </c>
      <c r="P561" s="20">
        <v>11.0</v>
      </c>
      <c r="Q561" s="3" t="b">
        <v>1</v>
      </c>
      <c r="R561" s="20" t="s">
        <v>922</v>
      </c>
      <c r="S561" s="3" t="b">
        <v>0</v>
      </c>
      <c r="T561" s="11" t="b">
        <v>0</v>
      </c>
      <c r="U561" s="11"/>
      <c r="V561" s="11" t="b">
        <v>0</v>
      </c>
      <c r="W561" s="11" t="b">
        <v>0</v>
      </c>
      <c r="X561" s="3" t="b">
        <v>1</v>
      </c>
      <c r="Y561" s="3" t="b">
        <v>1</v>
      </c>
      <c r="Z561" s="11" t="b">
        <v>0</v>
      </c>
      <c r="AA561" s="11" t="b">
        <v>0</v>
      </c>
      <c r="AB561" s="11" t="b">
        <v>0</v>
      </c>
      <c r="AC561" s="3" t="b">
        <v>0</v>
      </c>
      <c r="AD561" s="3" t="b">
        <v>0</v>
      </c>
      <c r="AE561" s="3" t="b">
        <v>0</v>
      </c>
      <c r="AF561" s="3" t="b">
        <v>0</v>
      </c>
      <c r="AG561" s="3" t="b">
        <v>0</v>
      </c>
      <c r="AH561" s="3" t="b">
        <v>1</v>
      </c>
      <c r="AI561" s="20" t="s">
        <v>53</v>
      </c>
      <c r="AJ561" s="3" t="b">
        <v>0</v>
      </c>
      <c r="AK561" s="11"/>
      <c r="AL561" s="11" t="b">
        <v>0</v>
      </c>
    </row>
    <row r="562">
      <c r="A562" s="25" t="s">
        <v>2038</v>
      </c>
      <c r="B562" s="20" t="s">
        <v>100</v>
      </c>
      <c r="C562" s="48">
        <v>44551.0</v>
      </c>
      <c r="D562" s="20">
        <v>2021.0</v>
      </c>
      <c r="E562" s="20" t="s">
        <v>919</v>
      </c>
      <c r="F562" s="19">
        <v>44663.0</v>
      </c>
      <c r="G562" s="20" t="s">
        <v>920</v>
      </c>
      <c r="H562" s="20" t="s">
        <v>2039</v>
      </c>
      <c r="I562" s="3" t="b">
        <v>0</v>
      </c>
      <c r="J562" s="3">
        <v>0.0</v>
      </c>
      <c r="K562" s="20">
        <v>60.0</v>
      </c>
      <c r="L562" s="20" t="s">
        <v>50</v>
      </c>
      <c r="M562" s="20" t="s">
        <v>871</v>
      </c>
      <c r="N562" s="20">
        <v>2758.0</v>
      </c>
      <c r="O562" s="20">
        <v>36400.0</v>
      </c>
      <c r="P562" s="20">
        <v>7.0</v>
      </c>
      <c r="Q562" s="3" t="b">
        <v>1</v>
      </c>
      <c r="R562" s="20" t="s">
        <v>922</v>
      </c>
      <c r="S562" s="3" t="b">
        <v>0</v>
      </c>
      <c r="T562" s="11" t="b">
        <v>0</v>
      </c>
      <c r="U562" s="11"/>
      <c r="V562" s="11" t="b">
        <v>0</v>
      </c>
      <c r="W562" s="11" t="b">
        <v>0</v>
      </c>
      <c r="X562" s="3" t="b">
        <v>0</v>
      </c>
      <c r="Y562" s="3" t="b">
        <v>0</v>
      </c>
      <c r="Z562" s="11" t="b">
        <v>0</v>
      </c>
      <c r="AA562" s="11" t="b">
        <v>0</v>
      </c>
      <c r="AB562" s="11" t="b">
        <v>0</v>
      </c>
      <c r="AC562" s="3" t="b">
        <v>0</v>
      </c>
      <c r="AD562" s="3" t="b">
        <v>0</v>
      </c>
      <c r="AE562" s="3" t="b">
        <v>0</v>
      </c>
      <c r="AF562" s="3" t="b">
        <v>0</v>
      </c>
      <c r="AG562" s="3" t="b">
        <v>0</v>
      </c>
      <c r="AH562" s="3" t="b">
        <v>1</v>
      </c>
      <c r="AI562" s="20" t="s">
        <v>53</v>
      </c>
      <c r="AJ562" s="3" t="b">
        <v>0</v>
      </c>
      <c r="AK562" s="11"/>
      <c r="AL562" s="11" t="b">
        <v>0</v>
      </c>
    </row>
    <row r="563">
      <c r="A563" s="25" t="s">
        <v>2040</v>
      </c>
      <c r="B563" s="20" t="s">
        <v>425</v>
      </c>
      <c r="C563" s="48">
        <v>44551.0</v>
      </c>
      <c r="D563" s="20">
        <v>2021.0</v>
      </c>
      <c r="E563" s="20" t="s">
        <v>919</v>
      </c>
      <c r="F563" s="19">
        <v>44663.0</v>
      </c>
      <c r="G563" s="20" t="s">
        <v>920</v>
      </c>
      <c r="H563" s="20" t="s">
        <v>2041</v>
      </c>
      <c r="I563" s="3" t="b">
        <v>0</v>
      </c>
      <c r="J563" s="3">
        <v>0.0</v>
      </c>
      <c r="K563" s="20">
        <v>54.0</v>
      </c>
      <c r="L563" s="20" t="s">
        <v>50</v>
      </c>
      <c r="M563" s="20" t="s">
        <v>871</v>
      </c>
      <c r="N563" s="20">
        <v>1967.0</v>
      </c>
      <c r="O563" s="20">
        <v>26200.0</v>
      </c>
      <c r="P563" s="20">
        <v>10.0</v>
      </c>
      <c r="Q563" s="3" t="b">
        <v>1</v>
      </c>
      <c r="R563" s="20" t="s">
        <v>922</v>
      </c>
      <c r="S563" s="3" t="b">
        <v>0</v>
      </c>
      <c r="T563" s="11" t="b">
        <v>0</v>
      </c>
      <c r="U563" s="11"/>
      <c r="V563" s="11" t="b">
        <v>0</v>
      </c>
      <c r="W563" s="11" t="b">
        <v>0</v>
      </c>
      <c r="X563" s="3" t="b">
        <v>1</v>
      </c>
      <c r="Y563" s="3" t="b">
        <v>1</v>
      </c>
      <c r="Z563" s="11" t="b">
        <v>0</v>
      </c>
      <c r="AA563" s="11" t="b">
        <v>0</v>
      </c>
      <c r="AB563" s="11" t="b">
        <v>0</v>
      </c>
      <c r="AC563" s="3" t="b">
        <v>0</v>
      </c>
      <c r="AD563" s="3" t="b">
        <v>0</v>
      </c>
      <c r="AE563" s="3" t="b">
        <v>0</v>
      </c>
      <c r="AF563" s="3" t="b">
        <v>0</v>
      </c>
      <c r="AG563" s="3" t="b">
        <v>0</v>
      </c>
      <c r="AH563" s="3" t="b">
        <v>1</v>
      </c>
      <c r="AI563" s="20" t="s">
        <v>53</v>
      </c>
      <c r="AJ563" s="3" t="b">
        <v>0</v>
      </c>
      <c r="AK563" s="11"/>
      <c r="AL563" s="11" t="b">
        <v>0</v>
      </c>
    </row>
    <row r="564">
      <c r="A564" s="25" t="s">
        <v>2042</v>
      </c>
      <c r="B564" s="20" t="s">
        <v>56</v>
      </c>
      <c r="C564" s="48">
        <v>44551.0</v>
      </c>
      <c r="D564" s="20">
        <v>2021.0</v>
      </c>
      <c r="E564" s="20" t="s">
        <v>919</v>
      </c>
      <c r="F564" s="19">
        <v>44663.0</v>
      </c>
      <c r="G564" s="20" t="s">
        <v>920</v>
      </c>
      <c r="H564" s="20" t="s">
        <v>2043</v>
      </c>
      <c r="I564" s="3" t="b">
        <v>0</v>
      </c>
      <c r="J564" s="3">
        <v>0.0</v>
      </c>
      <c r="K564" s="20">
        <v>30.0</v>
      </c>
      <c r="L564" s="20" t="s">
        <v>50</v>
      </c>
      <c r="M564" s="20" t="s">
        <v>871</v>
      </c>
      <c r="N564" s="20">
        <v>686.0</v>
      </c>
      <c r="O564" s="20">
        <v>9808.0</v>
      </c>
      <c r="P564" s="20">
        <v>9.0</v>
      </c>
      <c r="Q564" s="3" t="b">
        <v>1</v>
      </c>
      <c r="R564" s="20" t="s">
        <v>922</v>
      </c>
      <c r="S564" s="3" t="b">
        <v>0</v>
      </c>
      <c r="T564" s="11" t="b">
        <v>0</v>
      </c>
      <c r="U564" s="11"/>
      <c r="V564" s="11" t="b">
        <v>0</v>
      </c>
      <c r="W564" s="11" t="b">
        <v>0</v>
      </c>
      <c r="X564" s="3" t="b">
        <v>1</v>
      </c>
      <c r="Y564" s="3" t="b">
        <v>1</v>
      </c>
      <c r="Z564" s="11" t="b">
        <v>0</v>
      </c>
      <c r="AA564" s="11" t="b">
        <v>0</v>
      </c>
      <c r="AB564" s="11" t="b">
        <v>0</v>
      </c>
      <c r="AC564" s="3" t="b">
        <v>0</v>
      </c>
      <c r="AD564" s="3" t="b">
        <v>0</v>
      </c>
      <c r="AE564" s="3" t="b">
        <v>0</v>
      </c>
      <c r="AF564" s="3" t="b">
        <v>0</v>
      </c>
      <c r="AG564" s="3" t="b">
        <v>0</v>
      </c>
      <c r="AH564" s="3" t="b">
        <v>1</v>
      </c>
      <c r="AI564" s="20" t="s">
        <v>53</v>
      </c>
      <c r="AJ564" s="3" t="b">
        <v>0</v>
      </c>
      <c r="AK564" s="11"/>
      <c r="AL564" s="11" t="b">
        <v>0</v>
      </c>
    </row>
    <row r="565">
      <c r="A565" s="25" t="s">
        <v>2044</v>
      </c>
      <c r="B565" s="20" t="s">
        <v>282</v>
      </c>
      <c r="C565" s="48">
        <v>44552.0</v>
      </c>
      <c r="D565" s="20">
        <v>2021.0</v>
      </c>
      <c r="E565" s="20" t="s">
        <v>919</v>
      </c>
      <c r="F565" s="19">
        <v>44663.0</v>
      </c>
      <c r="G565" s="20" t="s">
        <v>920</v>
      </c>
      <c r="H565" s="20" t="s">
        <v>2045</v>
      </c>
      <c r="I565" s="3" t="b">
        <v>0</v>
      </c>
      <c r="J565" s="3">
        <v>0.0</v>
      </c>
      <c r="K565" s="20">
        <v>56.0</v>
      </c>
      <c r="L565" s="20" t="s">
        <v>50</v>
      </c>
      <c r="M565" s="20" t="s">
        <v>871</v>
      </c>
      <c r="N565" s="20">
        <v>126.0</v>
      </c>
      <c r="O565" s="20">
        <v>3679.0</v>
      </c>
      <c r="P565" s="20">
        <v>0.0</v>
      </c>
      <c r="Q565" s="3" t="b">
        <v>1</v>
      </c>
      <c r="R565" s="20" t="s">
        <v>922</v>
      </c>
      <c r="S565" s="3" t="b">
        <v>0</v>
      </c>
      <c r="T565" s="11" t="b">
        <v>0</v>
      </c>
      <c r="U565" s="11"/>
      <c r="V565" s="11" t="b">
        <v>0</v>
      </c>
      <c r="W565" s="11" t="b">
        <v>0</v>
      </c>
      <c r="X565" s="3" t="b">
        <v>0</v>
      </c>
      <c r="Y565" s="3" t="b">
        <v>0</v>
      </c>
      <c r="Z565" s="11" t="b">
        <v>0</v>
      </c>
      <c r="AA565" s="11" t="b">
        <v>0</v>
      </c>
      <c r="AB565" s="11" t="b">
        <v>0</v>
      </c>
      <c r="AC565" s="3" t="b">
        <v>0</v>
      </c>
      <c r="AD565" s="3" t="b">
        <v>0</v>
      </c>
      <c r="AE565" s="3" t="b">
        <v>0</v>
      </c>
      <c r="AF565" s="3" t="b">
        <v>0</v>
      </c>
      <c r="AG565" s="3" t="b">
        <v>0</v>
      </c>
      <c r="AH565" s="3" t="b">
        <v>1</v>
      </c>
      <c r="AI565" s="20" t="s">
        <v>53</v>
      </c>
      <c r="AJ565" s="3" t="b">
        <v>0</v>
      </c>
      <c r="AK565" s="11"/>
      <c r="AL565" s="11" t="b">
        <v>0</v>
      </c>
    </row>
    <row r="566">
      <c r="A566" s="25" t="s">
        <v>2046</v>
      </c>
      <c r="B566" s="20" t="s">
        <v>100</v>
      </c>
      <c r="C566" s="48">
        <v>44552.0</v>
      </c>
      <c r="D566" s="20">
        <v>2021.0</v>
      </c>
      <c r="E566" s="20" t="s">
        <v>919</v>
      </c>
      <c r="F566" s="19">
        <v>44663.0</v>
      </c>
      <c r="G566" s="20" t="s">
        <v>920</v>
      </c>
      <c r="H566" s="20" t="s">
        <v>2047</v>
      </c>
      <c r="I566" s="3" t="b">
        <v>0</v>
      </c>
      <c r="J566" s="3">
        <v>0.0</v>
      </c>
      <c r="K566" s="20">
        <v>51.0</v>
      </c>
      <c r="L566" s="20" t="s">
        <v>50</v>
      </c>
      <c r="M566" s="20" t="s">
        <v>871</v>
      </c>
      <c r="N566" s="20">
        <v>1064.0</v>
      </c>
      <c r="O566" s="20">
        <v>16200.0</v>
      </c>
      <c r="P566" s="20">
        <v>9.0</v>
      </c>
      <c r="Q566" s="3" t="b">
        <v>1</v>
      </c>
      <c r="R566" s="20" t="s">
        <v>922</v>
      </c>
      <c r="S566" s="3" t="b">
        <v>0</v>
      </c>
      <c r="T566" s="11" t="b">
        <v>0</v>
      </c>
      <c r="U566" s="11"/>
      <c r="V566" s="11" t="b">
        <v>0</v>
      </c>
      <c r="W566" s="11" t="b">
        <v>0</v>
      </c>
      <c r="X566" s="3" t="b">
        <v>1</v>
      </c>
      <c r="Y566" s="3" t="b">
        <v>1</v>
      </c>
      <c r="Z566" s="11" t="b">
        <v>0</v>
      </c>
      <c r="AA566" s="11" t="b">
        <v>0</v>
      </c>
      <c r="AB566" s="11" t="b">
        <v>0</v>
      </c>
      <c r="AC566" s="3" t="b">
        <v>0</v>
      </c>
      <c r="AD566" s="3" t="b">
        <v>0</v>
      </c>
      <c r="AE566" s="3" t="b">
        <v>0</v>
      </c>
      <c r="AF566" s="3" t="b">
        <v>0</v>
      </c>
      <c r="AG566" s="3" t="b">
        <v>0</v>
      </c>
      <c r="AH566" s="3" t="b">
        <v>1</v>
      </c>
      <c r="AI566" s="20" t="s">
        <v>53</v>
      </c>
      <c r="AJ566" s="3" t="b">
        <v>0</v>
      </c>
      <c r="AK566" s="11"/>
      <c r="AL566" s="11" t="b">
        <v>0</v>
      </c>
    </row>
    <row r="567">
      <c r="A567" s="25" t="s">
        <v>2048</v>
      </c>
      <c r="B567" s="20" t="s">
        <v>100</v>
      </c>
      <c r="C567" s="48">
        <v>44552.0</v>
      </c>
      <c r="D567" s="20">
        <v>2021.0</v>
      </c>
      <c r="E567" s="20" t="s">
        <v>919</v>
      </c>
      <c r="F567" s="19">
        <v>44663.0</v>
      </c>
      <c r="G567" s="20" t="s">
        <v>920</v>
      </c>
      <c r="H567" s="20" t="s">
        <v>2049</v>
      </c>
      <c r="I567" s="3" t="b">
        <v>0</v>
      </c>
      <c r="J567" s="3">
        <v>0.0</v>
      </c>
      <c r="K567" s="20">
        <v>57.0</v>
      </c>
      <c r="L567" s="20" t="s">
        <v>50</v>
      </c>
      <c r="M567" s="20" t="s">
        <v>871</v>
      </c>
      <c r="N567" s="20">
        <v>5730.0</v>
      </c>
      <c r="O567" s="20">
        <v>117700.0</v>
      </c>
      <c r="P567" s="20">
        <v>85.0</v>
      </c>
      <c r="Q567" s="3" t="b">
        <v>1</v>
      </c>
      <c r="R567" s="20" t="s">
        <v>922</v>
      </c>
      <c r="S567" s="3" t="b">
        <v>0</v>
      </c>
      <c r="T567" s="11" t="b">
        <v>0</v>
      </c>
      <c r="U567" s="11"/>
      <c r="V567" s="11" t="b">
        <v>0</v>
      </c>
      <c r="W567" s="11" t="b">
        <v>0</v>
      </c>
      <c r="X567" s="3" t="b">
        <v>1</v>
      </c>
      <c r="Y567" s="3" t="b">
        <v>1</v>
      </c>
      <c r="Z567" s="11" t="b">
        <v>0</v>
      </c>
      <c r="AA567" s="11" t="b">
        <v>0</v>
      </c>
      <c r="AB567" s="11" t="b">
        <v>0</v>
      </c>
      <c r="AC567" s="3" t="b">
        <v>0</v>
      </c>
      <c r="AD567" s="3" t="b">
        <v>0</v>
      </c>
      <c r="AE567" s="3" t="b">
        <v>0</v>
      </c>
      <c r="AF567" s="3" t="b">
        <v>0</v>
      </c>
      <c r="AG567" s="3" t="b">
        <v>0</v>
      </c>
      <c r="AH567" s="3" t="b">
        <v>1</v>
      </c>
      <c r="AI567" s="20" t="s">
        <v>53</v>
      </c>
      <c r="AJ567" s="3" t="b">
        <v>0</v>
      </c>
      <c r="AK567" s="11"/>
      <c r="AL567" s="11" t="b">
        <v>0</v>
      </c>
    </row>
    <row r="568">
      <c r="A568" s="25" t="s">
        <v>2050</v>
      </c>
      <c r="B568" s="22" t="s">
        <v>507</v>
      </c>
      <c r="C568" s="48">
        <v>44552.0</v>
      </c>
      <c r="D568" s="20">
        <v>2021.0</v>
      </c>
      <c r="E568" s="20" t="s">
        <v>919</v>
      </c>
      <c r="F568" s="19">
        <v>44663.0</v>
      </c>
      <c r="G568" s="20" t="s">
        <v>920</v>
      </c>
      <c r="H568" s="20" t="s">
        <v>2051</v>
      </c>
      <c r="I568" s="3" t="b">
        <v>0</v>
      </c>
      <c r="J568" s="3">
        <v>0.0</v>
      </c>
      <c r="K568" s="20">
        <v>50.0</v>
      </c>
      <c r="L568" s="20" t="s">
        <v>50</v>
      </c>
      <c r="M568" s="20" t="s">
        <v>871</v>
      </c>
      <c r="N568" s="20">
        <v>154.0</v>
      </c>
      <c r="O568" s="20">
        <v>3391.0</v>
      </c>
      <c r="P568" s="20">
        <v>0.0</v>
      </c>
      <c r="Q568" s="3" t="b">
        <v>1</v>
      </c>
      <c r="R568" s="20" t="s">
        <v>922</v>
      </c>
      <c r="S568" s="3" t="b">
        <v>0</v>
      </c>
      <c r="T568" s="11" t="b">
        <v>0</v>
      </c>
      <c r="U568" s="11"/>
      <c r="V568" s="11" t="b">
        <v>0</v>
      </c>
      <c r="W568" s="11" t="b">
        <v>0</v>
      </c>
      <c r="X568" s="3" t="b">
        <v>0</v>
      </c>
      <c r="Y568" s="3" t="b">
        <v>0</v>
      </c>
      <c r="Z568" s="11" t="b">
        <v>0</v>
      </c>
      <c r="AA568" s="11" t="b">
        <v>0</v>
      </c>
      <c r="AB568" s="11" t="b">
        <v>0</v>
      </c>
      <c r="AC568" s="3" t="b">
        <v>0</v>
      </c>
      <c r="AD568" s="3" t="b">
        <v>0</v>
      </c>
      <c r="AE568" s="3" t="b">
        <v>0</v>
      </c>
      <c r="AF568" s="3" t="b">
        <v>0</v>
      </c>
      <c r="AG568" s="3" t="b">
        <v>0</v>
      </c>
      <c r="AH568" s="3" t="b">
        <v>1</v>
      </c>
      <c r="AI568" s="20" t="s">
        <v>53</v>
      </c>
      <c r="AJ568" s="3" t="b">
        <v>0</v>
      </c>
      <c r="AK568" s="11"/>
      <c r="AL568" s="11" t="b">
        <v>0</v>
      </c>
    </row>
    <row r="569">
      <c r="A569" s="25" t="s">
        <v>2052</v>
      </c>
      <c r="B569" s="20" t="s">
        <v>121</v>
      </c>
      <c r="C569" s="48">
        <v>44553.0</v>
      </c>
      <c r="D569" s="20">
        <v>2021.0</v>
      </c>
      <c r="E569" s="20" t="s">
        <v>919</v>
      </c>
      <c r="F569" s="19">
        <v>44663.0</v>
      </c>
      <c r="G569" s="20" t="s">
        <v>920</v>
      </c>
      <c r="H569" s="20" t="s">
        <v>2053</v>
      </c>
      <c r="I569" s="3" t="b">
        <v>0</v>
      </c>
      <c r="J569" s="3">
        <v>0.0</v>
      </c>
      <c r="K569" s="20">
        <v>72.0</v>
      </c>
      <c r="L569" s="20" t="s">
        <v>50</v>
      </c>
      <c r="M569" s="20" t="s">
        <v>51</v>
      </c>
      <c r="N569" s="20">
        <v>104.0</v>
      </c>
      <c r="O569" s="20">
        <v>2640.0</v>
      </c>
      <c r="P569" s="20">
        <v>1.0</v>
      </c>
      <c r="Q569" s="3" t="b">
        <v>1</v>
      </c>
      <c r="R569" s="20" t="s">
        <v>64</v>
      </c>
      <c r="S569" s="3" t="b">
        <v>0</v>
      </c>
      <c r="T569" s="11" t="b">
        <v>0</v>
      </c>
      <c r="U569" s="11"/>
      <c r="V569" s="11" t="b">
        <v>0</v>
      </c>
      <c r="W569" s="11" t="b">
        <v>0</v>
      </c>
      <c r="X569" s="3" t="b">
        <v>0</v>
      </c>
      <c r="Y569" s="3" t="b">
        <v>0</v>
      </c>
      <c r="Z569" s="11" t="b">
        <v>0</v>
      </c>
      <c r="AA569" s="11" t="b">
        <v>0</v>
      </c>
      <c r="AB569" s="11" t="b">
        <v>0</v>
      </c>
      <c r="AC569" s="3" t="b">
        <v>0</v>
      </c>
      <c r="AD569" s="3" t="b">
        <v>0</v>
      </c>
      <c r="AE569" s="3" t="b">
        <v>0</v>
      </c>
      <c r="AF569" s="3" t="b">
        <v>0</v>
      </c>
      <c r="AG569" s="3" t="b">
        <v>0</v>
      </c>
      <c r="AH569" s="3" t="b">
        <v>0</v>
      </c>
      <c r="AI569" s="20"/>
      <c r="AJ569" s="3" t="b">
        <v>1</v>
      </c>
      <c r="AK569" s="3" t="s">
        <v>88</v>
      </c>
      <c r="AL569" s="11" t="b">
        <v>0</v>
      </c>
    </row>
    <row r="570">
      <c r="A570" s="25" t="s">
        <v>2054</v>
      </c>
      <c r="B570" s="20" t="s">
        <v>100</v>
      </c>
      <c r="C570" s="48">
        <v>44554.0</v>
      </c>
      <c r="D570" s="20">
        <v>2021.0</v>
      </c>
      <c r="E570" s="20" t="s">
        <v>919</v>
      </c>
      <c r="F570" s="19">
        <v>44663.0</v>
      </c>
      <c r="G570" s="20" t="s">
        <v>920</v>
      </c>
      <c r="H570" s="20" t="s">
        <v>2055</v>
      </c>
      <c r="I570" s="3" t="b">
        <v>0</v>
      </c>
      <c r="J570" s="3">
        <v>0.0</v>
      </c>
      <c r="K570" s="20">
        <v>48.0</v>
      </c>
      <c r="L570" s="20" t="s">
        <v>50</v>
      </c>
      <c r="M570" s="20" t="s">
        <v>871</v>
      </c>
      <c r="N570" s="20">
        <v>226.0</v>
      </c>
      <c r="O570" s="20">
        <v>3393.0</v>
      </c>
      <c r="P570" s="20">
        <v>1.0</v>
      </c>
      <c r="Q570" s="3" t="b">
        <v>1</v>
      </c>
      <c r="R570" s="20" t="s">
        <v>922</v>
      </c>
      <c r="S570" s="3" t="b">
        <v>0</v>
      </c>
      <c r="T570" s="11" t="b">
        <v>0</v>
      </c>
      <c r="U570" s="11"/>
      <c r="V570" s="11" t="b">
        <v>0</v>
      </c>
      <c r="W570" s="11" t="b">
        <v>0</v>
      </c>
      <c r="X570" s="3" t="b">
        <v>0</v>
      </c>
      <c r="Y570" s="3" t="b">
        <v>0</v>
      </c>
      <c r="Z570" s="11" t="b">
        <v>0</v>
      </c>
      <c r="AA570" s="11" t="b">
        <v>0</v>
      </c>
      <c r="AB570" s="11" t="b">
        <v>0</v>
      </c>
      <c r="AC570" s="3" t="b">
        <v>0</v>
      </c>
      <c r="AD570" s="3" t="b">
        <v>0</v>
      </c>
      <c r="AE570" s="3" t="b">
        <v>0</v>
      </c>
      <c r="AF570" s="3" t="b">
        <v>0</v>
      </c>
      <c r="AG570" s="3" t="b">
        <v>0</v>
      </c>
      <c r="AH570" s="3" t="b">
        <v>1</v>
      </c>
      <c r="AI570" s="20" t="s">
        <v>53</v>
      </c>
      <c r="AJ570" s="3" t="b">
        <v>0</v>
      </c>
      <c r="AK570" s="11"/>
      <c r="AL570" s="11" t="b">
        <v>0</v>
      </c>
    </row>
    <row r="571">
      <c r="A571" s="25" t="s">
        <v>2056</v>
      </c>
      <c r="B571" s="20" t="s">
        <v>132</v>
      </c>
      <c r="C571" s="48">
        <v>44555.0</v>
      </c>
      <c r="D571" s="20">
        <v>2021.0</v>
      </c>
      <c r="E571" s="20" t="s">
        <v>919</v>
      </c>
      <c r="F571" s="19">
        <v>44663.0</v>
      </c>
      <c r="G571" s="20" t="s">
        <v>920</v>
      </c>
      <c r="H571" s="33" t="s">
        <v>2057</v>
      </c>
      <c r="I571" s="3" t="b">
        <v>0</v>
      </c>
      <c r="J571" s="3">
        <v>0.0</v>
      </c>
      <c r="K571" s="20">
        <v>28.0</v>
      </c>
      <c r="L571" s="20" t="s">
        <v>50</v>
      </c>
      <c r="M571" s="20" t="s">
        <v>871</v>
      </c>
      <c r="N571" s="20">
        <v>388.0</v>
      </c>
      <c r="O571" s="20">
        <v>4898.0</v>
      </c>
      <c r="P571" s="20">
        <v>1.0</v>
      </c>
      <c r="Q571" s="3" t="b">
        <v>1</v>
      </c>
      <c r="R571" s="20" t="s">
        <v>922</v>
      </c>
      <c r="S571" s="3" t="b">
        <v>0</v>
      </c>
      <c r="T571" s="11" t="b">
        <v>0</v>
      </c>
      <c r="U571" s="11"/>
      <c r="V571" s="11" t="b">
        <v>0</v>
      </c>
      <c r="W571" s="11" t="b">
        <v>0</v>
      </c>
      <c r="X571" s="3" t="b">
        <v>0</v>
      </c>
      <c r="Y571" s="3" t="b">
        <v>0</v>
      </c>
      <c r="Z571" s="11" t="b">
        <v>0</v>
      </c>
      <c r="AA571" s="11" t="b">
        <v>0</v>
      </c>
      <c r="AB571" s="11" t="b">
        <v>0</v>
      </c>
      <c r="AC571" s="3" t="b">
        <v>0</v>
      </c>
      <c r="AD571" s="3" t="b">
        <v>0</v>
      </c>
      <c r="AE571" s="3" t="b">
        <v>0</v>
      </c>
      <c r="AF571" s="3" t="b">
        <v>0</v>
      </c>
      <c r="AG571" s="3" t="b">
        <v>0</v>
      </c>
      <c r="AH571" s="3" t="b">
        <v>1</v>
      </c>
      <c r="AI571" s="20" t="s">
        <v>53</v>
      </c>
      <c r="AJ571" s="3" t="b">
        <v>0</v>
      </c>
      <c r="AK571" s="11"/>
      <c r="AL571" s="11" t="b">
        <v>0</v>
      </c>
    </row>
    <row r="572">
      <c r="A572" s="25" t="s">
        <v>2058</v>
      </c>
      <c r="B572" s="20" t="s">
        <v>100</v>
      </c>
      <c r="C572" s="48">
        <v>44556.0</v>
      </c>
      <c r="D572" s="20">
        <v>2021.0</v>
      </c>
      <c r="E572" s="20" t="s">
        <v>919</v>
      </c>
      <c r="F572" s="19">
        <v>44663.0</v>
      </c>
      <c r="G572" s="20" t="s">
        <v>920</v>
      </c>
      <c r="H572" s="20" t="s">
        <v>2059</v>
      </c>
      <c r="I572" s="3" t="b">
        <v>0</v>
      </c>
      <c r="J572" s="3">
        <v>0.0</v>
      </c>
      <c r="K572" s="20">
        <v>48.0</v>
      </c>
      <c r="L572" s="20" t="s">
        <v>50</v>
      </c>
      <c r="M572" s="20" t="s">
        <v>871</v>
      </c>
      <c r="N572" s="20">
        <v>284.0</v>
      </c>
      <c r="O572" s="20">
        <v>4094.0</v>
      </c>
      <c r="P572" s="20">
        <v>0.0</v>
      </c>
      <c r="Q572" s="3" t="b">
        <v>1</v>
      </c>
      <c r="R572" s="20" t="s">
        <v>922</v>
      </c>
      <c r="S572" s="3" t="b">
        <v>0</v>
      </c>
      <c r="T572" s="11" t="b">
        <v>0</v>
      </c>
      <c r="U572" s="11"/>
      <c r="V572" s="11" t="b">
        <v>0</v>
      </c>
      <c r="W572" s="11" t="b">
        <v>0</v>
      </c>
      <c r="X572" s="3" t="b">
        <v>0</v>
      </c>
      <c r="Y572" s="3" t="b">
        <v>0</v>
      </c>
      <c r="Z572" s="11" t="b">
        <v>0</v>
      </c>
      <c r="AA572" s="11" t="b">
        <v>0</v>
      </c>
      <c r="AB572" s="11" t="b">
        <v>0</v>
      </c>
      <c r="AC572" s="3" t="b">
        <v>0</v>
      </c>
      <c r="AD572" s="3" t="b">
        <v>0</v>
      </c>
      <c r="AE572" s="3" t="b">
        <v>0</v>
      </c>
      <c r="AF572" s="3" t="b">
        <v>0</v>
      </c>
      <c r="AG572" s="3" t="b">
        <v>0</v>
      </c>
      <c r="AH572" s="3" t="b">
        <v>1</v>
      </c>
      <c r="AI572" s="20" t="s">
        <v>53</v>
      </c>
      <c r="AJ572" s="3" t="b">
        <v>0</v>
      </c>
      <c r="AK572" s="11"/>
      <c r="AL572" s="11" t="b">
        <v>0</v>
      </c>
    </row>
    <row r="573">
      <c r="A573" s="25" t="s">
        <v>2060</v>
      </c>
      <c r="B573" s="20" t="s">
        <v>76</v>
      </c>
      <c r="C573" s="48">
        <v>44557.0</v>
      </c>
      <c r="D573" s="20">
        <v>2021.0</v>
      </c>
      <c r="E573" s="20" t="s">
        <v>919</v>
      </c>
      <c r="F573" s="19">
        <v>44663.0</v>
      </c>
      <c r="G573" s="20" t="s">
        <v>920</v>
      </c>
      <c r="H573" s="20" t="s">
        <v>2061</v>
      </c>
      <c r="I573" s="3" t="b">
        <v>0</v>
      </c>
      <c r="J573" s="3">
        <v>0.0</v>
      </c>
      <c r="K573" s="20">
        <v>71.0</v>
      </c>
      <c r="L573" s="20" t="s">
        <v>50</v>
      </c>
      <c r="M573" s="20" t="s">
        <v>871</v>
      </c>
      <c r="N573" s="20">
        <v>158.0</v>
      </c>
      <c r="O573" s="20">
        <v>4021.0</v>
      </c>
      <c r="P573" s="20">
        <v>0.0</v>
      </c>
      <c r="Q573" s="3" t="b">
        <v>1</v>
      </c>
      <c r="R573" s="20" t="s">
        <v>922</v>
      </c>
      <c r="S573" s="3" t="b">
        <v>0</v>
      </c>
      <c r="T573" s="11" t="b">
        <v>0</v>
      </c>
      <c r="U573" s="11"/>
      <c r="V573" s="11" t="b">
        <v>0</v>
      </c>
      <c r="W573" s="11" t="b">
        <v>0</v>
      </c>
      <c r="X573" s="3" t="b">
        <v>0</v>
      </c>
      <c r="Y573" s="3" t="b">
        <v>0</v>
      </c>
      <c r="Z573" s="11" t="b">
        <v>0</v>
      </c>
      <c r="AA573" s="11" t="b">
        <v>0</v>
      </c>
      <c r="AB573" s="11" t="b">
        <v>0</v>
      </c>
      <c r="AC573" s="3" t="b">
        <v>0</v>
      </c>
      <c r="AD573" s="3" t="b">
        <v>0</v>
      </c>
      <c r="AE573" s="3" t="b">
        <v>0</v>
      </c>
      <c r="AF573" s="3" t="b">
        <v>0</v>
      </c>
      <c r="AG573" s="3" t="b">
        <v>0</v>
      </c>
      <c r="AH573" s="3" t="b">
        <v>1</v>
      </c>
      <c r="AI573" s="20" t="s">
        <v>53</v>
      </c>
      <c r="AJ573" s="3" t="b">
        <v>0</v>
      </c>
      <c r="AK573" s="11"/>
      <c r="AL573" s="11" t="b">
        <v>0</v>
      </c>
    </row>
    <row r="574">
      <c r="A574" s="25" t="s">
        <v>2062</v>
      </c>
      <c r="B574" s="20" t="s">
        <v>819</v>
      </c>
      <c r="C574" s="48">
        <v>44558.0</v>
      </c>
      <c r="D574" s="20">
        <v>2021.0</v>
      </c>
      <c r="E574" s="20" t="s">
        <v>919</v>
      </c>
      <c r="F574" s="19">
        <v>44663.0</v>
      </c>
      <c r="G574" s="20" t="s">
        <v>920</v>
      </c>
      <c r="H574" s="20" t="s">
        <v>2063</v>
      </c>
      <c r="I574" s="3" t="b">
        <v>0</v>
      </c>
      <c r="J574" s="3">
        <v>0.0</v>
      </c>
      <c r="K574" s="20">
        <v>55.0</v>
      </c>
      <c r="L574" s="20" t="s">
        <v>50</v>
      </c>
      <c r="M574" s="20" t="s">
        <v>871</v>
      </c>
      <c r="N574" s="20">
        <v>136.0</v>
      </c>
      <c r="O574" s="20">
        <v>2628.0</v>
      </c>
      <c r="P574" s="20">
        <v>2.0</v>
      </c>
      <c r="Q574" s="3" t="b">
        <v>1</v>
      </c>
      <c r="R574" s="20" t="s">
        <v>922</v>
      </c>
      <c r="S574" s="3" t="b">
        <v>0</v>
      </c>
      <c r="T574" s="11" t="b">
        <v>0</v>
      </c>
      <c r="U574" s="11"/>
      <c r="V574" s="11" t="b">
        <v>0</v>
      </c>
      <c r="W574" s="11" t="b">
        <v>0</v>
      </c>
      <c r="X574" s="3" t="b">
        <v>0</v>
      </c>
      <c r="Y574" s="3" t="b">
        <v>0</v>
      </c>
      <c r="Z574" s="11" t="b">
        <v>0</v>
      </c>
      <c r="AA574" s="11" t="b">
        <v>0</v>
      </c>
      <c r="AB574" s="11" t="b">
        <v>0</v>
      </c>
      <c r="AC574" s="3" t="b">
        <v>0</v>
      </c>
      <c r="AD574" s="3" t="b">
        <v>0</v>
      </c>
      <c r="AE574" s="3" t="b">
        <v>0</v>
      </c>
      <c r="AF574" s="3" t="b">
        <v>0</v>
      </c>
      <c r="AG574" s="3" t="b">
        <v>0</v>
      </c>
      <c r="AH574" s="3" t="b">
        <v>1</v>
      </c>
      <c r="AI574" s="20" t="s">
        <v>53</v>
      </c>
      <c r="AJ574" s="3" t="b">
        <v>0</v>
      </c>
      <c r="AK574" s="11"/>
      <c r="AL574" s="11" t="b">
        <v>0</v>
      </c>
    </row>
    <row r="575">
      <c r="A575" s="25" t="s">
        <v>2064</v>
      </c>
      <c r="B575" s="20" t="s">
        <v>100</v>
      </c>
      <c r="C575" s="48">
        <v>44559.0</v>
      </c>
      <c r="D575" s="20">
        <v>2021.0</v>
      </c>
      <c r="E575" s="20" t="s">
        <v>919</v>
      </c>
      <c r="F575" s="19">
        <v>44663.0</v>
      </c>
      <c r="G575" s="20" t="s">
        <v>920</v>
      </c>
      <c r="H575" s="20" t="s">
        <v>2065</v>
      </c>
      <c r="I575" s="3" t="b">
        <v>0</v>
      </c>
      <c r="J575" s="3">
        <v>0.0</v>
      </c>
      <c r="K575" s="20">
        <v>45.0</v>
      </c>
      <c r="L575" s="20" t="s">
        <v>50</v>
      </c>
      <c r="M575" s="20" t="s">
        <v>871</v>
      </c>
      <c r="N575" s="20">
        <v>109.0</v>
      </c>
      <c r="O575" s="20">
        <v>2639.0</v>
      </c>
      <c r="P575" s="20">
        <v>0.0</v>
      </c>
      <c r="Q575" s="3" t="b">
        <v>1</v>
      </c>
      <c r="R575" s="20" t="s">
        <v>922</v>
      </c>
      <c r="S575" s="3" t="b">
        <v>0</v>
      </c>
      <c r="T575" s="11" t="b">
        <v>0</v>
      </c>
      <c r="U575" s="11"/>
      <c r="V575" s="11" t="b">
        <v>0</v>
      </c>
      <c r="W575" s="11" t="b">
        <v>0</v>
      </c>
      <c r="X575" s="3" t="b">
        <v>0</v>
      </c>
      <c r="Y575" s="3" t="b">
        <v>0</v>
      </c>
      <c r="Z575" s="11" t="b">
        <v>0</v>
      </c>
      <c r="AA575" s="11" t="b">
        <v>0</v>
      </c>
      <c r="AB575" s="11" t="b">
        <v>0</v>
      </c>
      <c r="AC575" s="3" t="b">
        <v>0</v>
      </c>
      <c r="AD575" s="3" t="b">
        <v>0</v>
      </c>
      <c r="AE575" s="3" t="b">
        <v>0</v>
      </c>
      <c r="AF575" s="3" t="b">
        <v>0</v>
      </c>
      <c r="AG575" s="3" t="b">
        <v>0</v>
      </c>
      <c r="AH575" s="3" t="b">
        <v>1</v>
      </c>
      <c r="AI575" s="20" t="s">
        <v>53</v>
      </c>
      <c r="AJ575" s="3" t="b">
        <v>0</v>
      </c>
      <c r="AK575" s="11"/>
      <c r="AL575" s="11" t="b">
        <v>0</v>
      </c>
    </row>
    <row r="576">
      <c r="A576" s="25" t="s">
        <v>2066</v>
      </c>
      <c r="B576" s="20" t="s">
        <v>100</v>
      </c>
      <c r="C576" s="48">
        <v>44560.0</v>
      </c>
      <c r="D576" s="20">
        <v>2021.0</v>
      </c>
      <c r="E576" s="20" t="s">
        <v>919</v>
      </c>
      <c r="F576" s="19">
        <v>44663.0</v>
      </c>
      <c r="G576" s="20" t="s">
        <v>920</v>
      </c>
      <c r="H576" s="20" t="s">
        <v>2067</v>
      </c>
      <c r="I576" s="3" t="b">
        <v>0</v>
      </c>
      <c r="J576" s="3">
        <v>0.0</v>
      </c>
      <c r="K576" s="20">
        <v>63.0</v>
      </c>
      <c r="L576" s="20" t="s">
        <v>50</v>
      </c>
      <c r="M576" s="20" t="s">
        <v>871</v>
      </c>
      <c r="N576" s="20">
        <v>105.0</v>
      </c>
      <c r="O576" s="20">
        <v>2513.0</v>
      </c>
      <c r="P576" s="20">
        <v>1.0</v>
      </c>
      <c r="Q576" s="3" t="b">
        <v>1</v>
      </c>
      <c r="R576" s="20" t="s">
        <v>922</v>
      </c>
      <c r="S576" s="3" t="b">
        <v>0</v>
      </c>
      <c r="T576" s="11" t="b">
        <v>0</v>
      </c>
      <c r="U576" s="11"/>
      <c r="V576" s="11" t="b">
        <v>0</v>
      </c>
      <c r="W576" s="11" t="b">
        <v>0</v>
      </c>
      <c r="X576" s="3" t="b">
        <v>0</v>
      </c>
      <c r="Y576" s="3" t="b">
        <v>0</v>
      </c>
      <c r="Z576" s="11" t="b">
        <v>0</v>
      </c>
      <c r="AA576" s="11" t="b">
        <v>0</v>
      </c>
      <c r="AB576" s="11" t="b">
        <v>0</v>
      </c>
      <c r="AC576" s="3" t="b">
        <v>0</v>
      </c>
      <c r="AD576" s="3" t="b">
        <v>0</v>
      </c>
      <c r="AE576" s="3" t="b">
        <v>0</v>
      </c>
      <c r="AF576" s="3" t="b">
        <v>0</v>
      </c>
      <c r="AG576" s="3" t="b">
        <v>0</v>
      </c>
      <c r="AH576" s="3" t="b">
        <v>1</v>
      </c>
      <c r="AI576" s="20" t="s">
        <v>53</v>
      </c>
      <c r="AJ576" s="3" t="b">
        <v>0</v>
      </c>
      <c r="AK576" s="11"/>
      <c r="AL576" s="11" t="b">
        <v>0</v>
      </c>
    </row>
    <row r="577">
      <c r="A577" s="25" t="s">
        <v>2068</v>
      </c>
      <c r="B577" s="20" t="s">
        <v>71</v>
      </c>
      <c r="C577" s="48">
        <v>44561.0</v>
      </c>
      <c r="D577" s="20">
        <v>2021.0</v>
      </c>
      <c r="E577" s="20" t="s">
        <v>919</v>
      </c>
      <c r="F577" s="19">
        <v>44663.0</v>
      </c>
      <c r="G577" s="20" t="s">
        <v>920</v>
      </c>
      <c r="H577" s="20" t="s">
        <v>2069</v>
      </c>
      <c r="I577" s="3" t="b">
        <v>0</v>
      </c>
      <c r="J577" s="3">
        <v>0.0</v>
      </c>
      <c r="K577" s="20">
        <v>59.0</v>
      </c>
      <c r="L577" s="20" t="s">
        <v>50</v>
      </c>
      <c r="M577" s="20" t="s">
        <v>871</v>
      </c>
      <c r="N577" s="20">
        <v>2773.0</v>
      </c>
      <c r="O577" s="20">
        <v>22100.0</v>
      </c>
      <c r="P577" s="20">
        <v>5.0</v>
      </c>
      <c r="Q577" s="3" t="b">
        <v>1</v>
      </c>
      <c r="R577" s="20" t="s">
        <v>922</v>
      </c>
      <c r="S577" s="3" t="b">
        <v>0</v>
      </c>
      <c r="T577" s="11" t="b">
        <v>0</v>
      </c>
      <c r="U577" s="11"/>
      <c r="V577" s="11" t="b">
        <v>0</v>
      </c>
      <c r="W577" s="11" t="b">
        <v>0</v>
      </c>
      <c r="X577" s="3" t="b">
        <v>0</v>
      </c>
      <c r="Y577" s="3" t="b">
        <v>0</v>
      </c>
      <c r="Z577" s="11" t="b">
        <v>0</v>
      </c>
      <c r="AA577" s="11" t="b">
        <v>0</v>
      </c>
      <c r="AB577" s="11" t="b">
        <v>0</v>
      </c>
      <c r="AC577" s="3" t="b">
        <v>0</v>
      </c>
      <c r="AD577" s="3" t="b">
        <v>0</v>
      </c>
      <c r="AE577" s="3" t="b">
        <v>0</v>
      </c>
      <c r="AF577" s="3" t="b">
        <v>0</v>
      </c>
      <c r="AG577" s="3" t="b">
        <v>0</v>
      </c>
      <c r="AH577" s="3" t="b">
        <v>1</v>
      </c>
      <c r="AI577" s="20" t="s">
        <v>53</v>
      </c>
      <c r="AJ577" s="3" t="b">
        <v>0</v>
      </c>
      <c r="AK577" s="11"/>
      <c r="AL577" s="11" t="b">
        <v>0</v>
      </c>
    </row>
    <row r="578">
      <c r="A578" s="25" t="s">
        <v>2070</v>
      </c>
      <c r="B578" s="3" t="s">
        <v>2071</v>
      </c>
      <c r="C578" s="48">
        <v>44561.0</v>
      </c>
      <c r="D578" s="20">
        <v>2021.0</v>
      </c>
      <c r="E578" s="20" t="s">
        <v>919</v>
      </c>
      <c r="F578" s="19">
        <v>44663.0</v>
      </c>
      <c r="G578" s="20" t="s">
        <v>920</v>
      </c>
      <c r="H578" s="20" t="s">
        <v>2072</v>
      </c>
      <c r="I578" s="3" t="b">
        <v>0</v>
      </c>
      <c r="J578" s="3">
        <v>0.0</v>
      </c>
      <c r="K578" s="20">
        <v>91.0</v>
      </c>
      <c r="L578" s="20" t="s">
        <v>50</v>
      </c>
      <c r="M578" s="20" t="s">
        <v>871</v>
      </c>
      <c r="N578" s="20">
        <v>688.0</v>
      </c>
      <c r="O578" s="20">
        <v>6887.0</v>
      </c>
      <c r="P578" s="20">
        <v>6.0</v>
      </c>
      <c r="Q578" s="3" t="b">
        <v>1</v>
      </c>
      <c r="R578" s="20" t="s">
        <v>922</v>
      </c>
      <c r="S578" s="3" t="b">
        <v>0</v>
      </c>
      <c r="T578" s="11" t="b">
        <v>0</v>
      </c>
      <c r="U578" s="11"/>
      <c r="V578" s="11" t="b">
        <v>0</v>
      </c>
      <c r="W578" s="11" t="b">
        <v>0</v>
      </c>
      <c r="X578" s="3" t="b">
        <v>0</v>
      </c>
      <c r="Y578" s="3" t="b">
        <v>0</v>
      </c>
      <c r="Z578" s="11" t="b">
        <v>0</v>
      </c>
      <c r="AA578" s="11" t="b">
        <v>0</v>
      </c>
      <c r="AB578" s="11" t="b">
        <v>0</v>
      </c>
      <c r="AC578" s="3" t="b">
        <v>0</v>
      </c>
      <c r="AD578" s="3" t="b">
        <v>0</v>
      </c>
      <c r="AE578" s="3" t="b">
        <v>0</v>
      </c>
      <c r="AF578" s="3" t="b">
        <v>0</v>
      </c>
      <c r="AG578" s="3" t="b">
        <v>0</v>
      </c>
      <c r="AH578" s="3" t="b">
        <v>1</v>
      </c>
      <c r="AI578" s="20" t="s">
        <v>53</v>
      </c>
      <c r="AJ578" s="3" t="b">
        <v>0</v>
      </c>
      <c r="AK578" s="11"/>
      <c r="AL578" s="11" t="b">
        <v>0</v>
      </c>
    </row>
    <row r="579">
      <c r="A579" s="25" t="s">
        <v>2073</v>
      </c>
      <c r="B579" s="20" t="s">
        <v>118</v>
      </c>
      <c r="C579" s="19">
        <v>44562.0</v>
      </c>
      <c r="D579" s="20">
        <v>2022.0</v>
      </c>
      <c r="E579" s="20" t="s">
        <v>919</v>
      </c>
      <c r="F579" s="19">
        <v>44663.0</v>
      </c>
      <c r="G579" s="20" t="s">
        <v>920</v>
      </c>
      <c r="H579" s="33" t="s">
        <v>2074</v>
      </c>
      <c r="I579" s="3" t="b">
        <v>0</v>
      </c>
      <c r="J579" s="3">
        <v>0.0</v>
      </c>
      <c r="K579" s="20">
        <v>47.0</v>
      </c>
      <c r="L579" s="20" t="s">
        <v>50</v>
      </c>
      <c r="M579" s="20" t="s">
        <v>871</v>
      </c>
      <c r="N579" s="20">
        <v>906.0</v>
      </c>
      <c r="O579" s="20">
        <v>8062.0</v>
      </c>
      <c r="P579" s="20">
        <v>3.0</v>
      </c>
      <c r="Q579" s="3" t="b">
        <v>1</v>
      </c>
      <c r="R579" s="20" t="s">
        <v>922</v>
      </c>
      <c r="S579" s="3" t="b">
        <v>0</v>
      </c>
      <c r="T579" s="11" t="b">
        <v>0</v>
      </c>
      <c r="U579" s="11"/>
      <c r="V579" s="11" t="b">
        <v>0</v>
      </c>
      <c r="W579" s="11" t="b">
        <v>0</v>
      </c>
      <c r="X579" s="3" t="b">
        <v>0</v>
      </c>
      <c r="Y579" s="3" t="b">
        <v>0</v>
      </c>
      <c r="Z579" s="11" t="b">
        <v>0</v>
      </c>
      <c r="AA579" s="11" t="b">
        <v>0</v>
      </c>
      <c r="AB579" s="11" t="b">
        <v>0</v>
      </c>
      <c r="AC579" s="3" t="b">
        <v>0</v>
      </c>
      <c r="AD579" s="3" t="b">
        <v>0</v>
      </c>
      <c r="AE579" s="3" t="b">
        <v>0</v>
      </c>
      <c r="AF579" s="3" t="b">
        <v>0</v>
      </c>
      <c r="AG579" s="3" t="b">
        <v>0</v>
      </c>
      <c r="AH579" s="3" t="b">
        <v>1</v>
      </c>
      <c r="AI579" s="20" t="s">
        <v>53</v>
      </c>
      <c r="AJ579" s="3" t="b">
        <v>0</v>
      </c>
      <c r="AK579" s="11"/>
      <c r="AL579" s="11" t="b">
        <v>0</v>
      </c>
    </row>
    <row r="580">
      <c r="A580" s="25" t="s">
        <v>2075</v>
      </c>
      <c r="B580" s="22" t="s">
        <v>507</v>
      </c>
      <c r="C580" s="19">
        <v>44562.0</v>
      </c>
      <c r="D580" s="20">
        <v>2022.0</v>
      </c>
      <c r="E580" s="20" t="s">
        <v>919</v>
      </c>
      <c r="F580" s="19">
        <v>44663.0</v>
      </c>
      <c r="G580" s="20" t="s">
        <v>920</v>
      </c>
      <c r="H580" s="20" t="s">
        <v>2076</v>
      </c>
      <c r="I580" s="3" t="b">
        <v>0</v>
      </c>
      <c r="J580" s="3">
        <v>0.0</v>
      </c>
      <c r="K580" s="20">
        <v>81.0</v>
      </c>
      <c r="L580" s="20" t="s">
        <v>50</v>
      </c>
      <c r="M580" s="20" t="s">
        <v>871</v>
      </c>
      <c r="N580" s="20">
        <v>7886.0</v>
      </c>
      <c r="O580" s="20">
        <v>125000.0</v>
      </c>
      <c r="P580" s="20">
        <v>56.0</v>
      </c>
      <c r="Q580" s="3" t="b">
        <v>1</v>
      </c>
      <c r="R580" s="20" t="s">
        <v>922</v>
      </c>
      <c r="S580" s="3" t="b">
        <v>0</v>
      </c>
      <c r="T580" s="11" t="b">
        <v>0</v>
      </c>
      <c r="U580" s="11"/>
      <c r="V580" s="11" t="b">
        <v>0</v>
      </c>
      <c r="W580" s="11" t="b">
        <v>0</v>
      </c>
      <c r="X580" s="3" t="b">
        <v>1</v>
      </c>
      <c r="Y580" s="3" t="b">
        <v>1</v>
      </c>
      <c r="Z580" s="11" t="b">
        <v>0</v>
      </c>
      <c r="AA580" s="11" t="b">
        <v>0</v>
      </c>
      <c r="AB580" s="11" t="b">
        <v>0</v>
      </c>
      <c r="AC580" s="3" t="b">
        <v>0</v>
      </c>
      <c r="AD580" s="3" t="b">
        <v>0</v>
      </c>
      <c r="AE580" s="3" t="b">
        <v>0</v>
      </c>
      <c r="AF580" s="3" t="b">
        <v>0</v>
      </c>
      <c r="AG580" s="3" t="b">
        <v>0</v>
      </c>
      <c r="AH580" s="3" t="b">
        <v>1</v>
      </c>
      <c r="AI580" s="20" t="s">
        <v>53</v>
      </c>
      <c r="AJ580" s="3" t="b">
        <v>0</v>
      </c>
      <c r="AK580" s="11"/>
      <c r="AL580" s="11" t="b">
        <v>0</v>
      </c>
    </row>
    <row r="581">
      <c r="A581" s="25" t="s">
        <v>2077</v>
      </c>
      <c r="B581" s="20" t="s">
        <v>71</v>
      </c>
      <c r="C581" s="19">
        <v>44563.0</v>
      </c>
      <c r="D581" s="20">
        <v>2022.0</v>
      </c>
      <c r="E581" s="20" t="s">
        <v>919</v>
      </c>
      <c r="F581" s="19">
        <v>44663.0</v>
      </c>
      <c r="G581" s="20" t="s">
        <v>920</v>
      </c>
      <c r="H581" s="20" t="s">
        <v>2078</v>
      </c>
      <c r="I581" s="3" t="b">
        <v>0</v>
      </c>
      <c r="J581" s="3">
        <v>0.0</v>
      </c>
      <c r="K581" s="20">
        <v>56.0</v>
      </c>
      <c r="L581" s="20" t="s">
        <v>50</v>
      </c>
      <c r="M581" s="20" t="s">
        <v>871</v>
      </c>
      <c r="N581" s="20">
        <v>2087.0</v>
      </c>
      <c r="O581" s="20">
        <v>16300.0</v>
      </c>
      <c r="P581" s="20">
        <v>6.0</v>
      </c>
      <c r="Q581" s="3" t="b">
        <v>1</v>
      </c>
      <c r="R581" s="20" t="s">
        <v>922</v>
      </c>
      <c r="S581" s="3" t="b">
        <v>0</v>
      </c>
      <c r="T581" s="11" t="b">
        <v>0</v>
      </c>
      <c r="U581" s="11"/>
      <c r="V581" s="11" t="b">
        <v>0</v>
      </c>
      <c r="W581" s="11" t="b">
        <v>0</v>
      </c>
      <c r="X581" s="3" t="b">
        <v>0</v>
      </c>
      <c r="Y581" s="3" t="b">
        <v>0</v>
      </c>
      <c r="Z581" s="11" t="b">
        <v>0</v>
      </c>
      <c r="AA581" s="11" t="b">
        <v>0</v>
      </c>
      <c r="AB581" s="11" t="b">
        <v>0</v>
      </c>
      <c r="AC581" s="3" t="b">
        <v>0</v>
      </c>
      <c r="AD581" s="3" t="b">
        <v>0</v>
      </c>
      <c r="AE581" s="3" t="b">
        <v>0</v>
      </c>
      <c r="AF581" s="3" t="b">
        <v>0</v>
      </c>
      <c r="AG581" s="3" t="b">
        <v>0</v>
      </c>
      <c r="AH581" s="3" t="b">
        <v>1</v>
      </c>
      <c r="AI581" s="20" t="s">
        <v>53</v>
      </c>
      <c r="AJ581" s="3" t="b">
        <v>0</v>
      </c>
      <c r="AK581" s="11"/>
      <c r="AL581" s="11" t="b">
        <v>0</v>
      </c>
    </row>
    <row r="582">
      <c r="A582" s="25" t="s">
        <v>2079</v>
      </c>
      <c r="B582" s="20" t="s">
        <v>100</v>
      </c>
      <c r="C582" s="19">
        <v>44563.0</v>
      </c>
      <c r="D582" s="20">
        <v>2022.0</v>
      </c>
      <c r="E582" s="20" t="s">
        <v>919</v>
      </c>
      <c r="F582" s="19">
        <v>44663.0</v>
      </c>
      <c r="G582" s="20" t="s">
        <v>920</v>
      </c>
      <c r="H582" s="20" t="s">
        <v>2080</v>
      </c>
      <c r="I582" s="3" t="b">
        <v>0</v>
      </c>
      <c r="J582" s="3">
        <v>0.0</v>
      </c>
      <c r="K582" s="20">
        <v>28.0</v>
      </c>
      <c r="L582" s="20" t="s">
        <v>50</v>
      </c>
      <c r="M582" s="20" t="s">
        <v>871</v>
      </c>
      <c r="N582" s="20">
        <v>659.0</v>
      </c>
      <c r="O582" s="20">
        <v>8604.0</v>
      </c>
      <c r="P582" s="20">
        <v>2.0</v>
      </c>
      <c r="Q582" s="3" t="b">
        <v>1</v>
      </c>
      <c r="R582" s="20" t="s">
        <v>922</v>
      </c>
      <c r="S582" s="3" t="b">
        <v>0</v>
      </c>
      <c r="T582" s="11" t="b">
        <v>0</v>
      </c>
      <c r="U582" s="11"/>
      <c r="V582" s="11" t="b">
        <v>0</v>
      </c>
      <c r="W582" s="11" t="b">
        <v>0</v>
      </c>
      <c r="X582" s="3" t="b">
        <v>1</v>
      </c>
      <c r="Y582" s="3" t="b">
        <v>1</v>
      </c>
      <c r="Z582" s="11" t="b">
        <v>0</v>
      </c>
      <c r="AA582" s="11" t="b">
        <v>0</v>
      </c>
      <c r="AB582" s="11" t="b">
        <v>0</v>
      </c>
      <c r="AC582" s="3" t="b">
        <v>0</v>
      </c>
      <c r="AD582" s="3" t="b">
        <v>0</v>
      </c>
      <c r="AE582" s="3" t="b">
        <v>0</v>
      </c>
      <c r="AF582" s="3" t="b">
        <v>0</v>
      </c>
      <c r="AG582" s="3" t="b">
        <v>0</v>
      </c>
      <c r="AH582" s="3" t="b">
        <v>1</v>
      </c>
      <c r="AI582" s="20" t="s">
        <v>53</v>
      </c>
      <c r="AJ582" s="3" t="b">
        <v>0</v>
      </c>
      <c r="AK582" s="11"/>
      <c r="AL582" s="11" t="b">
        <v>0</v>
      </c>
    </row>
    <row r="583">
      <c r="A583" s="25" t="s">
        <v>2081</v>
      </c>
      <c r="B583" s="20" t="s">
        <v>100</v>
      </c>
      <c r="C583" s="19">
        <v>44564.0</v>
      </c>
      <c r="D583" s="20">
        <v>2022.0</v>
      </c>
      <c r="E583" s="20" t="s">
        <v>919</v>
      </c>
      <c r="F583" s="19">
        <v>44663.0</v>
      </c>
      <c r="G583" s="20" t="s">
        <v>920</v>
      </c>
      <c r="H583" s="20" t="s">
        <v>2082</v>
      </c>
      <c r="I583" s="3" t="b">
        <v>0</v>
      </c>
      <c r="J583" s="3">
        <v>0.0</v>
      </c>
      <c r="K583" s="20">
        <v>83.0</v>
      </c>
      <c r="L583" s="20" t="s">
        <v>50</v>
      </c>
      <c r="M583" s="20" t="s">
        <v>871</v>
      </c>
      <c r="N583" s="20">
        <v>450.0</v>
      </c>
      <c r="O583" s="20">
        <v>5982.0</v>
      </c>
      <c r="P583" s="20">
        <v>2.0</v>
      </c>
      <c r="Q583" s="3" t="b">
        <v>1</v>
      </c>
      <c r="R583" s="20" t="s">
        <v>922</v>
      </c>
      <c r="S583" s="3" t="b">
        <v>0</v>
      </c>
      <c r="T583" s="11" t="b">
        <v>0</v>
      </c>
      <c r="U583" s="11"/>
      <c r="V583" s="11" t="b">
        <v>0</v>
      </c>
      <c r="W583" s="11" t="b">
        <v>0</v>
      </c>
      <c r="X583" s="3" t="b">
        <v>0</v>
      </c>
      <c r="Y583" s="3" t="b">
        <v>0</v>
      </c>
      <c r="Z583" s="11" t="b">
        <v>0</v>
      </c>
      <c r="AA583" s="11" t="b">
        <v>0</v>
      </c>
      <c r="AB583" s="11" t="b">
        <v>0</v>
      </c>
      <c r="AC583" s="3" t="b">
        <v>0</v>
      </c>
      <c r="AD583" s="3" t="b">
        <v>0</v>
      </c>
      <c r="AE583" s="3" t="b">
        <v>0</v>
      </c>
      <c r="AF583" s="3" t="b">
        <v>0</v>
      </c>
      <c r="AG583" s="3" t="b">
        <v>0</v>
      </c>
      <c r="AH583" s="3" t="b">
        <v>1</v>
      </c>
      <c r="AI583" s="20" t="s">
        <v>53</v>
      </c>
      <c r="AJ583" s="3" t="b">
        <v>0</v>
      </c>
      <c r="AK583" s="11"/>
      <c r="AL583" s="11" t="b">
        <v>0</v>
      </c>
    </row>
    <row r="584">
      <c r="A584" s="25" t="s">
        <v>2083</v>
      </c>
      <c r="B584" s="22" t="s">
        <v>507</v>
      </c>
      <c r="C584" s="19">
        <v>44564.0</v>
      </c>
      <c r="D584" s="20">
        <v>2022.0</v>
      </c>
      <c r="E584" s="20" t="s">
        <v>919</v>
      </c>
      <c r="F584" s="19">
        <v>44663.0</v>
      </c>
      <c r="G584" s="20" t="s">
        <v>920</v>
      </c>
      <c r="H584" s="20" t="s">
        <v>2084</v>
      </c>
      <c r="I584" s="3" t="b">
        <v>0</v>
      </c>
      <c r="J584" s="3">
        <v>0.0</v>
      </c>
      <c r="K584" s="20">
        <v>38.0</v>
      </c>
      <c r="L584" s="20" t="s">
        <v>50</v>
      </c>
      <c r="M584" s="20" t="s">
        <v>871</v>
      </c>
      <c r="N584" s="20">
        <v>785.0</v>
      </c>
      <c r="O584" s="20">
        <v>14400.0</v>
      </c>
      <c r="P584" s="20">
        <v>3.0</v>
      </c>
      <c r="Q584" s="3" t="b">
        <v>1</v>
      </c>
      <c r="R584" s="20" t="s">
        <v>922</v>
      </c>
      <c r="S584" s="3" t="b">
        <v>0</v>
      </c>
      <c r="T584" s="11" t="b">
        <v>0</v>
      </c>
      <c r="U584" s="11"/>
      <c r="V584" s="11" t="b">
        <v>0</v>
      </c>
      <c r="W584" s="11" t="b">
        <v>0</v>
      </c>
      <c r="X584" s="3" t="b">
        <v>1</v>
      </c>
      <c r="Y584" s="3" t="b">
        <v>1</v>
      </c>
      <c r="Z584" s="11" t="b">
        <v>0</v>
      </c>
      <c r="AA584" s="11" t="b">
        <v>0</v>
      </c>
      <c r="AB584" s="11" t="b">
        <v>0</v>
      </c>
      <c r="AC584" s="3" t="b">
        <v>0</v>
      </c>
      <c r="AD584" s="3" t="b">
        <v>0</v>
      </c>
      <c r="AE584" s="3" t="b">
        <v>0</v>
      </c>
      <c r="AF584" s="3" t="b">
        <v>0</v>
      </c>
      <c r="AG584" s="3" t="b">
        <v>0</v>
      </c>
      <c r="AH584" s="3" t="b">
        <v>1</v>
      </c>
      <c r="AI584" s="20" t="s">
        <v>53</v>
      </c>
      <c r="AJ584" s="3" t="b">
        <v>0</v>
      </c>
      <c r="AK584" s="11"/>
      <c r="AL584" s="11" t="b">
        <v>0</v>
      </c>
    </row>
    <row r="585">
      <c r="A585" s="25" t="s">
        <v>2085</v>
      </c>
      <c r="B585" s="20" t="s">
        <v>140</v>
      </c>
      <c r="C585" s="19">
        <v>44564.0</v>
      </c>
      <c r="D585" s="20">
        <v>2022.0</v>
      </c>
      <c r="E585" s="20" t="s">
        <v>919</v>
      </c>
      <c r="F585" s="19">
        <v>44663.0</v>
      </c>
      <c r="G585" s="20" t="s">
        <v>920</v>
      </c>
      <c r="H585" s="20" t="s">
        <v>2086</v>
      </c>
      <c r="I585" s="3" t="b">
        <v>0</v>
      </c>
      <c r="J585" s="3">
        <v>0.0</v>
      </c>
      <c r="K585" s="20">
        <v>47.0</v>
      </c>
      <c r="L585" s="20" t="s">
        <v>50</v>
      </c>
      <c r="M585" s="20" t="s">
        <v>871</v>
      </c>
      <c r="N585" s="20">
        <v>425.0</v>
      </c>
      <c r="O585" s="20">
        <v>6354.0</v>
      </c>
      <c r="P585" s="20">
        <v>11.0</v>
      </c>
      <c r="Q585" s="3" t="b">
        <v>1</v>
      </c>
      <c r="R585" s="20" t="s">
        <v>922</v>
      </c>
      <c r="S585" s="3" t="b">
        <v>0</v>
      </c>
      <c r="T585" s="11" t="b">
        <v>0</v>
      </c>
      <c r="U585" s="11"/>
      <c r="V585" s="11" t="b">
        <v>0</v>
      </c>
      <c r="W585" s="11" t="b">
        <v>0</v>
      </c>
      <c r="X585" s="3" t="b">
        <v>1</v>
      </c>
      <c r="Y585" s="3" t="b">
        <v>1</v>
      </c>
      <c r="Z585" s="11" t="b">
        <v>0</v>
      </c>
      <c r="AA585" s="11" t="b">
        <v>0</v>
      </c>
      <c r="AB585" s="11" t="b">
        <v>0</v>
      </c>
      <c r="AC585" s="3" t="b">
        <v>0</v>
      </c>
      <c r="AD585" s="3" t="b">
        <v>0</v>
      </c>
      <c r="AE585" s="3" t="b">
        <v>0</v>
      </c>
      <c r="AF585" s="3" t="b">
        <v>0</v>
      </c>
      <c r="AG585" s="3" t="b">
        <v>0</v>
      </c>
      <c r="AH585" s="3" t="b">
        <v>1</v>
      </c>
      <c r="AI585" s="20" t="s">
        <v>53</v>
      </c>
      <c r="AJ585" s="3" t="b">
        <v>0</v>
      </c>
      <c r="AK585" s="11"/>
      <c r="AL585" s="11" t="b">
        <v>0</v>
      </c>
    </row>
    <row r="586">
      <c r="A586" s="25" t="s">
        <v>2087</v>
      </c>
      <c r="B586" s="20" t="s">
        <v>56</v>
      </c>
      <c r="C586" s="19">
        <v>44565.0</v>
      </c>
      <c r="D586" s="20">
        <v>2022.0</v>
      </c>
      <c r="E586" s="20" t="s">
        <v>919</v>
      </c>
      <c r="F586" s="19">
        <v>44663.0</v>
      </c>
      <c r="G586" s="20" t="s">
        <v>920</v>
      </c>
      <c r="H586" s="20" t="s">
        <v>2088</v>
      </c>
      <c r="I586" s="3" t="b">
        <v>0</v>
      </c>
      <c r="J586" s="3">
        <v>0.0</v>
      </c>
      <c r="K586" s="20">
        <v>84.0</v>
      </c>
      <c r="L586" s="20" t="s">
        <v>50</v>
      </c>
      <c r="M586" s="20" t="s">
        <v>871</v>
      </c>
      <c r="N586" s="20">
        <v>1660.0</v>
      </c>
      <c r="O586" s="20">
        <v>70500.0</v>
      </c>
      <c r="P586" s="20">
        <v>122.0</v>
      </c>
      <c r="Q586" s="3" t="b">
        <v>1</v>
      </c>
      <c r="R586" s="20" t="s">
        <v>922</v>
      </c>
      <c r="S586" s="3" t="b">
        <v>0</v>
      </c>
      <c r="T586" s="11" t="b">
        <v>0</v>
      </c>
      <c r="U586" s="11"/>
      <c r="V586" s="11" t="b">
        <v>0</v>
      </c>
      <c r="W586" s="11" t="b">
        <v>0</v>
      </c>
      <c r="X586" s="3" t="b">
        <v>1</v>
      </c>
      <c r="Y586" s="3" t="b">
        <v>1</v>
      </c>
      <c r="Z586" s="11" t="b">
        <v>0</v>
      </c>
      <c r="AA586" s="11" t="b">
        <v>0</v>
      </c>
      <c r="AB586" s="11" t="b">
        <v>0</v>
      </c>
      <c r="AC586" s="3" t="b">
        <v>0</v>
      </c>
      <c r="AD586" s="3" t="b">
        <v>0</v>
      </c>
      <c r="AE586" s="3" t="b">
        <v>0</v>
      </c>
      <c r="AF586" s="3" t="b">
        <v>0</v>
      </c>
      <c r="AG586" s="3" t="b">
        <v>0</v>
      </c>
      <c r="AH586" s="3" t="b">
        <v>1</v>
      </c>
      <c r="AI586" s="20" t="s">
        <v>53</v>
      </c>
      <c r="AJ586" s="3" t="b">
        <v>0</v>
      </c>
      <c r="AK586" s="11"/>
      <c r="AL586" s="11" t="b">
        <v>0</v>
      </c>
    </row>
    <row r="587">
      <c r="A587" s="25" t="s">
        <v>2089</v>
      </c>
      <c r="B587" s="20" t="s">
        <v>118</v>
      </c>
      <c r="C587" s="19">
        <v>44565.0</v>
      </c>
      <c r="D587" s="20">
        <v>2022.0</v>
      </c>
      <c r="E587" s="20" t="s">
        <v>919</v>
      </c>
      <c r="F587" s="19">
        <v>44663.0</v>
      </c>
      <c r="G587" s="20" t="s">
        <v>920</v>
      </c>
      <c r="H587" s="20" t="s">
        <v>2090</v>
      </c>
      <c r="I587" s="3" t="b">
        <v>0</v>
      </c>
      <c r="J587" s="3">
        <v>0.0</v>
      </c>
      <c r="K587" s="20">
        <v>65.0</v>
      </c>
      <c r="L587" s="20" t="s">
        <v>50</v>
      </c>
      <c r="M587" s="20" t="s">
        <v>871</v>
      </c>
      <c r="N587" s="20">
        <v>3177.0</v>
      </c>
      <c r="O587" s="20">
        <v>105600.0</v>
      </c>
      <c r="P587" s="20">
        <v>137.0</v>
      </c>
      <c r="Q587" s="3" t="b">
        <v>1</v>
      </c>
      <c r="R587" s="20" t="s">
        <v>922</v>
      </c>
      <c r="S587" s="3" t="b">
        <v>0</v>
      </c>
      <c r="T587" s="11" t="b">
        <v>0</v>
      </c>
      <c r="U587" s="11"/>
      <c r="V587" s="11" t="b">
        <v>0</v>
      </c>
      <c r="W587" s="11" t="b">
        <v>0</v>
      </c>
      <c r="X587" s="3" t="b">
        <v>1</v>
      </c>
      <c r="Y587" s="3" t="b">
        <v>1</v>
      </c>
      <c r="Z587" s="11" t="b">
        <v>0</v>
      </c>
      <c r="AA587" s="11" t="b">
        <v>0</v>
      </c>
      <c r="AB587" s="11" t="b">
        <v>0</v>
      </c>
      <c r="AC587" s="3" t="b">
        <v>0</v>
      </c>
      <c r="AD587" s="3" t="b">
        <v>0</v>
      </c>
      <c r="AE587" s="3" t="b">
        <v>0</v>
      </c>
      <c r="AF587" s="3" t="b">
        <v>0</v>
      </c>
      <c r="AG587" s="3" t="b">
        <v>0</v>
      </c>
      <c r="AH587" s="3" t="b">
        <v>1</v>
      </c>
      <c r="AI587" s="20" t="s">
        <v>53</v>
      </c>
      <c r="AJ587" s="3" t="b">
        <v>0</v>
      </c>
      <c r="AK587" s="11"/>
      <c r="AL587" s="11" t="b">
        <v>0</v>
      </c>
    </row>
    <row r="588">
      <c r="A588" s="25" t="s">
        <v>2091</v>
      </c>
      <c r="B588" s="20" t="s">
        <v>56</v>
      </c>
      <c r="C588" s="19">
        <v>44565.0</v>
      </c>
      <c r="D588" s="20">
        <v>2022.0</v>
      </c>
      <c r="E588" s="20" t="s">
        <v>919</v>
      </c>
      <c r="F588" s="19">
        <v>44663.0</v>
      </c>
      <c r="G588" s="20" t="s">
        <v>920</v>
      </c>
      <c r="H588" s="20" t="s">
        <v>2092</v>
      </c>
      <c r="I588" s="3" t="b">
        <v>0</v>
      </c>
      <c r="J588" s="3">
        <v>0.0</v>
      </c>
      <c r="K588" s="20">
        <v>53.0</v>
      </c>
      <c r="L588" s="20" t="s">
        <v>50</v>
      </c>
      <c r="M588" s="20" t="s">
        <v>871</v>
      </c>
      <c r="N588" s="20">
        <v>1350.0</v>
      </c>
      <c r="O588" s="20">
        <v>56900.0</v>
      </c>
      <c r="P588" s="20">
        <v>81.0</v>
      </c>
      <c r="Q588" s="3" t="b">
        <v>1</v>
      </c>
      <c r="R588" s="20" t="s">
        <v>922</v>
      </c>
      <c r="S588" s="3" t="b">
        <v>0</v>
      </c>
      <c r="T588" s="11" t="b">
        <v>0</v>
      </c>
      <c r="U588" s="11"/>
      <c r="V588" s="11" t="b">
        <v>0</v>
      </c>
      <c r="W588" s="11" t="b">
        <v>0</v>
      </c>
      <c r="X588" s="3" t="b">
        <v>1</v>
      </c>
      <c r="Y588" s="3" t="b">
        <v>1</v>
      </c>
      <c r="Z588" s="11" t="b">
        <v>0</v>
      </c>
      <c r="AA588" s="11" t="b">
        <v>0</v>
      </c>
      <c r="AB588" s="11" t="b">
        <v>0</v>
      </c>
      <c r="AC588" s="3" t="b">
        <v>0</v>
      </c>
      <c r="AD588" s="3" t="b">
        <v>0</v>
      </c>
      <c r="AE588" s="3" t="b">
        <v>0</v>
      </c>
      <c r="AF588" s="3" t="b">
        <v>0</v>
      </c>
      <c r="AG588" s="3" t="b">
        <v>0</v>
      </c>
      <c r="AH588" s="3" t="b">
        <v>1</v>
      </c>
      <c r="AI588" s="20" t="s">
        <v>53</v>
      </c>
      <c r="AJ588" s="3" t="b">
        <v>0</v>
      </c>
      <c r="AK588" s="11"/>
      <c r="AL588" s="11" t="b">
        <v>0</v>
      </c>
    </row>
    <row r="589">
      <c r="A589" s="25" t="s">
        <v>2093</v>
      </c>
      <c r="B589" s="20" t="s">
        <v>76</v>
      </c>
      <c r="C589" s="19">
        <v>44566.0</v>
      </c>
      <c r="D589" s="20">
        <v>2022.0</v>
      </c>
      <c r="E589" s="20" t="s">
        <v>919</v>
      </c>
      <c r="F589" s="19">
        <v>44663.0</v>
      </c>
      <c r="G589" s="20" t="s">
        <v>920</v>
      </c>
      <c r="H589" s="20" t="s">
        <v>2094</v>
      </c>
      <c r="I589" s="3" t="b">
        <v>0</v>
      </c>
      <c r="J589" s="3">
        <v>0.0</v>
      </c>
      <c r="K589" s="20">
        <v>64.0</v>
      </c>
      <c r="L589" s="20" t="s">
        <v>50</v>
      </c>
      <c r="M589" s="20" t="s">
        <v>871</v>
      </c>
      <c r="N589" s="20">
        <v>1004.0</v>
      </c>
      <c r="O589" s="20">
        <v>7526.0</v>
      </c>
      <c r="P589" s="20">
        <v>17.0</v>
      </c>
      <c r="Q589" s="3" t="b">
        <v>1</v>
      </c>
      <c r="R589" s="20" t="s">
        <v>922</v>
      </c>
      <c r="S589" s="3" t="b">
        <v>0</v>
      </c>
      <c r="T589" s="11" t="b">
        <v>0</v>
      </c>
      <c r="U589" s="11"/>
      <c r="V589" s="11" t="b">
        <v>0</v>
      </c>
      <c r="W589" s="11" t="b">
        <v>0</v>
      </c>
      <c r="X589" s="3" t="b">
        <v>0</v>
      </c>
      <c r="Y589" s="3" t="b">
        <v>0</v>
      </c>
      <c r="Z589" s="11" t="b">
        <v>0</v>
      </c>
      <c r="AA589" s="11" t="b">
        <v>0</v>
      </c>
      <c r="AB589" s="11" t="b">
        <v>0</v>
      </c>
      <c r="AC589" s="3" t="b">
        <v>0</v>
      </c>
      <c r="AD589" s="3" t="b">
        <v>0</v>
      </c>
      <c r="AE589" s="3" t="b">
        <v>0</v>
      </c>
      <c r="AF589" s="3" t="b">
        <v>0</v>
      </c>
      <c r="AG589" s="3" t="b">
        <v>0</v>
      </c>
      <c r="AH589" s="3" t="b">
        <v>1</v>
      </c>
      <c r="AI589" s="20" t="s">
        <v>53</v>
      </c>
      <c r="AJ589" s="3" t="b">
        <v>0</v>
      </c>
      <c r="AK589" s="11"/>
      <c r="AL589" s="11" t="b">
        <v>0</v>
      </c>
    </row>
    <row r="590">
      <c r="A590" s="25" t="s">
        <v>2095</v>
      </c>
      <c r="B590" s="20" t="s">
        <v>56</v>
      </c>
      <c r="C590" s="19">
        <v>44566.0</v>
      </c>
      <c r="D590" s="20">
        <v>2022.0</v>
      </c>
      <c r="E590" s="20" t="s">
        <v>919</v>
      </c>
      <c r="F590" s="19">
        <v>44663.0</v>
      </c>
      <c r="G590" s="20" t="s">
        <v>920</v>
      </c>
      <c r="H590" s="20" t="s">
        <v>2096</v>
      </c>
      <c r="I590" s="3" t="b">
        <v>0</v>
      </c>
      <c r="J590" s="3">
        <v>0.0</v>
      </c>
      <c r="K590" s="20">
        <v>46.0</v>
      </c>
      <c r="L590" s="20" t="s">
        <v>50</v>
      </c>
      <c r="M590" s="20" t="s">
        <v>871</v>
      </c>
      <c r="N590" s="20">
        <v>1948.0</v>
      </c>
      <c r="O590" s="20">
        <v>46900.0</v>
      </c>
      <c r="P590" s="20">
        <v>164.0</v>
      </c>
      <c r="Q590" s="3" t="b">
        <v>1</v>
      </c>
      <c r="R590" s="20" t="s">
        <v>922</v>
      </c>
      <c r="S590" s="3" t="b">
        <v>0</v>
      </c>
      <c r="T590" s="11" t="b">
        <v>0</v>
      </c>
      <c r="U590" s="11"/>
      <c r="V590" s="11" t="b">
        <v>0</v>
      </c>
      <c r="W590" s="11" t="b">
        <v>0</v>
      </c>
      <c r="X590" s="3" t="b">
        <v>1</v>
      </c>
      <c r="Y590" s="3" t="b">
        <v>1</v>
      </c>
      <c r="Z590" s="11" t="b">
        <v>0</v>
      </c>
      <c r="AA590" s="11" t="b">
        <v>0</v>
      </c>
      <c r="AB590" s="11" t="b">
        <v>0</v>
      </c>
      <c r="AC590" s="3" t="b">
        <v>0</v>
      </c>
      <c r="AD590" s="3" t="b">
        <v>0</v>
      </c>
      <c r="AE590" s="3" t="b">
        <v>0</v>
      </c>
      <c r="AF590" s="3" t="b">
        <v>0</v>
      </c>
      <c r="AG590" s="3" t="b">
        <v>0</v>
      </c>
      <c r="AH590" s="3" t="b">
        <v>1</v>
      </c>
      <c r="AI590" s="20" t="s">
        <v>53</v>
      </c>
      <c r="AJ590" s="3" t="b">
        <v>0</v>
      </c>
      <c r="AK590" s="11"/>
      <c r="AL590" s="11" t="b">
        <v>0</v>
      </c>
    </row>
    <row r="591">
      <c r="A591" s="25" t="s">
        <v>2097</v>
      </c>
      <c r="B591" s="20" t="s">
        <v>100</v>
      </c>
      <c r="C591" s="19">
        <v>44566.0</v>
      </c>
      <c r="D591" s="20">
        <v>2022.0</v>
      </c>
      <c r="E591" s="20" t="s">
        <v>919</v>
      </c>
      <c r="F591" s="19">
        <v>44663.0</v>
      </c>
      <c r="G591" s="20" t="s">
        <v>920</v>
      </c>
      <c r="H591" s="20" t="s">
        <v>2098</v>
      </c>
      <c r="I591" s="3" t="b">
        <v>0</v>
      </c>
      <c r="J591" s="3">
        <v>0.0</v>
      </c>
      <c r="K591" s="20">
        <v>28.0</v>
      </c>
      <c r="L591" s="20" t="s">
        <v>50</v>
      </c>
      <c r="M591" s="20" t="s">
        <v>871</v>
      </c>
      <c r="N591" s="20">
        <v>1736.0</v>
      </c>
      <c r="O591" s="20">
        <v>16100.0</v>
      </c>
      <c r="P591" s="20">
        <v>17.0</v>
      </c>
      <c r="Q591" s="3" t="b">
        <v>1</v>
      </c>
      <c r="R591" s="20" t="s">
        <v>922</v>
      </c>
      <c r="S591" s="3" t="b">
        <v>0</v>
      </c>
      <c r="T591" s="11" t="b">
        <v>0</v>
      </c>
      <c r="U591" s="11"/>
      <c r="V591" s="11" t="b">
        <v>0</v>
      </c>
      <c r="W591" s="11" t="b">
        <v>0</v>
      </c>
      <c r="X591" s="3" t="b">
        <v>1</v>
      </c>
      <c r="Y591" s="3" t="b">
        <v>1</v>
      </c>
      <c r="Z591" s="11" t="b">
        <v>0</v>
      </c>
      <c r="AA591" s="11" t="b">
        <v>0</v>
      </c>
      <c r="AB591" s="11" t="b">
        <v>0</v>
      </c>
      <c r="AC591" s="3" t="b">
        <v>0</v>
      </c>
      <c r="AD591" s="3" t="b">
        <v>0</v>
      </c>
      <c r="AE591" s="3" t="b">
        <v>0</v>
      </c>
      <c r="AF591" s="3" t="b">
        <v>0</v>
      </c>
      <c r="AG591" s="3" t="b">
        <v>0</v>
      </c>
      <c r="AH591" s="3" t="b">
        <v>1</v>
      </c>
      <c r="AI591" s="20" t="s">
        <v>53</v>
      </c>
      <c r="AJ591" s="3" t="b">
        <v>0</v>
      </c>
      <c r="AK591" s="11"/>
      <c r="AL591" s="11" t="b">
        <v>0</v>
      </c>
    </row>
    <row r="592">
      <c r="A592" s="25" t="s">
        <v>2099</v>
      </c>
      <c r="B592" s="20" t="s">
        <v>100</v>
      </c>
      <c r="C592" s="19">
        <v>44567.0</v>
      </c>
      <c r="D592" s="20">
        <v>2022.0</v>
      </c>
      <c r="E592" s="20" t="s">
        <v>919</v>
      </c>
      <c r="F592" s="19">
        <v>44663.0</v>
      </c>
      <c r="G592" s="20" t="s">
        <v>920</v>
      </c>
      <c r="H592" s="20" t="s">
        <v>2100</v>
      </c>
      <c r="I592" s="3" t="b">
        <v>0</v>
      </c>
      <c r="J592" s="3">
        <v>0.0</v>
      </c>
      <c r="K592" s="20">
        <v>58.0</v>
      </c>
      <c r="L592" s="20" t="s">
        <v>50</v>
      </c>
      <c r="M592" s="20" t="s">
        <v>871</v>
      </c>
      <c r="N592" s="20">
        <v>426.0</v>
      </c>
      <c r="O592" s="20">
        <v>5332.0</v>
      </c>
      <c r="P592" s="20">
        <v>5.0</v>
      </c>
      <c r="Q592" s="3" t="b">
        <v>1</v>
      </c>
      <c r="R592" s="20" t="s">
        <v>922</v>
      </c>
      <c r="S592" s="3" t="b">
        <v>0</v>
      </c>
      <c r="T592" s="11" t="b">
        <v>0</v>
      </c>
      <c r="U592" s="11"/>
      <c r="V592" s="11" t="b">
        <v>0</v>
      </c>
      <c r="W592" s="11" t="b">
        <v>0</v>
      </c>
      <c r="X592" s="3" t="b">
        <v>1</v>
      </c>
      <c r="Y592" s="3" t="b">
        <v>1</v>
      </c>
      <c r="Z592" s="11" t="b">
        <v>0</v>
      </c>
      <c r="AA592" s="11" t="b">
        <v>0</v>
      </c>
      <c r="AB592" s="11" t="b">
        <v>0</v>
      </c>
      <c r="AC592" s="3" t="b">
        <v>0</v>
      </c>
      <c r="AD592" s="3" t="b">
        <v>0</v>
      </c>
      <c r="AE592" s="3" t="b">
        <v>0</v>
      </c>
      <c r="AF592" s="3" t="b">
        <v>0</v>
      </c>
      <c r="AG592" s="3" t="b">
        <v>0</v>
      </c>
      <c r="AH592" s="3" t="b">
        <v>1</v>
      </c>
      <c r="AI592" s="20" t="s">
        <v>53</v>
      </c>
      <c r="AJ592" s="3" t="b">
        <v>0</v>
      </c>
      <c r="AK592" s="11"/>
      <c r="AL592" s="11" t="b">
        <v>0</v>
      </c>
    </row>
    <row r="593">
      <c r="A593" s="25" t="s">
        <v>2101</v>
      </c>
      <c r="B593" s="20" t="s">
        <v>56</v>
      </c>
      <c r="C593" s="19">
        <v>44567.0</v>
      </c>
      <c r="D593" s="20">
        <v>2022.0</v>
      </c>
      <c r="E593" s="20" t="s">
        <v>919</v>
      </c>
      <c r="F593" s="19">
        <v>44663.0</v>
      </c>
      <c r="G593" s="20" t="s">
        <v>920</v>
      </c>
      <c r="H593" s="20" t="s">
        <v>2102</v>
      </c>
      <c r="I593" s="3" t="b">
        <v>0</v>
      </c>
      <c r="J593" s="3">
        <v>0.0</v>
      </c>
      <c r="K593" s="20">
        <v>22.0</v>
      </c>
      <c r="L593" s="20" t="s">
        <v>50</v>
      </c>
      <c r="M593" s="20" t="s">
        <v>871</v>
      </c>
      <c r="N593" s="20">
        <v>3248.0</v>
      </c>
      <c r="O593" s="20">
        <v>100700.0</v>
      </c>
      <c r="P593" s="20">
        <v>57.0</v>
      </c>
      <c r="Q593" s="3" t="b">
        <v>1</v>
      </c>
      <c r="R593" s="20" t="s">
        <v>922</v>
      </c>
      <c r="S593" s="3" t="b">
        <v>0</v>
      </c>
      <c r="T593" s="11" t="b">
        <v>0</v>
      </c>
      <c r="U593" s="11"/>
      <c r="V593" s="11" t="b">
        <v>0</v>
      </c>
      <c r="W593" s="11" t="b">
        <v>0</v>
      </c>
      <c r="X593" s="3" t="b">
        <v>0</v>
      </c>
      <c r="Y593" s="3" t="b">
        <v>0</v>
      </c>
      <c r="Z593" s="11" t="b">
        <v>0</v>
      </c>
      <c r="AA593" s="11" t="b">
        <v>0</v>
      </c>
      <c r="AB593" s="11" t="b">
        <v>0</v>
      </c>
      <c r="AC593" s="3" t="b">
        <v>0</v>
      </c>
      <c r="AD593" s="3" t="b">
        <v>0</v>
      </c>
      <c r="AE593" s="3" t="b">
        <v>0</v>
      </c>
      <c r="AF593" s="3" t="b">
        <v>0</v>
      </c>
      <c r="AG593" s="3" t="b">
        <v>0</v>
      </c>
      <c r="AH593" s="3" t="b">
        <v>1</v>
      </c>
      <c r="AI593" s="20" t="s">
        <v>53</v>
      </c>
      <c r="AJ593" s="3" t="b">
        <v>0</v>
      </c>
      <c r="AK593" s="11"/>
      <c r="AL593" s="11" t="b">
        <v>0</v>
      </c>
    </row>
    <row r="594">
      <c r="A594" s="25" t="s">
        <v>2103</v>
      </c>
      <c r="B594" s="20" t="s">
        <v>282</v>
      </c>
      <c r="C594" s="19">
        <v>44568.0</v>
      </c>
      <c r="D594" s="20">
        <v>2022.0</v>
      </c>
      <c r="E594" s="20" t="s">
        <v>919</v>
      </c>
      <c r="F594" s="19">
        <v>44663.0</v>
      </c>
      <c r="G594" s="20" t="s">
        <v>920</v>
      </c>
      <c r="H594" s="20" t="s">
        <v>2104</v>
      </c>
      <c r="I594" s="3" t="b">
        <v>0</v>
      </c>
      <c r="J594" s="3">
        <v>0.0</v>
      </c>
      <c r="K594" s="20">
        <v>72.0</v>
      </c>
      <c r="L594" s="20" t="s">
        <v>50</v>
      </c>
      <c r="M594" s="20" t="s">
        <v>871</v>
      </c>
      <c r="N594" s="20">
        <v>211.0</v>
      </c>
      <c r="O594" s="20">
        <v>3996.0</v>
      </c>
      <c r="P594" s="20">
        <v>4.0</v>
      </c>
      <c r="Q594" s="3" t="b">
        <v>1</v>
      </c>
      <c r="R594" s="20" t="s">
        <v>922</v>
      </c>
      <c r="S594" s="3" t="b">
        <v>0</v>
      </c>
      <c r="T594" s="11" t="b">
        <v>0</v>
      </c>
      <c r="U594" s="11"/>
      <c r="V594" s="11" t="b">
        <v>0</v>
      </c>
      <c r="W594" s="11" t="b">
        <v>0</v>
      </c>
      <c r="X594" s="3" t="b">
        <v>0</v>
      </c>
      <c r="Y594" s="3" t="b">
        <v>0</v>
      </c>
      <c r="Z594" s="11" t="b">
        <v>0</v>
      </c>
      <c r="AA594" s="11" t="b">
        <v>0</v>
      </c>
      <c r="AB594" s="11" t="b">
        <v>0</v>
      </c>
      <c r="AC594" s="3" t="b">
        <v>0</v>
      </c>
      <c r="AD594" s="3" t="b">
        <v>0</v>
      </c>
      <c r="AE594" s="3" t="b">
        <v>0</v>
      </c>
      <c r="AF594" s="3" t="b">
        <v>0</v>
      </c>
      <c r="AG594" s="3" t="b">
        <v>0</v>
      </c>
      <c r="AH594" s="3" t="b">
        <v>1</v>
      </c>
      <c r="AI594" s="20" t="s">
        <v>53</v>
      </c>
      <c r="AJ594" s="3" t="b">
        <v>0</v>
      </c>
      <c r="AK594" s="11"/>
      <c r="AL594" s="11" t="b">
        <v>0</v>
      </c>
    </row>
    <row r="595">
      <c r="A595" s="25" t="s">
        <v>2105</v>
      </c>
      <c r="B595" s="20" t="s">
        <v>100</v>
      </c>
      <c r="C595" s="19">
        <v>44568.0</v>
      </c>
      <c r="D595" s="20">
        <v>2022.0</v>
      </c>
      <c r="E595" s="20" t="s">
        <v>919</v>
      </c>
      <c r="F595" s="19">
        <v>44663.0</v>
      </c>
      <c r="G595" s="20" t="s">
        <v>920</v>
      </c>
      <c r="H595" s="20" t="s">
        <v>2106</v>
      </c>
      <c r="I595" s="3" t="b">
        <v>0</v>
      </c>
      <c r="J595" s="3">
        <v>0.0</v>
      </c>
      <c r="K595" s="20">
        <v>29.0</v>
      </c>
      <c r="L595" s="20" t="s">
        <v>50</v>
      </c>
      <c r="M595" s="20" t="s">
        <v>871</v>
      </c>
      <c r="N595" s="20">
        <v>1232.0</v>
      </c>
      <c r="O595" s="20">
        <v>13900.0</v>
      </c>
      <c r="P595" s="20">
        <v>57.0</v>
      </c>
      <c r="Q595" s="3" t="b">
        <v>1</v>
      </c>
      <c r="R595" s="20" t="s">
        <v>922</v>
      </c>
      <c r="S595" s="3" t="b">
        <v>0</v>
      </c>
      <c r="T595" s="11" t="b">
        <v>0</v>
      </c>
      <c r="U595" s="11"/>
      <c r="V595" s="11" t="b">
        <v>0</v>
      </c>
      <c r="W595" s="11" t="b">
        <v>0</v>
      </c>
      <c r="X595" s="3" t="b">
        <v>0</v>
      </c>
      <c r="Y595" s="3" t="b">
        <v>0</v>
      </c>
      <c r="Z595" s="11" t="b">
        <v>0</v>
      </c>
      <c r="AA595" s="11" t="b">
        <v>0</v>
      </c>
      <c r="AB595" s="11" t="b">
        <v>0</v>
      </c>
      <c r="AC595" s="3" t="b">
        <v>0</v>
      </c>
      <c r="AD595" s="3" t="b">
        <v>0</v>
      </c>
      <c r="AE595" s="3" t="b">
        <v>0</v>
      </c>
      <c r="AF595" s="3" t="b">
        <v>0</v>
      </c>
      <c r="AG595" s="3" t="b">
        <v>0</v>
      </c>
      <c r="AH595" s="3" t="b">
        <v>1</v>
      </c>
      <c r="AI595" s="20" t="s">
        <v>53</v>
      </c>
      <c r="AJ595" s="3" t="b">
        <v>0</v>
      </c>
      <c r="AK595" s="11"/>
      <c r="AL595" s="11" t="b">
        <v>0</v>
      </c>
    </row>
    <row r="596">
      <c r="A596" s="25" t="s">
        <v>2107</v>
      </c>
      <c r="B596" s="20" t="s">
        <v>76</v>
      </c>
      <c r="C596" s="19">
        <v>44569.0</v>
      </c>
      <c r="D596" s="20">
        <v>2022.0</v>
      </c>
      <c r="E596" s="20" t="s">
        <v>919</v>
      </c>
      <c r="F596" s="19">
        <v>44663.0</v>
      </c>
      <c r="G596" s="20" t="s">
        <v>920</v>
      </c>
      <c r="H596" s="20" t="s">
        <v>2108</v>
      </c>
      <c r="I596" s="3" t="b">
        <v>0</v>
      </c>
      <c r="J596" s="3">
        <v>0.0</v>
      </c>
      <c r="K596" s="20">
        <v>39.0</v>
      </c>
      <c r="L596" s="20" t="s">
        <v>50</v>
      </c>
      <c r="M596" s="20" t="s">
        <v>51</v>
      </c>
      <c r="N596" s="20">
        <v>328.0</v>
      </c>
      <c r="O596" s="20">
        <v>4382.0</v>
      </c>
      <c r="P596" s="20">
        <v>1.0</v>
      </c>
      <c r="Q596" s="3" t="b">
        <v>1</v>
      </c>
      <c r="R596" s="20" t="s">
        <v>64</v>
      </c>
      <c r="S596" s="3" t="b">
        <v>0</v>
      </c>
      <c r="T596" s="11" t="b">
        <v>0</v>
      </c>
      <c r="U596" s="11"/>
      <c r="V596" s="11" t="b">
        <v>0</v>
      </c>
      <c r="W596" s="11" t="b">
        <v>0</v>
      </c>
      <c r="X596" s="3" t="b">
        <v>0</v>
      </c>
      <c r="Y596" s="3" t="b">
        <v>0</v>
      </c>
      <c r="Z596" s="11" t="b">
        <v>0</v>
      </c>
      <c r="AA596" s="11" t="b">
        <v>0</v>
      </c>
      <c r="AB596" s="11" t="b">
        <v>0</v>
      </c>
      <c r="AC596" s="3" t="b">
        <v>0</v>
      </c>
      <c r="AD596" s="3" t="b">
        <v>0</v>
      </c>
      <c r="AE596" s="3" t="b">
        <v>0</v>
      </c>
      <c r="AF596" s="3" t="b">
        <v>0</v>
      </c>
      <c r="AG596" s="3" t="b">
        <v>0</v>
      </c>
      <c r="AH596" s="3" t="b">
        <v>0</v>
      </c>
      <c r="AI596" s="20"/>
      <c r="AJ596" s="3" t="b">
        <v>1</v>
      </c>
      <c r="AK596" s="3" t="s">
        <v>88</v>
      </c>
      <c r="AL596" s="11" t="b">
        <v>0</v>
      </c>
    </row>
    <row r="597">
      <c r="A597" s="25" t="s">
        <v>2109</v>
      </c>
      <c r="B597" s="20" t="s">
        <v>132</v>
      </c>
      <c r="C597" s="19">
        <v>44570.0</v>
      </c>
      <c r="D597" s="20">
        <v>2022.0</v>
      </c>
      <c r="E597" s="20" t="s">
        <v>919</v>
      </c>
      <c r="F597" s="19">
        <v>44663.0</v>
      </c>
      <c r="G597" s="20" t="s">
        <v>920</v>
      </c>
      <c r="H597" s="20" t="s">
        <v>2110</v>
      </c>
      <c r="I597" s="3" t="b">
        <v>0</v>
      </c>
      <c r="J597" s="3">
        <v>0.0</v>
      </c>
      <c r="K597" s="20">
        <v>73.0</v>
      </c>
      <c r="L597" s="20" t="s">
        <v>50</v>
      </c>
      <c r="M597" s="20" t="s">
        <v>871</v>
      </c>
      <c r="N597" s="20">
        <v>1379.0</v>
      </c>
      <c r="O597" s="20">
        <v>19000.0</v>
      </c>
      <c r="P597" s="20">
        <v>1.0</v>
      </c>
      <c r="Q597" s="3" t="b">
        <v>1</v>
      </c>
      <c r="R597" s="20" t="s">
        <v>922</v>
      </c>
      <c r="S597" s="3" t="b">
        <v>0</v>
      </c>
      <c r="T597" s="11" t="b">
        <v>0</v>
      </c>
      <c r="U597" s="11"/>
      <c r="V597" s="11" t="b">
        <v>0</v>
      </c>
      <c r="W597" s="11" t="b">
        <v>0</v>
      </c>
      <c r="X597" s="3" t="b">
        <v>0</v>
      </c>
      <c r="Y597" s="3" t="b">
        <v>0</v>
      </c>
      <c r="Z597" s="11" t="b">
        <v>0</v>
      </c>
      <c r="AA597" s="11" t="b">
        <v>0</v>
      </c>
      <c r="AB597" s="11" t="b">
        <v>0</v>
      </c>
      <c r="AC597" s="3" t="b">
        <v>0</v>
      </c>
      <c r="AD597" s="3" t="b">
        <v>0</v>
      </c>
      <c r="AE597" s="3" t="b">
        <v>0</v>
      </c>
      <c r="AF597" s="3" t="b">
        <v>0</v>
      </c>
      <c r="AG597" s="3" t="b">
        <v>0</v>
      </c>
      <c r="AH597" s="3" t="b">
        <v>1</v>
      </c>
      <c r="AI597" s="20" t="s">
        <v>53</v>
      </c>
      <c r="AJ597" s="3" t="b">
        <v>0</v>
      </c>
      <c r="AK597" s="11"/>
      <c r="AL597" s="11" t="b">
        <v>0</v>
      </c>
    </row>
    <row r="598">
      <c r="A598" s="25" t="s">
        <v>2111</v>
      </c>
      <c r="B598" s="20" t="s">
        <v>76</v>
      </c>
      <c r="C598" s="19">
        <v>44571.0</v>
      </c>
      <c r="D598" s="20">
        <v>2022.0</v>
      </c>
      <c r="E598" s="20" t="s">
        <v>919</v>
      </c>
      <c r="F598" s="19">
        <v>44663.0</v>
      </c>
      <c r="G598" s="20" t="s">
        <v>920</v>
      </c>
      <c r="H598" s="20" t="s">
        <v>2112</v>
      </c>
      <c r="I598" s="3" t="b">
        <v>0</v>
      </c>
      <c r="J598" s="3">
        <v>0.0</v>
      </c>
      <c r="K598" s="20">
        <v>34.0</v>
      </c>
      <c r="L598" s="20" t="s">
        <v>50</v>
      </c>
      <c r="M598" s="20" t="s">
        <v>871</v>
      </c>
      <c r="N598" s="20">
        <v>267.0</v>
      </c>
      <c r="O598" s="20">
        <v>4245.0</v>
      </c>
      <c r="P598" s="20">
        <v>2.0</v>
      </c>
      <c r="Q598" s="3" t="b">
        <v>1</v>
      </c>
      <c r="R598" s="20" t="s">
        <v>922</v>
      </c>
      <c r="S598" s="3" t="b">
        <v>0</v>
      </c>
      <c r="T598" s="11" t="b">
        <v>0</v>
      </c>
      <c r="U598" s="11"/>
      <c r="V598" s="11" t="b">
        <v>0</v>
      </c>
      <c r="W598" s="11" t="b">
        <v>0</v>
      </c>
      <c r="X598" s="3" t="b">
        <v>1</v>
      </c>
      <c r="Y598" s="3" t="b">
        <v>1</v>
      </c>
      <c r="Z598" s="11" t="b">
        <v>0</v>
      </c>
      <c r="AA598" s="11" t="b">
        <v>0</v>
      </c>
      <c r="AB598" s="11" t="b">
        <v>0</v>
      </c>
      <c r="AC598" s="3" t="b">
        <v>0</v>
      </c>
      <c r="AD598" s="3" t="b">
        <v>0</v>
      </c>
      <c r="AE598" s="3" t="b">
        <v>0</v>
      </c>
      <c r="AF598" s="3" t="b">
        <v>0</v>
      </c>
      <c r="AG598" s="3" t="b">
        <v>0</v>
      </c>
      <c r="AH598" s="3" t="b">
        <v>1</v>
      </c>
      <c r="AI598" s="20" t="s">
        <v>53</v>
      </c>
      <c r="AJ598" s="3" t="b">
        <v>0</v>
      </c>
      <c r="AK598" s="11"/>
      <c r="AL598" s="11" t="b">
        <v>0</v>
      </c>
    </row>
    <row r="599">
      <c r="A599" s="25" t="s">
        <v>2113</v>
      </c>
      <c r="B599" s="20" t="s">
        <v>819</v>
      </c>
      <c r="C599" s="19">
        <v>44571.0</v>
      </c>
      <c r="D599" s="20">
        <v>2022.0</v>
      </c>
      <c r="E599" s="20" t="s">
        <v>919</v>
      </c>
      <c r="F599" s="19">
        <v>44663.0</v>
      </c>
      <c r="G599" s="20" t="s">
        <v>920</v>
      </c>
      <c r="H599" s="20" t="s">
        <v>2114</v>
      </c>
      <c r="I599" s="3" t="b">
        <v>0</v>
      </c>
      <c r="J599" s="3">
        <v>0.0</v>
      </c>
      <c r="K599" s="20">
        <v>33.0</v>
      </c>
      <c r="L599" s="20" t="s">
        <v>50</v>
      </c>
      <c r="M599" s="20" t="s">
        <v>871</v>
      </c>
      <c r="N599" s="20">
        <v>245.0</v>
      </c>
      <c r="O599" s="3">
        <v>4745.0</v>
      </c>
      <c r="P599" s="20">
        <v>2.0</v>
      </c>
      <c r="Q599" s="3" t="b">
        <v>1</v>
      </c>
      <c r="R599" s="20" t="s">
        <v>922</v>
      </c>
      <c r="S599" s="3" t="b">
        <v>0</v>
      </c>
      <c r="T599" s="11" t="b">
        <v>0</v>
      </c>
      <c r="U599" s="11"/>
      <c r="V599" s="11" t="b">
        <v>0</v>
      </c>
      <c r="W599" s="11" t="b">
        <v>0</v>
      </c>
      <c r="X599" s="3" t="b">
        <v>1</v>
      </c>
      <c r="Y599" s="3" t="b">
        <v>1</v>
      </c>
      <c r="Z599" s="11" t="b">
        <v>0</v>
      </c>
      <c r="AA599" s="11" t="b">
        <v>0</v>
      </c>
      <c r="AB599" s="11" t="b">
        <v>0</v>
      </c>
      <c r="AC599" s="3" t="b">
        <v>0</v>
      </c>
      <c r="AD599" s="3" t="b">
        <v>0</v>
      </c>
      <c r="AE599" s="3" t="b">
        <v>0</v>
      </c>
      <c r="AF599" s="3" t="b">
        <v>0</v>
      </c>
      <c r="AG599" s="3" t="b">
        <v>0</v>
      </c>
      <c r="AH599" s="3" t="b">
        <v>1</v>
      </c>
      <c r="AI599" s="20" t="s">
        <v>53</v>
      </c>
      <c r="AJ599" s="3" t="b">
        <v>0</v>
      </c>
      <c r="AK599" s="11"/>
      <c r="AL599" s="11" t="b">
        <v>0</v>
      </c>
    </row>
    <row r="600">
      <c r="A600" s="25" t="s">
        <v>2115</v>
      </c>
      <c r="B600" s="20" t="s">
        <v>56</v>
      </c>
      <c r="C600" s="19">
        <v>44571.0</v>
      </c>
      <c r="D600" s="20">
        <v>2022.0</v>
      </c>
      <c r="E600" s="20" t="s">
        <v>919</v>
      </c>
      <c r="F600" s="19">
        <v>44663.0</v>
      </c>
      <c r="G600" s="20" t="s">
        <v>920</v>
      </c>
      <c r="H600" s="20" t="s">
        <v>2116</v>
      </c>
      <c r="I600" s="3" t="b">
        <v>0</v>
      </c>
      <c r="J600" s="3">
        <v>0.0</v>
      </c>
      <c r="K600" s="20">
        <v>87.0</v>
      </c>
      <c r="L600" s="20" t="s">
        <v>50</v>
      </c>
      <c r="M600" s="20" t="s">
        <v>871</v>
      </c>
      <c r="N600" s="20">
        <v>14600.0</v>
      </c>
      <c r="O600" s="20">
        <v>326800.0</v>
      </c>
      <c r="P600" s="20">
        <v>898.0</v>
      </c>
      <c r="Q600" s="3" t="b">
        <v>1</v>
      </c>
      <c r="R600" s="20" t="s">
        <v>922</v>
      </c>
      <c r="S600" s="3" t="b">
        <v>0</v>
      </c>
      <c r="T600" s="11" t="b">
        <v>0</v>
      </c>
      <c r="U600" s="11"/>
      <c r="V600" s="11" t="b">
        <v>0</v>
      </c>
      <c r="W600" s="11" t="b">
        <v>0</v>
      </c>
      <c r="X600" s="3" t="b">
        <v>1</v>
      </c>
      <c r="Y600" s="3" t="b">
        <v>1</v>
      </c>
      <c r="Z600" s="11" t="b">
        <v>0</v>
      </c>
      <c r="AA600" s="11" t="b">
        <v>0</v>
      </c>
      <c r="AB600" s="11" t="b">
        <v>0</v>
      </c>
      <c r="AC600" s="3" t="b">
        <v>0</v>
      </c>
      <c r="AD600" s="3" t="b">
        <v>0</v>
      </c>
      <c r="AE600" s="3" t="b">
        <v>0</v>
      </c>
      <c r="AF600" s="3" t="b">
        <v>0</v>
      </c>
      <c r="AG600" s="3" t="b">
        <v>0</v>
      </c>
      <c r="AH600" s="3" t="b">
        <v>1</v>
      </c>
      <c r="AI600" s="20" t="s">
        <v>53</v>
      </c>
      <c r="AJ600" s="3" t="b">
        <v>0</v>
      </c>
      <c r="AK600" s="11"/>
      <c r="AL600" s="11" t="b">
        <v>0</v>
      </c>
    </row>
    <row r="601">
      <c r="A601" s="25" t="s">
        <v>2117</v>
      </c>
      <c r="B601" s="20" t="s">
        <v>66</v>
      </c>
      <c r="C601" s="19">
        <v>44572.0</v>
      </c>
      <c r="D601" s="20">
        <v>2022.0</v>
      </c>
      <c r="E601" s="20" t="s">
        <v>919</v>
      </c>
      <c r="F601" s="19">
        <v>44663.0</v>
      </c>
      <c r="G601" s="20" t="s">
        <v>920</v>
      </c>
      <c r="H601" s="20" t="s">
        <v>2118</v>
      </c>
      <c r="I601" s="3" t="b">
        <v>0</v>
      </c>
      <c r="J601" s="3">
        <v>0.0</v>
      </c>
      <c r="K601" s="20">
        <v>30.0</v>
      </c>
      <c r="L601" s="20" t="s">
        <v>50</v>
      </c>
      <c r="M601" s="20" t="s">
        <v>871</v>
      </c>
      <c r="N601" s="20">
        <v>1522.0</v>
      </c>
      <c r="O601" s="20">
        <v>16700.0</v>
      </c>
      <c r="P601" s="20">
        <v>26.0</v>
      </c>
      <c r="Q601" s="3" t="b">
        <v>1</v>
      </c>
      <c r="R601" s="20" t="s">
        <v>922</v>
      </c>
      <c r="S601" s="3" t="b">
        <v>0</v>
      </c>
      <c r="T601" s="11" t="b">
        <v>0</v>
      </c>
      <c r="U601" s="11"/>
      <c r="V601" s="11" t="b">
        <v>0</v>
      </c>
      <c r="W601" s="11" t="b">
        <v>0</v>
      </c>
      <c r="X601" s="3" t="b">
        <v>0</v>
      </c>
      <c r="Y601" s="3" t="b">
        <v>0</v>
      </c>
      <c r="Z601" s="11" t="b">
        <v>0</v>
      </c>
      <c r="AA601" s="11" t="b">
        <v>0</v>
      </c>
      <c r="AB601" s="11" t="b">
        <v>0</v>
      </c>
      <c r="AC601" s="3" t="b">
        <v>0</v>
      </c>
      <c r="AD601" s="3" t="b">
        <v>0</v>
      </c>
      <c r="AE601" s="3" t="b">
        <v>0</v>
      </c>
      <c r="AF601" s="3" t="b">
        <v>0</v>
      </c>
      <c r="AG601" s="3" t="b">
        <v>0</v>
      </c>
      <c r="AH601" s="3" t="b">
        <v>1</v>
      </c>
      <c r="AI601" s="20" t="s">
        <v>53</v>
      </c>
      <c r="AJ601" s="3" t="b">
        <v>0</v>
      </c>
      <c r="AK601" s="11"/>
      <c r="AL601" s="11" t="b">
        <v>0</v>
      </c>
    </row>
    <row r="602">
      <c r="A602" s="25" t="s">
        <v>2119</v>
      </c>
      <c r="B602" s="20" t="s">
        <v>100</v>
      </c>
      <c r="C602" s="19">
        <v>44572.0</v>
      </c>
      <c r="D602" s="20">
        <v>2022.0</v>
      </c>
      <c r="E602" s="20" t="s">
        <v>919</v>
      </c>
      <c r="F602" s="19">
        <v>44663.0</v>
      </c>
      <c r="G602" s="20" t="s">
        <v>920</v>
      </c>
      <c r="H602" s="20" t="s">
        <v>2120</v>
      </c>
      <c r="I602" s="3" t="b">
        <v>0</v>
      </c>
      <c r="J602" s="3">
        <v>0.0</v>
      </c>
      <c r="K602" s="20">
        <v>36.0</v>
      </c>
      <c r="L602" s="20" t="s">
        <v>50</v>
      </c>
      <c r="M602" s="20" t="s">
        <v>871</v>
      </c>
      <c r="N602" s="20">
        <v>4012.0</v>
      </c>
      <c r="O602" s="20">
        <v>83800.0</v>
      </c>
      <c r="P602" s="20">
        <v>98.0</v>
      </c>
      <c r="Q602" s="3" t="b">
        <v>1</v>
      </c>
      <c r="R602" s="20" t="s">
        <v>922</v>
      </c>
      <c r="S602" s="3" t="b">
        <v>0</v>
      </c>
      <c r="T602" s="11" t="b">
        <v>0</v>
      </c>
      <c r="U602" s="11"/>
      <c r="V602" s="11" t="b">
        <v>0</v>
      </c>
      <c r="W602" s="11" t="b">
        <v>0</v>
      </c>
      <c r="X602" s="3" t="b">
        <v>1</v>
      </c>
      <c r="Y602" s="3" t="b">
        <v>1</v>
      </c>
      <c r="Z602" s="11" t="b">
        <v>0</v>
      </c>
      <c r="AA602" s="11" t="b">
        <v>0</v>
      </c>
      <c r="AB602" s="11" t="b">
        <v>0</v>
      </c>
      <c r="AC602" s="3" t="b">
        <v>0</v>
      </c>
      <c r="AD602" s="3" t="b">
        <v>0</v>
      </c>
      <c r="AE602" s="3" t="b">
        <v>0</v>
      </c>
      <c r="AF602" s="3" t="b">
        <v>0</v>
      </c>
      <c r="AG602" s="3" t="b">
        <v>0</v>
      </c>
      <c r="AH602" s="3" t="b">
        <v>1</v>
      </c>
      <c r="AI602" s="20" t="s">
        <v>53</v>
      </c>
      <c r="AJ602" s="3" t="b">
        <v>0</v>
      </c>
      <c r="AK602" s="11"/>
      <c r="AL602" s="11" t="b">
        <v>0</v>
      </c>
    </row>
    <row r="603">
      <c r="A603" s="25" t="s">
        <v>2121</v>
      </c>
      <c r="B603" s="20" t="s">
        <v>71</v>
      </c>
      <c r="C603" s="19">
        <v>44572.0</v>
      </c>
      <c r="D603" s="20">
        <v>2022.0</v>
      </c>
      <c r="E603" s="20" t="s">
        <v>919</v>
      </c>
      <c r="F603" s="19">
        <v>44663.0</v>
      </c>
      <c r="G603" s="20" t="s">
        <v>920</v>
      </c>
      <c r="H603" s="20" t="s">
        <v>2122</v>
      </c>
      <c r="I603" s="3" t="b">
        <v>0</v>
      </c>
      <c r="J603" s="3">
        <v>0.0</v>
      </c>
      <c r="K603" s="20">
        <v>21.0</v>
      </c>
      <c r="L603" s="20" t="s">
        <v>50</v>
      </c>
      <c r="M603" s="20" t="s">
        <v>51</v>
      </c>
      <c r="N603" s="20">
        <v>2986.0</v>
      </c>
      <c r="O603" s="3">
        <v>61600.0</v>
      </c>
      <c r="P603" s="20">
        <v>61.0</v>
      </c>
      <c r="Q603" s="3" t="b">
        <v>1</v>
      </c>
      <c r="R603" s="20" t="s">
        <v>104</v>
      </c>
      <c r="S603" s="3" t="b">
        <v>0</v>
      </c>
      <c r="T603" s="11" t="b">
        <v>0</v>
      </c>
      <c r="U603" s="11"/>
      <c r="V603" s="11" t="b">
        <v>0</v>
      </c>
      <c r="W603" s="11" t="b">
        <v>0</v>
      </c>
      <c r="X603" s="3" t="b">
        <v>1</v>
      </c>
      <c r="Y603" s="3" t="b">
        <v>1</v>
      </c>
      <c r="Z603" s="11" t="b">
        <v>0</v>
      </c>
      <c r="AA603" s="11" t="b">
        <v>0</v>
      </c>
      <c r="AB603" s="11" t="b">
        <v>0</v>
      </c>
      <c r="AC603" s="3" t="b">
        <v>0</v>
      </c>
      <c r="AD603" s="3" t="b">
        <v>0</v>
      </c>
      <c r="AE603" s="3" t="b">
        <v>0</v>
      </c>
      <c r="AF603" s="3" t="b">
        <v>0</v>
      </c>
      <c r="AG603" s="3" t="b">
        <v>0</v>
      </c>
      <c r="AH603" s="3" t="b">
        <v>0</v>
      </c>
      <c r="AI603" s="20"/>
      <c r="AJ603" s="3" t="b">
        <v>1</v>
      </c>
      <c r="AK603" s="3" t="s">
        <v>53</v>
      </c>
      <c r="AL603" s="11" t="b">
        <v>0</v>
      </c>
    </row>
    <row r="604">
      <c r="A604" s="25" t="s">
        <v>2123</v>
      </c>
      <c r="B604" s="20" t="s">
        <v>56</v>
      </c>
      <c r="C604" s="19">
        <v>44572.0</v>
      </c>
      <c r="D604" s="20">
        <v>2022.0</v>
      </c>
      <c r="E604" s="20" t="s">
        <v>919</v>
      </c>
      <c r="F604" s="19">
        <v>44663.0</v>
      </c>
      <c r="G604" s="20" t="s">
        <v>920</v>
      </c>
      <c r="H604" s="20" t="s">
        <v>2124</v>
      </c>
      <c r="I604" s="3" t="b">
        <v>0</v>
      </c>
      <c r="J604" s="3">
        <v>0.0</v>
      </c>
      <c r="K604" s="20">
        <v>44.0</v>
      </c>
      <c r="L604" s="20" t="s">
        <v>50</v>
      </c>
      <c r="M604" s="20" t="s">
        <v>871</v>
      </c>
      <c r="N604" s="20">
        <v>1697.0</v>
      </c>
      <c r="O604" s="20">
        <v>15200.0</v>
      </c>
      <c r="P604" s="20">
        <v>27.0</v>
      </c>
      <c r="Q604" s="3" t="b">
        <v>1</v>
      </c>
      <c r="R604" s="20" t="s">
        <v>922</v>
      </c>
      <c r="S604" s="3" t="b">
        <v>0</v>
      </c>
      <c r="T604" s="11" t="b">
        <v>0</v>
      </c>
      <c r="U604" s="11"/>
      <c r="V604" s="11" t="b">
        <v>0</v>
      </c>
      <c r="W604" s="11" t="b">
        <v>0</v>
      </c>
      <c r="X604" s="3" t="b">
        <v>0</v>
      </c>
      <c r="Y604" s="3" t="b">
        <v>0</v>
      </c>
      <c r="Z604" s="11" t="b">
        <v>0</v>
      </c>
      <c r="AA604" s="11" t="b">
        <v>0</v>
      </c>
      <c r="AB604" s="11" t="b">
        <v>0</v>
      </c>
      <c r="AC604" s="3" t="b">
        <v>0</v>
      </c>
      <c r="AD604" s="3" t="b">
        <v>0</v>
      </c>
      <c r="AE604" s="3" t="b">
        <v>0</v>
      </c>
      <c r="AF604" s="3" t="b">
        <v>0</v>
      </c>
      <c r="AG604" s="3" t="b">
        <v>0</v>
      </c>
      <c r="AH604" s="3" t="b">
        <v>1</v>
      </c>
      <c r="AI604" s="20" t="s">
        <v>53</v>
      </c>
      <c r="AJ604" s="3" t="b">
        <v>0</v>
      </c>
      <c r="AK604" s="11"/>
      <c r="AL604" s="11" t="b">
        <v>0</v>
      </c>
    </row>
    <row r="605">
      <c r="A605" s="25" t="s">
        <v>2125</v>
      </c>
      <c r="B605" s="20" t="s">
        <v>56</v>
      </c>
      <c r="C605" s="19">
        <v>44573.0</v>
      </c>
      <c r="D605" s="20">
        <v>2022.0</v>
      </c>
      <c r="E605" s="20" t="s">
        <v>919</v>
      </c>
      <c r="F605" s="19">
        <v>44663.0</v>
      </c>
      <c r="G605" s="20" t="s">
        <v>920</v>
      </c>
      <c r="H605" s="20" t="s">
        <v>2126</v>
      </c>
      <c r="I605" s="3" t="b">
        <v>0</v>
      </c>
      <c r="J605" s="3">
        <v>0.0</v>
      </c>
      <c r="K605" s="20">
        <v>47.0</v>
      </c>
      <c r="L605" s="20" t="s">
        <v>50</v>
      </c>
      <c r="M605" s="20" t="s">
        <v>871</v>
      </c>
      <c r="N605" s="20">
        <v>673.0</v>
      </c>
      <c r="O605" s="20">
        <v>10200.0</v>
      </c>
      <c r="P605" s="20">
        <v>2.0</v>
      </c>
      <c r="Q605" s="3" t="b">
        <v>1</v>
      </c>
      <c r="R605" s="20" t="s">
        <v>922</v>
      </c>
      <c r="S605" s="3" t="b">
        <v>0</v>
      </c>
      <c r="T605" s="11" t="b">
        <v>0</v>
      </c>
      <c r="U605" s="11"/>
      <c r="V605" s="11" t="b">
        <v>0</v>
      </c>
      <c r="W605" s="11" t="b">
        <v>0</v>
      </c>
      <c r="X605" s="3" t="b">
        <v>1</v>
      </c>
      <c r="Y605" s="3" t="b">
        <v>1</v>
      </c>
      <c r="Z605" s="11" t="b">
        <v>0</v>
      </c>
      <c r="AA605" s="11" t="b">
        <v>0</v>
      </c>
      <c r="AB605" s="11" t="b">
        <v>0</v>
      </c>
      <c r="AC605" s="3" t="b">
        <v>0</v>
      </c>
      <c r="AD605" s="3" t="b">
        <v>0</v>
      </c>
      <c r="AE605" s="3" t="b">
        <v>0</v>
      </c>
      <c r="AF605" s="3" t="b">
        <v>0</v>
      </c>
      <c r="AG605" s="3" t="b">
        <v>0</v>
      </c>
      <c r="AH605" s="3" t="b">
        <v>1</v>
      </c>
      <c r="AI605" s="20" t="s">
        <v>53</v>
      </c>
      <c r="AJ605" s="3" t="b">
        <v>0</v>
      </c>
      <c r="AK605" s="11"/>
      <c r="AL605" s="11" t="b">
        <v>0</v>
      </c>
    </row>
    <row r="606">
      <c r="A606" s="25" t="s">
        <v>2127</v>
      </c>
      <c r="B606" s="20" t="s">
        <v>100</v>
      </c>
      <c r="C606" s="19">
        <v>44573.0</v>
      </c>
      <c r="D606" s="20">
        <v>2022.0</v>
      </c>
      <c r="E606" s="20" t="s">
        <v>919</v>
      </c>
      <c r="F606" s="19">
        <v>44663.0</v>
      </c>
      <c r="G606" s="20" t="s">
        <v>920</v>
      </c>
      <c r="H606" s="20" t="s">
        <v>2128</v>
      </c>
      <c r="I606" s="3" t="b">
        <v>0</v>
      </c>
      <c r="J606" s="3">
        <v>0.0</v>
      </c>
      <c r="K606" s="20">
        <v>87.0</v>
      </c>
      <c r="L606" s="20" t="s">
        <v>50</v>
      </c>
      <c r="M606" s="20" t="s">
        <v>871</v>
      </c>
      <c r="N606" s="20">
        <v>3448.0</v>
      </c>
      <c r="O606" s="20">
        <v>25100.0</v>
      </c>
      <c r="P606" s="20">
        <v>35.0</v>
      </c>
      <c r="Q606" s="3" t="b">
        <v>1</v>
      </c>
      <c r="R606" s="20" t="s">
        <v>922</v>
      </c>
      <c r="S606" s="3" t="b">
        <v>0</v>
      </c>
      <c r="T606" s="11" t="b">
        <v>0</v>
      </c>
      <c r="U606" s="11"/>
      <c r="V606" s="11" t="b">
        <v>0</v>
      </c>
      <c r="W606" s="11" t="b">
        <v>0</v>
      </c>
      <c r="X606" s="3" t="b">
        <v>1</v>
      </c>
      <c r="Y606" s="3" t="b">
        <v>1</v>
      </c>
      <c r="Z606" s="11" t="b">
        <v>0</v>
      </c>
      <c r="AA606" s="11" t="b">
        <v>0</v>
      </c>
      <c r="AB606" s="11" t="b">
        <v>0</v>
      </c>
      <c r="AC606" s="3" t="b">
        <v>0</v>
      </c>
      <c r="AD606" s="3" t="b">
        <v>0</v>
      </c>
      <c r="AE606" s="3" t="b">
        <v>0</v>
      </c>
      <c r="AF606" s="3" t="b">
        <v>0</v>
      </c>
      <c r="AG606" s="3" t="b">
        <v>0</v>
      </c>
      <c r="AH606" s="3" t="b">
        <v>1</v>
      </c>
      <c r="AI606" s="20" t="s">
        <v>53</v>
      </c>
      <c r="AJ606" s="3" t="b">
        <v>0</v>
      </c>
      <c r="AK606" s="11"/>
      <c r="AL606" s="11" t="b">
        <v>0</v>
      </c>
    </row>
    <row r="607">
      <c r="A607" s="25" t="s">
        <v>2129</v>
      </c>
      <c r="B607" s="20" t="s">
        <v>56</v>
      </c>
      <c r="C607" s="19">
        <v>44574.0</v>
      </c>
      <c r="D607" s="20">
        <v>2022.0</v>
      </c>
      <c r="E607" s="20" t="s">
        <v>919</v>
      </c>
      <c r="F607" s="19">
        <v>44663.0</v>
      </c>
      <c r="G607" s="20" t="s">
        <v>920</v>
      </c>
      <c r="H607" s="20" t="s">
        <v>2130</v>
      </c>
      <c r="I607" s="3" t="b">
        <v>0</v>
      </c>
      <c r="J607" s="3">
        <v>0.0</v>
      </c>
      <c r="K607" s="20">
        <v>51.0</v>
      </c>
      <c r="L607" s="20" t="s">
        <v>50</v>
      </c>
      <c r="M607" s="20" t="s">
        <v>871</v>
      </c>
      <c r="N607" s="20">
        <v>1317.0</v>
      </c>
      <c r="O607" s="20">
        <v>69600.0</v>
      </c>
      <c r="P607" s="20">
        <v>336.0</v>
      </c>
      <c r="Q607" s="3" t="b">
        <v>1</v>
      </c>
      <c r="R607" s="20" t="s">
        <v>922</v>
      </c>
      <c r="S607" s="3" t="b">
        <v>0</v>
      </c>
      <c r="T607" s="11" t="b">
        <v>0</v>
      </c>
      <c r="U607" s="11"/>
      <c r="V607" s="11" t="b">
        <v>0</v>
      </c>
      <c r="W607" s="11" t="b">
        <v>0</v>
      </c>
      <c r="X607" s="3" t="b">
        <v>1</v>
      </c>
      <c r="Y607" s="3" t="b">
        <v>0</v>
      </c>
      <c r="Z607" s="11" t="b">
        <v>0</v>
      </c>
      <c r="AA607" s="11" t="b">
        <v>0</v>
      </c>
      <c r="AB607" s="11" t="b">
        <v>0</v>
      </c>
      <c r="AC607" s="3" t="b">
        <v>0</v>
      </c>
      <c r="AD607" s="3" t="b">
        <v>0</v>
      </c>
      <c r="AE607" s="3" t="b">
        <v>0</v>
      </c>
      <c r="AF607" s="3" t="b">
        <v>0</v>
      </c>
      <c r="AG607" s="3" t="b">
        <v>0</v>
      </c>
      <c r="AH607" s="3" t="b">
        <v>1</v>
      </c>
      <c r="AI607" s="20" t="s">
        <v>53</v>
      </c>
      <c r="AJ607" s="3" t="b">
        <v>0</v>
      </c>
      <c r="AK607" s="11"/>
      <c r="AL607" s="11" t="b">
        <v>0</v>
      </c>
    </row>
    <row r="608">
      <c r="A608" s="25" t="s">
        <v>2131</v>
      </c>
      <c r="B608" s="20" t="s">
        <v>56</v>
      </c>
      <c r="C608" s="19">
        <v>44574.0</v>
      </c>
      <c r="D608" s="20">
        <v>2022.0</v>
      </c>
      <c r="E608" s="20" t="s">
        <v>919</v>
      </c>
      <c r="F608" s="19">
        <v>44663.0</v>
      </c>
      <c r="G608" s="20" t="s">
        <v>920</v>
      </c>
      <c r="H608" s="33" t="s">
        <v>2132</v>
      </c>
      <c r="I608" s="3" t="b">
        <v>0</v>
      </c>
      <c r="J608" s="3">
        <v>0.0</v>
      </c>
      <c r="K608" s="20">
        <v>63.0</v>
      </c>
      <c r="L608" s="20" t="s">
        <v>50</v>
      </c>
      <c r="M608" s="20" t="s">
        <v>871</v>
      </c>
      <c r="N608" s="20">
        <v>2414.0</v>
      </c>
      <c r="O608" s="20">
        <v>76500.0</v>
      </c>
      <c r="P608" s="20">
        <v>118.0</v>
      </c>
      <c r="Q608" s="3" t="b">
        <v>1</v>
      </c>
      <c r="R608" s="20" t="s">
        <v>922</v>
      </c>
      <c r="S608" s="3" t="b">
        <v>0</v>
      </c>
      <c r="T608" s="11" t="b">
        <v>0</v>
      </c>
      <c r="U608" s="11"/>
      <c r="V608" s="11" t="b">
        <v>0</v>
      </c>
      <c r="W608" s="11" t="b">
        <v>0</v>
      </c>
      <c r="X608" s="3" t="b">
        <v>1</v>
      </c>
      <c r="Y608" s="3" t="b">
        <v>1</v>
      </c>
      <c r="Z608" s="11" t="b">
        <v>0</v>
      </c>
      <c r="AA608" s="11" t="b">
        <v>0</v>
      </c>
      <c r="AB608" s="11" t="b">
        <v>0</v>
      </c>
      <c r="AC608" s="3" t="b">
        <v>0</v>
      </c>
      <c r="AD608" s="3" t="b">
        <v>0</v>
      </c>
      <c r="AE608" s="3" t="b">
        <v>0</v>
      </c>
      <c r="AF608" s="3" t="b">
        <v>0</v>
      </c>
      <c r="AG608" s="3" t="b">
        <v>0</v>
      </c>
      <c r="AH608" s="3" t="b">
        <v>1</v>
      </c>
      <c r="AI608" s="20" t="s">
        <v>53</v>
      </c>
      <c r="AJ608" s="3" t="b">
        <v>0</v>
      </c>
      <c r="AK608" s="11"/>
      <c r="AL608" s="11" t="b">
        <v>0</v>
      </c>
    </row>
    <row r="609">
      <c r="A609" s="25" t="s">
        <v>2133</v>
      </c>
      <c r="B609" s="20" t="s">
        <v>100</v>
      </c>
      <c r="C609" s="19">
        <v>44574.0</v>
      </c>
      <c r="D609" s="20">
        <v>2022.0</v>
      </c>
      <c r="E609" s="20" t="s">
        <v>919</v>
      </c>
      <c r="F609" s="19">
        <v>44663.0</v>
      </c>
      <c r="G609" s="20" t="s">
        <v>920</v>
      </c>
      <c r="H609" s="20" t="s">
        <v>2134</v>
      </c>
      <c r="I609" s="3" t="b">
        <v>0</v>
      </c>
      <c r="J609" s="3">
        <v>0.0</v>
      </c>
      <c r="K609" s="20">
        <v>67.0</v>
      </c>
      <c r="L609" s="20" t="s">
        <v>50</v>
      </c>
      <c r="M609" s="20" t="s">
        <v>871</v>
      </c>
      <c r="N609" s="20">
        <v>2182.0</v>
      </c>
      <c r="O609" s="20">
        <v>22700.0</v>
      </c>
      <c r="P609" s="20">
        <v>9.0</v>
      </c>
      <c r="Q609" s="3" t="b">
        <v>1</v>
      </c>
      <c r="R609" s="20" t="s">
        <v>922</v>
      </c>
      <c r="S609" s="3" t="b">
        <v>0</v>
      </c>
      <c r="T609" s="11" t="b">
        <v>0</v>
      </c>
      <c r="U609" s="11"/>
      <c r="V609" s="11" t="b">
        <v>0</v>
      </c>
      <c r="W609" s="11" t="b">
        <v>0</v>
      </c>
      <c r="X609" s="3" t="b">
        <v>0</v>
      </c>
      <c r="Y609" s="3" t="b">
        <v>0</v>
      </c>
      <c r="Z609" s="11" t="b">
        <v>0</v>
      </c>
      <c r="AA609" s="11" t="b">
        <v>0</v>
      </c>
      <c r="AB609" s="11" t="b">
        <v>0</v>
      </c>
      <c r="AC609" s="3" t="b">
        <v>0</v>
      </c>
      <c r="AD609" s="3" t="b">
        <v>0</v>
      </c>
      <c r="AE609" s="3" t="b">
        <v>0</v>
      </c>
      <c r="AF609" s="3" t="b">
        <v>0</v>
      </c>
      <c r="AG609" s="3" t="b">
        <v>0</v>
      </c>
      <c r="AH609" s="3" t="b">
        <v>1</v>
      </c>
      <c r="AI609" s="20" t="s">
        <v>53</v>
      </c>
      <c r="AJ609" s="3" t="b">
        <v>0</v>
      </c>
      <c r="AK609" s="11"/>
      <c r="AL609" s="11" t="b">
        <v>0</v>
      </c>
    </row>
    <row r="610">
      <c r="A610" s="25" t="s">
        <v>2135</v>
      </c>
      <c r="B610" s="20" t="s">
        <v>819</v>
      </c>
      <c r="C610" s="19">
        <v>44575.0</v>
      </c>
      <c r="D610" s="20">
        <v>2022.0</v>
      </c>
      <c r="E610" s="20" t="s">
        <v>919</v>
      </c>
      <c r="F610" s="19">
        <v>44663.0</v>
      </c>
      <c r="G610" s="20" t="s">
        <v>920</v>
      </c>
      <c r="H610" s="20" t="s">
        <v>2136</v>
      </c>
      <c r="I610" s="3" t="b">
        <v>0</v>
      </c>
      <c r="J610" s="3">
        <v>0.0</v>
      </c>
      <c r="K610" s="20">
        <v>58.0</v>
      </c>
      <c r="L610" s="20" t="s">
        <v>50</v>
      </c>
      <c r="M610" s="20" t="s">
        <v>871</v>
      </c>
      <c r="N610" s="20">
        <v>525.0</v>
      </c>
      <c r="O610" s="20">
        <v>7068.0</v>
      </c>
      <c r="P610" s="20">
        <v>20.0</v>
      </c>
      <c r="Q610" s="3" t="b">
        <v>1</v>
      </c>
      <c r="R610" s="20" t="s">
        <v>922</v>
      </c>
      <c r="S610" s="3" t="b">
        <v>0</v>
      </c>
      <c r="T610" s="11" t="b">
        <v>0</v>
      </c>
      <c r="U610" s="11"/>
      <c r="V610" s="11" t="b">
        <v>0</v>
      </c>
      <c r="W610" s="11" t="b">
        <v>0</v>
      </c>
      <c r="X610" s="3" t="b">
        <v>1</v>
      </c>
      <c r="Y610" s="3" t="b">
        <v>1</v>
      </c>
      <c r="Z610" s="11" t="b">
        <v>0</v>
      </c>
      <c r="AA610" s="11" t="b">
        <v>0</v>
      </c>
      <c r="AB610" s="11" t="b">
        <v>0</v>
      </c>
      <c r="AC610" s="3" t="b">
        <v>0</v>
      </c>
      <c r="AD610" s="3" t="b">
        <v>0</v>
      </c>
      <c r="AE610" s="3" t="b">
        <v>0</v>
      </c>
      <c r="AF610" s="3" t="b">
        <v>0</v>
      </c>
      <c r="AG610" s="3" t="b">
        <v>0</v>
      </c>
      <c r="AH610" s="3" t="b">
        <v>1</v>
      </c>
      <c r="AI610" s="20" t="s">
        <v>53</v>
      </c>
      <c r="AJ610" s="3" t="b">
        <v>0</v>
      </c>
      <c r="AK610" s="11"/>
      <c r="AL610" s="11" t="b">
        <v>0</v>
      </c>
    </row>
    <row r="611">
      <c r="A611" s="25" t="s">
        <v>2137</v>
      </c>
      <c r="B611" s="20" t="s">
        <v>132</v>
      </c>
      <c r="C611" s="19">
        <v>44575.0</v>
      </c>
      <c r="D611" s="20">
        <v>2022.0</v>
      </c>
      <c r="E611" s="20" t="s">
        <v>919</v>
      </c>
      <c r="F611" s="19">
        <v>44663.0</v>
      </c>
      <c r="G611" s="20" t="s">
        <v>920</v>
      </c>
      <c r="H611" s="20" t="s">
        <v>2138</v>
      </c>
      <c r="I611" s="3" t="b">
        <v>0</v>
      </c>
      <c r="J611" s="3">
        <v>0.0</v>
      </c>
      <c r="K611" s="20">
        <v>26.0</v>
      </c>
      <c r="L611" s="20" t="s">
        <v>50</v>
      </c>
      <c r="M611" s="20" t="s">
        <v>871</v>
      </c>
      <c r="N611" s="20">
        <v>1294.0</v>
      </c>
      <c r="O611" s="20">
        <v>14000.0</v>
      </c>
      <c r="P611" s="20">
        <v>6.0</v>
      </c>
      <c r="Q611" s="3" t="b">
        <v>1</v>
      </c>
      <c r="R611" s="20" t="s">
        <v>922</v>
      </c>
      <c r="S611" s="3" t="b">
        <v>0</v>
      </c>
      <c r="T611" s="11" t="b">
        <v>0</v>
      </c>
      <c r="U611" s="11"/>
      <c r="V611" s="11" t="b">
        <v>0</v>
      </c>
      <c r="W611" s="11" t="b">
        <v>0</v>
      </c>
      <c r="X611" s="3" t="b">
        <v>1</v>
      </c>
      <c r="Y611" s="3" t="b">
        <v>1</v>
      </c>
      <c r="Z611" s="11" t="b">
        <v>0</v>
      </c>
      <c r="AA611" s="11" t="b">
        <v>0</v>
      </c>
      <c r="AB611" s="11" t="b">
        <v>0</v>
      </c>
      <c r="AC611" s="3" t="b">
        <v>0</v>
      </c>
      <c r="AD611" s="3" t="b">
        <v>0</v>
      </c>
      <c r="AE611" s="3" t="b">
        <v>0</v>
      </c>
      <c r="AF611" s="3" t="b">
        <v>0</v>
      </c>
      <c r="AG611" s="3" t="b">
        <v>0</v>
      </c>
      <c r="AH611" s="3" t="b">
        <v>1</v>
      </c>
      <c r="AI611" s="20" t="s">
        <v>53</v>
      </c>
      <c r="AJ611" s="3" t="b">
        <v>0</v>
      </c>
      <c r="AK611" s="11"/>
      <c r="AL611" s="11" t="b">
        <v>0</v>
      </c>
    </row>
    <row r="612">
      <c r="A612" s="25" t="s">
        <v>2139</v>
      </c>
      <c r="B612" s="20" t="s">
        <v>819</v>
      </c>
      <c r="C612" s="19">
        <v>44575.0</v>
      </c>
      <c r="D612" s="20">
        <v>2022.0</v>
      </c>
      <c r="E612" s="20" t="s">
        <v>919</v>
      </c>
      <c r="F612" s="19">
        <v>44663.0</v>
      </c>
      <c r="G612" s="20" t="s">
        <v>920</v>
      </c>
      <c r="H612" s="20" t="s">
        <v>2140</v>
      </c>
      <c r="I612" s="3" t="b">
        <v>0</v>
      </c>
      <c r="J612" s="3">
        <v>0.0</v>
      </c>
      <c r="K612" s="20">
        <v>56.0</v>
      </c>
      <c r="L612" s="20" t="s">
        <v>50</v>
      </c>
      <c r="M612" s="20" t="s">
        <v>871</v>
      </c>
      <c r="N612" s="20">
        <v>413.0</v>
      </c>
      <c r="O612" s="20">
        <v>6179.0</v>
      </c>
      <c r="P612" s="20">
        <v>1.0</v>
      </c>
      <c r="Q612" s="3" t="b">
        <v>1</v>
      </c>
      <c r="R612" s="20" t="s">
        <v>922</v>
      </c>
      <c r="S612" s="3" t="b">
        <v>0</v>
      </c>
      <c r="T612" s="11" t="b">
        <v>0</v>
      </c>
      <c r="U612" s="11"/>
      <c r="V612" s="11" t="b">
        <v>0</v>
      </c>
      <c r="W612" s="11" t="b">
        <v>0</v>
      </c>
      <c r="X612" s="3" t="b">
        <v>1</v>
      </c>
      <c r="Y612" s="3" t="b">
        <v>1</v>
      </c>
      <c r="Z612" s="11" t="b">
        <v>0</v>
      </c>
      <c r="AA612" s="11" t="b">
        <v>0</v>
      </c>
      <c r="AB612" s="11" t="b">
        <v>0</v>
      </c>
      <c r="AC612" s="3" t="b">
        <v>0</v>
      </c>
      <c r="AD612" s="3" t="b">
        <v>0</v>
      </c>
      <c r="AE612" s="3" t="b">
        <v>0</v>
      </c>
      <c r="AF612" s="3" t="b">
        <v>0</v>
      </c>
      <c r="AG612" s="3" t="b">
        <v>0</v>
      </c>
      <c r="AH612" s="3" t="b">
        <v>1</v>
      </c>
      <c r="AI612" s="20" t="s">
        <v>53</v>
      </c>
      <c r="AJ612" s="3" t="b">
        <v>0</v>
      </c>
      <c r="AK612" s="11"/>
      <c r="AL612" s="11" t="b">
        <v>0</v>
      </c>
    </row>
    <row r="613">
      <c r="A613" s="25" t="s">
        <v>2141</v>
      </c>
      <c r="B613" s="20" t="s">
        <v>118</v>
      </c>
      <c r="C613" s="19">
        <v>44576.0</v>
      </c>
      <c r="D613" s="20">
        <v>2022.0</v>
      </c>
      <c r="E613" s="20" t="s">
        <v>919</v>
      </c>
      <c r="F613" s="19">
        <v>44663.0</v>
      </c>
      <c r="G613" s="20" t="s">
        <v>920</v>
      </c>
      <c r="H613" s="20" t="s">
        <v>2142</v>
      </c>
      <c r="I613" s="3" t="b">
        <v>0</v>
      </c>
      <c r="J613" s="3">
        <v>0.0</v>
      </c>
      <c r="K613" s="20">
        <v>59.0</v>
      </c>
      <c r="L613" s="20" t="s">
        <v>50</v>
      </c>
      <c r="M613" s="20" t="s">
        <v>871</v>
      </c>
      <c r="N613" s="20">
        <v>1101.0</v>
      </c>
      <c r="O613" s="20">
        <v>11200.0</v>
      </c>
      <c r="P613" s="20">
        <v>9.0</v>
      </c>
      <c r="Q613" s="3" t="b">
        <v>1</v>
      </c>
      <c r="R613" s="20" t="s">
        <v>922</v>
      </c>
      <c r="S613" s="3" t="b">
        <v>0</v>
      </c>
      <c r="T613" s="11" t="b">
        <v>0</v>
      </c>
      <c r="U613" s="11"/>
      <c r="V613" s="11" t="b">
        <v>0</v>
      </c>
      <c r="W613" s="11" t="b">
        <v>0</v>
      </c>
      <c r="X613" s="3" t="b">
        <v>0</v>
      </c>
      <c r="Y613" s="3" t="b">
        <v>0</v>
      </c>
      <c r="Z613" s="11" t="b">
        <v>0</v>
      </c>
      <c r="AA613" s="11" t="b">
        <v>0</v>
      </c>
      <c r="AB613" s="11" t="b">
        <v>0</v>
      </c>
      <c r="AC613" s="3" t="b">
        <v>0</v>
      </c>
      <c r="AD613" s="3" t="b">
        <v>0</v>
      </c>
      <c r="AE613" s="3" t="b">
        <v>0</v>
      </c>
      <c r="AF613" s="3" t="b">
        <v>0</v>
      </c>
      <c r="AG613" s="3" t="b">
        <v>0</v>
      </c>
      <c r="AH613" s="3" t="b">
        <v>1</v>
      </c>
      <c r="AI613" s="20" t="s">
        <v>53</v>
      </c>
      <c r="AJ613" s="3" t="b">
        <v>0</v>
      </c>
      <c r="AK613" s="11"/>
      <c r="AL613" s="11" t="b">
        <v>0</v>
      </c>
    </row>
    <row r="614">
      <c r="A614" s="25" t="s">
        <v>2143</v>
      </c>
      <c r="B614" s="20" t="s">
        <v>71</v>
      </c>
      <c r="C614" s="19">
        <v>44577.0</v>
      </c>
      <c r="D614" s="20">
        <v>2022.0</v>
      </c>
      <c r="E614" s="20" t="s">
        <v>919</v>
      </c>
      <c r="F614" s="19">
        <v>44663.0</v>
      </c>
      <c r="G614" s="20" t="s">
        <v>920</v>
      </c>
      <c r="H614" s="20" t="s">
        <v>2144</v>
      </c>
      <c r="I614" s="3" t="b">
        <v>0</v>
      </c>
      <c r="J614" s="3">
        <v>0.0</v>
      </c>
      <c r="K614" s="20">
        <v>63.0</v>
      </c>
      <c r="L614" s="20" t="s">
        <v>50</v>
      </c>
      <c r="M614" s="20" t="s">
        <v>871</v>
      </c>
      <c r="N614" s="20">
        <v>219.0</v>
      </c>
      <c r="O614" s="20">
        <v>4295.0</v>
      </c>
      <c r="P614" s="20">
        <v>0.0</v>
      </c>
      <c r="Q614" s="3" t="b">
        <v>1</v>
      </c>
      <c r="R614" s="20" t="s">
        <v>922</v>
      </c>
      <c r="S614" s="3" t="b">
        <v>0</v>
      </c>
      <c r="T614" s="11" t="b">
        <v>0</v>
      </c>
      <c r="U614" s="11"/>
      <c r="V614" s="11" t="b">
        <v>0</v>
      </c>
      <c r="W614" s="11" t="b">
        <v>0</v>
      </c>
      <c r="X614" s="3" t="b">
        <v>0</v>
      </c>
      <c r="Y614" s="3" t="b">
        <v>0</v>
      </c>
      <c r="Z614" s="11" t="b">
        <v>0</v>
      </c>
      <c r="AA614" s="11" t="b">
        <v>0</v>
      </c>
      <c r="AB614" s="11" t="b">
        <v>0</v>
      </c>
      <c r="AC614" s="3" t="b">
        <v>0</v>
      </c>
      <c r="AD614" s="3" t="b">
        <v>0</v>
      </c>
      <c r="AE614" s="3" t="b">
        <v>0</v>
      </c>
      <c r="AF614" s="3" t="b">
        <v>0</v>
      </c>
      <c r="AG614" s="3" t="b">
        <v>0</v>
      </c>
      <c r="AH614" s="3" t="b">
        <v>1</v>
      </c>
      <c r="AI614" s="20" t="s">
        <v>53</v>
      </c>
      <c r="AJ614" s="3" t="b">
        <v>0</v>
      </c>
      <c r="AK614" s="11"/>
      <c r="AL614" s="11" t="b">
        <v>0</v>
      </c>
    </row>
    <row r="615">
      <c r="A615" s="25" t="s">
        <v>2145</v>
      </c>
      <c r="B615" s="20" t="s">
        <v>100</v>
      </c>
      <c r="C615" s="19">
        <v>44582.0</v>
      </c>
      <c r="D615" s="20">
        <v>2022.0</v>
      </c>
      <c r="E615" s="20" t="s">
        <v>919</v>
      </c>
      <c r="F615" s="19">
        <v>44663.0</v>
      </c>
      <c r="G615" s="20" t="s">
        <v>920</v>
      </c>
      <c r="H615" s="20" t="s">
        <v>2146</v>
      </c>
      <c r="I615" s="3" t="b">
        <v>0</v>
      </c>
      <c r="J615" s="3">
        <v>0.0</v>
      </c>
      <c r="K615" s="20">
        <v>58.0</v>
      </c>
      <c r="L615" s="20" t="s">
        <v>50</v>
      </c>
      <c r="M615" s="20" t="s">
        <v>871</v>
      </c>
      <c r="N615" s="20">
        <v>549.0</v>
      </c>
      <c r="O615" s="20">
        <v>6240.0</v>
      </c>
      <c r="P615" s="20">
        <v>3.0</v>
      </c>
      <c r="Q615" s="3" t="b">
        <v>1</v>
      </c>
      <c r="R615" s="20" t="s">
        <v>922</v>
      </c>
      <c r="S615" s="3" t="b">
        <v>0</v>
      </c>
      <c r="T615" s="11" t="b">
        <v>0</v>
      </c>
      <c r="U615" s="11"/>
      <c r="V615" s="11" t="b">
        <v>0</v>
      </c>
      <c r="W615" s="11" t="b">
        <v>0</v>
      </c>
      <c r="X615" s="3" t="b">
        <v>0</v>
      </c>
      <c r="Y615" s="3" t="b">
        <v>0</v>
      </c>
      <c r="Z615" s="11" t="b">
        <v>0</v>
      </c>
      <c r="AA615" s="11" t="b">
        <v>0</v>
      </c>
      <c r="AB615" s="11" t="b">
        <v>0</v>
      </c>
      <c r="AC615" s="3" t="b">
        <v>0</v>
      </c>
      <c r="AD615" s="3" t="b">
        <v>0</v>
      </c>
      <c r="AE615" s="3" t="b">
        <v>0</v>
      </c>
      <c r="AF615" s="3" t="b">
        <v>0</v>
      </c>
      <c r="AG615" s="3" t="b">
        <v>0</v>
      </c>
      <c r="AH615" s="3" t="b">
        <v>1</v>
      </c>
      <c r="AI615" s="20" t="s">
        <v>53</v>
      </c>
      <c r="AJ615" s="3" t="b">
        <v>0</v>
      </c>
      <c r="AK615" s="11"/>
      <c r="AL615" s="11" t="b">
        <v>0</v>
      </c>
    </row>
    <row r="616">
      <c r="A616" s="25" t="s">
        <v>2147</v>
      </c>
      <c r="B616" s="20" t="s">
        <v>819</v>
      </c>
      <c r="C616" s="19">
        <v>44582.0</v>
      </c>
      <c r="D616" s="20">
        <v>2022.0</v>
      </c>
      <c r="E616" s="20" t="s">
        <v>919</v>
      </c>
      <c r="F616" s="19">
        <v>44663.0</v>
      </c>
      <c r="G616" s="20" t="s">
        <v>920</v>
      </c>
      <c r="H616" s="20" t="s">
        <v>2148</v>
      </c>
      <c r="I616" s="3" t="b">
        <v>0</v>
      </c>
      <c r="J616" s="3">
        <v>0.0</v>
      </c>
      <c r="K616" s="20">
        <v>22.0</v>
      </c>
      <c r="L616" s="20" t="s">
        <v>50</v>
      </c>
      <c r="M616" s="20" t="s">
        <v>871</v>
      </c>
      <c r="N616" s="20">
        <v>2496.0</v>
      </c>
      <c r="O616" s="20">
        <v>36100.0</v>
      </c>
      <c r="P616" s="20">
        <v>18.0</v>
      </c>
      <c r="Q616" s="3" t="b">
        <v>1</v>
      </c>
      <c r="R616" s="20" t="s">
        <v>922</v>
      </c>
      <c r="S616" s="3" t="b">
        <v>0</v>
      </c>
      <c r="T616" s="11" t="b">
        <v>0</v>
      </c>
      <c r="U616" s="11"/>
      <c r="V616" s="11" t="b">
        <v>0</v>
      </c>
      <c r="W616" s="11" t="b">
        <v>0</v>
      </c>
      <c r="X616" s="3" t="b">
        <v>1</v>
      </c>
      <c r="Y616" s="3" t="b">
        <v>1</v>
      </c>
      <c r="Z616" s="11" t="b">
        <v>0</v>
      </c>
      <c r="AA616" s="11" t="b">
        <v>0</v>
      </c>
      <c r="AB616" s="11" t="b">
        <v>0</v>
      </c>
      <c r="AC616" s="3" t="b">
        <v>0</v>
      </c>
      <c r="AD616" s="3" t="b">
        <v>0</v>
      </c>
      <c r="AE616" s="3" t="b">
        <v>0</v>
      </c>
      <c r="AF616" s="3" t="b">
        <v>0</v>
      </c>
      <c r="AG616" s="3" t="b">
        <v>0</v>
      </c>
      <c r="AH616" s="3" t="b">
        <v>1</v>
      </c>
      <c r="AI616" s="20" t="s">
        <v>53</v>
      </c>
      <c r="AJ616" s="3" t="b">
        <v>0</v>
      </c>
      <c r="AK616" s="11"/>
      <c r="AL616" s="11" t="b">
        <v>0</v>
      </c>
    </row>
    <row r="617">
      <c r="A617" s="25" t="s">
        <v>2149</v>
      </c>
      <c r="B617" s="20" t="s">
        <v>140</v>
      </c>
      <c r="C617" s="19">
        <v>44582.0</v>
      </c>
      <c r="D617" s="20">
        <v>2022.0</v>
      </c>
      <c r="E617" s="20" t="s">
        <v>919</v>
      </c>
      <c r="F617" s="19">
        <v>44663.0</v>
      </c>
      <c r="G617" s="20" t="s">
        <v>920</v>
      </c>
      <c r="H617" s="20" t="s">
        <v>2150</v>
      </c>
      <c r="I617" s="3" t="b">
        <v>0</v>
      </c>
      <c r="J617" s="3">
        <v>0.0</v>
      </c>
      <c r="K617" s="20">
        <v>28.0</v>
      </c>
      <c r="L617" s="20" t="s">
        <v>50</v>
      </c>
      <c r="M617" s="20" t="s">
        <v>871</v>
      </c>
      <c r="N617" s="20">
        <v>585.0</v>
      </c>
      <c r="O617" s="20">
        <v>8859.0</v>
      </c>
      <c r="P617" s="20">
        <v>23.0</v>
      </c>
      <c r="Q617" s="3" t="b">
        <v>1</v>
      </c>
      <c r="R617" s="20" t="s">
        <v>922</v>
      </c>
      <c r="S617" s="3" t="b">
        <v>0</v>
      </c>
      <c r="T617" s="11" t="b">
        <v>0</v>
      </c>
      <c r="U617" s="11"/>
      <c r="V617" s="11" t="b">
        <v>0</v>
      </c>
      <c r="W617" s="11" t="b">
        <v>0</v>
      </c>
      <c r="X617" s="3" t="b">
        <v>1</v>
      </c>
      <c r="Y617" s="3" t="b">
        <v>1</v>
      </c>
      <c r="Z617" s="11" t="b">
        <v>0</v>
      </c>
      <c r="AA617" s="11" t="b">
        <v>0</v>
      </c>
      <c r="AB617" s="11" t="b">
        <v>0</v>
      </c>
      <c r="AC617" s="3" t="b">
        <v>0</v>
      </c>
      <c r="AD617" s="3" t="b">
        <v>0</v>
      </c>
      <c r="AE617" s="3" t="b">
        <v>0</v>
      </c>
      <c r="AF617" s="3" t="b">
        <v>0</v>
      </c>
      <c r="AG617" s="3" t="b">
        <v>0</v>
      </c>
      <c r="AH617" s="3" t="b">
        <v>1</v>
      </c>
      <c r="AI617" s="20" t="s">
        <v>53</v>
      </c>
      <c r="AJ617" s="3" t="b">
        <v>0</v>
      </c>
      <c r="AK617" s="11"/>
      <c r="AL617" s="11" t="b">
        <v>0</v>
      </c>
    </row>
    <row r="618">
      <c r="A618" s="25" t="s">
        <v>2151</v>
      </c>
      <c r="B618" s="22" t="s">
        <v>507</v>
      </c>
      <c r="C618" s="19">
        <v>44583.0</v>
      </c>
      <c r="D618" s="20">
        <v>2022.0</v>
      </c>
      <c r="E618" s="20" t="s">
        <v>919</v>
      </c>
      <c r="F618" s="19">
        <v>44663.0</v>
      </c>
      <c r="G618" s="20" t="s">
        <v>920</v>
      </c>
      <c r="H618" s="20" t="s">
        <v>2152</v>
      </c>
      <c r="I618" s="3" t="b">
        <v>0</v>
      </c>
      <c r="J618" s="3">
        <v>0.0</v>
      </c>
      <c r="K618" s="20">
        <v>56.0</v>
      </c>
      <c r="L618" s="20" t="s">
        <v>50</v>
      </c>
      <c r="M618" s="20" t="s">
        <v>51</v>
      </c>
      <c r="N618" s="20">
        <v>190.0</v>
      </c>
      <c r="O618" s="20">
        <v>3726.0</v>
      </c>
      <c r="P618" s="20">
        <v>1.0</v>
      </c>
      <c r="Q618" s="3" t="b">
        <v>1</v>
      </c>
      <c r="R618" s="20" t="s">
        <v>64</v>
      </c>
      <c r="S618" s="3" t="b">
        <v>0</v>
      </c>
      <c r="T618" s="11" t="b">
        <v>0</v>
      </c>
      <c r="U618" s="11"/>
      <c r="V618" s="11" t="b">
        <v>0</v>
      </c>
      <c r="W618" s="11" t="b">
        <v>0</v>
      </c>
      <c r="X618" s="3" t="b">
        <v>0</v>
      </c>
      <c r="Y618" s="3" t="b">
        <v>0</v>
      </c>
      <c r="Z618" s="11" t="b">
        <v>0</v>
      </c>
      <c r="AA618" s="11" t="b">
        <v>0</v>
      </c>
      <c r="AB618" s="11" t="b">
        <v>0</v>
      </c>
      <c r="AC618" s="3" t="b">
        <v>0</v>
      </c>
      <c r="AD618" s="3" t="b">
        <v>0</v>
      </c>
      <c r="AE618" s="3" t="b">
        <v>0</v>
      </c>
      <c r="AF618" s="3" t="b">
        <v>0</v>
      </c>
      <c r="AG618" s="3" t="b">
        <v>0</v>
      </c>
      <c r="AH618" s="3" t="b">
        <v>0</v>
      </c>
      <c r="AI618" s="20"/>
      <c r="AJ618" s="3" t="b">
        <v>1</v>
      </c>
      <c r="AK618" s="3" t="s">
        <v>53</v>
      </c>
      <c r="AL618" s="11" t="b">
        <v>0</v>
      </c>
    </row>
    <row r="619">
      <c r="A619" s="25" t="s">
        <v>2153</v>
      </c>
      <c r="B619" s="20" t="s">
        <v>100</v>
      </c>
      <c r="C619" s="19">
        <v>44584.0</v>
      </c>
      <c r="D619" s="20">
        <v>2022.0</v>
      </c>
      <c r="E619" s="20" t="s">
        <v>919</v>
      </c>
      <c r="F619" s="19">
        <v>44663.0</v>
      </c>
      <c r="G619" s="20" t="s">
        <v>920</v>
      </c>
      <c r="H619" s="20" t="s">
        <v>2154</v>
      </c>
      <c r="I619" s="3" t="b">
        <v>0</v>
      </c>
      <c r="J619" s="3">
        <v>0.0</v>
      </c>
      <c r="K619" s="20">
        <v>59.0</v>
      </c>
      <c r="L619" s="20" t="s">
        <v>50</v>
      </c>
      <c r="M619" s="20" t="s">
        <v>871</v>
      </c>
      <c r="N619" s="20">
        <v>871.0</v>
      </c>
      <c r="O619" s="20">
        <v>8764.0</v>
      </c>
      <c r="P619" s="20">
        <v>11.0</v>
      </c>
      <c r="Q619" s="3" t="b">
        <v>1</v>
      </c>
      <c r="R619" s="20" t="s">
        <v>922</v>
      </c>
      <c r="S619" s="3" t="b">
        <v>0</v>
      </c>
      <c r="T619" s="11" t="b">
        <v>0</v>
      </c>
      <c r="U619" s="11"/>
      <c r="V619" s="11" t="b">
        <v>0</v>
      </c>
      <c r="W619" s="11" t="b">
        <v>0</v>
      </c>
      <c r="X619" s="3" t="b">
        <v>0</v>
      </c>
      <c r="Y619" s="3" t="b">
        <v>0</v>
      </c>
      <c r="Z619" s="11" t="b">
        <v>0</v>
      </c>
      <c r="AA619" s="11" t="b">
        <v>0</v>
      </c>
      <c r="AB619" s="11" t="b">
        <v>0</v>
      </c>
      <c r="AC619" s="3" t="b">
        <v>0</v>
      </c>
      <c r="AD619" s="3" t="b">
        <v>0</v>
      </c>
      <c r="AE619" s="3" t="b">
        <v>0</v>
      </c>
      <c r="AF619" s="3" t="b">
        <v>0</v>
      </c>
      <c r="AG619" s="3" t="b">
        <v>0</v>
      </c>
      <c r="AH619" s="3" t="b">
        <v>1</v>
      </c>
      <c r="AI619" s="20" t="s">
        <v>53</v>
      </c>
      <c r="AJ619" s="3" t="b">
        <v>0</v>
      </c>
      <c r="AK619" s="11"/>
      <c r="AL619" s="11" t="b">
        <v>0</v>
      </c>
    </row>
    <row r="620">
      <c r="A620" s="25" t="s">
        <v>2155</v>
      </c>
      <c r="B620" s="20" t="s">
        <v>71</v>
      </c>
      <c r="C620" s="19">
        <v>44585.0</v>
      </c>
      <c r="D620" s="20">
        <v>2022.0</v>
      </c>
      <c r="E620" s="20" t="s">
        <v>919</v>
      </c>
      <c r="F620" s="19">
        <v>44663.0</v>
      </c>
      <c r="G620" s="20" t="s">
        <v>920</v>
      </c>
      <c r="H620" s="20" t="s">
        <v>2156</v>
      </c>
      <c r="I620" s="3" t="b">
        <v>0</v>
      </c>
      <c r="J620" s="3">
        <v>0.0</v>
      </c>
      <c r="K620" s="20">
        <v>75.0</v>
      </c>
      <c r="L620" s="20" t="s">
        <v>50</v>
      </c>
      <c r="M620" s="20" t="s">
        <v>871</v>
      </c>
      <c r="N620" s="20">
        <v>18700.0</v>
      </c>
      <c r="O620" s="20">
        <v>254000.0</v>
      </c>
      <c r="P620" s="20">
        <v>166.0</v>
      </c>
      <c r="Q620" s="3" t="b">
        <v>1</v>
      </c>
      <c r="R620" s="20" t="s">
        <v>922</v>
      </c>
      <c r="S620" s="3" t="b">
        <v>0</v>
      </c>
      <c r="T620" s="11" t="b">
        <v>0</v>
      </c>
      <c r="U620" s="11"/>
      <c r="V620" s="11" t="b">
        <v>0</v>
      </c>
      <c r="W620" s="11" t="b">
        <v>0</v>
      </c>
      <c r="X620" s="3" t="b">
        <v>1</v>
      </c>
      <c r="Y620" s="3" t="b">
        <v>1</v>
      </c>
      <c r="Z620" s="11" t="b">
        <v>0</v>
      </c>
      <c r="AA620" s="11" t="b">
        <v>0</v>
      </c>
      <c r="AB620" s="11" t="b">
        <v>0</v>
      </c>
      <c r="AC620" s="3" t="b">
        <v>0</v>
      </c>
      <c r="AD620" s="3" t="b">
        <v>0</v>
      </c>
      <c r="AE620" s="3" t="b">
        <v>0</v>
      </c>
      <c r="AF620" s="3" t="b">
        <v>0</v>
      </c>
      <c r="AG620" s="3" t="b">
        <v>0</v>
      </c>
      <c r="AH620" s="3" t="b">
        <v>1</v>
      </c>
      <c r="AI620" s="20" t="s">
        <v>53</v>
      </c>
      <c r="AJ620" s="3" t="b">
        <v>0</v>
      </c>
      <c r="AK620" s="11"/>
      <c r="AL620" s="11" t="b">
        <v>0</v>
      </c>
    </row>
    <row r="621">
      <c r="A621" s="25" t="s">
        <v>2157</v>
      </c>
      <c r="B621" s="20" t="s">
        <v>100</v>
      </c>
      <c r="C621" s="19">
        <v>44585.0</v>
      </c>
      <c r="D621" s="20">
        <v>2022.0</v>
      </c>
      <c r="E621" s="20" t="s">
        <v>919</v>
      </c>
      <c r="F621" s="19">
        <v>44663.0</v>
      </c>
      <c r="G621" s="20" t="s">
        <v>920</v>
      </c>
      <c r="H621" s="20" t="s">
        <v>2158</v>
      </c>
      <c r="I621" s="3" t="b">
        <v>0</v>
      </c>
      <c r="J621" s="3">
        <v>0.0</v>
      </c>
      <c r="K621" s="20">
        <v>62.0</v>
      </c>
      <c r="L621" s="20" t="s">
        <v>50</v>
      </c>
      <c r="M621" s="20" t="s">
        <v>871</v>
      </c>
      <c r="N621" s="20">
        <v>952.0</v>
      </c>
      <c r="O621" s="20">
        <v>26000.0</v>
      </c>
      <c r="P621" s="20">
        <v>21.0</v>
      </c>
      <c r="Q621" s="3" t="b">
        <v>1</v>
      </c>
      <c r="R621" s="20" t="s">
        <v>922</v>
      </c>
      <c r="S621" s="3" t="b">
        <v>0</v>
      </c>
      <c r="T621" s="11" t="b">
        <v>0</v>
      </c>
      <c r="U621" s="11"/>
      <c r="V621" s="11" t="b">
        <v>0</v>
      </c>
      <c r="W621" s="11" t="b">
        <v>0</v>
      </c>
      <c r="X621" s="3" t="b">
        <v>1</v>
      </c>
      <c r="Y621" s="3" t="b">
        <v>1</v>
      </c>
      <c r="Z621" s="11" t="b">
        <v>0</v>
      </c>
      <c r="AA621" s="11" t="b">
        <v>0</v>
      </c>
      <c r="AB621" s="11" t="b">
        <v>0</v>
      </c>
      <c r="AC621" s="3" t="b">
        <v>0</v>
      </c>
      <c r="AD621" s="3" t="b">
        <v>0</v>
      </c>
      <c r="AE621" s="3" t="b">
        <v>0</v>
      </c>
      <c r="AF621" s="3" t="b">
        <v>0</v>
      </c>
      <c r="AG621" s="3" t="b">
        <v>0</v>
      </c>
      <c r="AH621" s="3" t="b">
        <v>1</v>
      </c>
      <c r="AI621" s="20" t="s">
        <v>53</v>
      </c>
      <c r="AJ621" s="3" t="b">
        <v>0</v>
      </c>
      <c r="AK621" s="11"/>
      <c r="AL621" s="11" t="b">
        <v>0</v>
      </c>
    </row>
    <row r="622">
      <c r="A622" s="25" t="s">
        <v>2159</v>
      </c>
      <c r="B622" s="20" t="s">
        <v>100</v>
      </c>
      <c r="C622" s="19">
        <v>44585.0</v>
      </c>
      <c r="D622" s="20">
        <v>2022.0</v>
      </c>
      <c r="E622" s="20" t="s">
        <v>919</v>
      </c>
      <c r="F622" s="19">
        <v>44663.0</v>
      </c>
      <c r="G622" s="20" t="s">
        <v>920</v>
      </c>
      <c r="H622" s="20" t="s">
        <v>2160</v>
      </c>
      <c r="I622" s="3" t="b">
        <v>0</v>
      </c>
      <c r="J622" s="3">
        <v>0.0</v>
      </c>
      <c r="K622" s="20">
        <v>29.0</v>
      </c>
      <c r="L622" s="20" t="s">
        <v>50</v>
      </c>
      <c r="M622" s="20" t="s">
        <v>871</v>
      </c>
      <c r="N622" s="20">
        <v>293.0</v>
      </c>
      <c r="O622" s="20">
        <v>5995.0</v>
      </c>
      <c r="P622" s="20">
        <v>1.0</v>
      </c>
      <c r="Q622" s="3" t="b">
        <v>1</v>
      </c>
      <c r="R622" s="20" t="s">
        <v>922</v>
      </c>
      <c r="S622" s="3" t="b">
        <v>0</v>
      </c>
      <c r="T622" s="11" t="b">
        <v>0</v>
      </c>
      <c r="U622" s="11"/>
      <c r="V622" s="11" t="b">
        <v>0</v>
      </c>
      <c r="W622" s="11" t="b">
        <v>0</v>
      </c>
      <c r="X622" s="3" t="b">
        <v>1</v>
      </c>
      <c r="Y622" s="3" t="b">
        <v>1</v>
      </c>
      <c r="Z622" s="11" t="b">
        <v>0</v>
      </c>
      <c r="AA622" s="11" t="b">
        <v>0</v>
      </c>
      <c r="AB622" s="11" t="b">
        <v>0</v>
      </c>
      <c r="AC622" s="3" t="b">
        <v>0</v>
      </c>
      <c r="AD622" s="3" t="b">
        <v>0</v>
      </c>
      <c r="AE622" s="3" t="b">
        <v>0</v>
      </c>
      <c r="AF622" s="3" t="b">
        <v>0</v>
      </c>
      <c r="AG622" s="3" t="b">
        <v>0</v>
      </c>
      <c r="AH622" s="3" t="b">
        <v>1</v>
      </c>
      <c r="AI622" s="20" t="s">
        <v>53</v>
      </c>
      <c r="AJ622" s="3" t="b">
        <v>0</v>
      </c>
      <c r="AK622" s="11"/>
      <c r="AL622" s="11" t="b">
        <v>0</v>
      </c>
    </row>
    <row r="623">
      <c r="A623" s="25" t="s">
        <v>2161</v>
      </c>
      <c r="B623" s="22" t="s">
        <v>507</v>
      </c>
      <c r="C623" s="19">
        <v>44586.0</v>
      </c>
      <c r="D623" s="20">
        <v>2022.0</v>
      </c>
      <c r="E623" s="20" t="s">
        <v>919</v>
      </c>
      <c r="F623" s="19">
        <v>44663.0</v>
      </c>
      <c r="G623" s="20" t="s">
        <v>920</v>
      </c>
      <c r="H623" s="20" t="s">
        <v>2162</v>
      </c>
      <c r="I623" s="3" t="b">
        <v>0</v>
      </c>
      <c r="J623" s="3">
        <v>0.0</v>
      </c>
      <c r="K623" s="20">
        <v>59.0</v>
      </c>
      <c r="L623" s="20" t="s">
        <v>50</v>
      </c>
      <c r="M623" s="20" t="s">
        <v>871</v>
      </c>
      <c r="N623" s="20">
        <v>597.0</v>
      </c>
      <c r="O623" s="20">
        <v>9042.0</v>
      </c>
      <c r="P623" s="20">
        <v>2.0</v>
      </c>
      <c r="Q623" s="3" t="b">
        <v>1</v>
      </c>
      <c r="R623" s="20" t="s">
        <v>922</v>
      </c>
      <c r="S623" s="3" t="b">
        <v>0</v>
      </c>
      <c r="T623" s="11" t="b">
        <v>0</v>
      </c>
      <c r="U623" s="11"/>
      <c r="V623" s="11" t="b">
        <v>0</v>
      </c>
      <c r="W623" s="11" t="b">
        <v>0</v>
      </c>
      <c r="X623" s="3" t="b">
        <v>0</v>
      </c>
      <c r="Y623" s="3" t="b">
        <v>0</v>
      </c>
      <c r="Z623" s="11" t="b">
        <v>0</v>
      </c>
      <c r="AA623" s="11" t="b">
        <v>0</v>
      </c>
      <c r="AB623" s="11" t="b">
        <v>0</v>
      </c>
      <c r="AC623" s="3" t="b">
        <v>0</v>
      </c>
      <c r="AD623" s="3" t="b">
        <v>0</v>
      </c>
      <c r="AE623" s="3" t="b">
        <v>0</v>
      </c>
      <c r="AF623" s="3" t="b">
        <v>0</v>
      </c>
      <c r="AG623" s="3" t="b">
        <v>0</v>
      </c>
      <c r="AH623" s="3" t="b">
        <v>1</v>
      </c>
      <c r="AI623" s="20" t="s">
        <v>53</v>
      </c>
      <c r="AJ623" s="3" t="b">
        <v>0</v>
      </c>
      <c r="AK623" s="11"/>
      <c r="AL623" s="11" t="b">
        <v>0</v>
      </c>
    </row>
    <row r="624">
      <c r="A624" s="25" t="s">
        <v>2163</v>
      </c>
      <c r="B624" s="20" t="s">
        <v>66</v>
      </c>
      <c r="C624" s="19">
        <v>44586.0</v>
      </c>
      <c r="D624" s="20">
        <v>2022.0</v>
      </c>
      <c r="E624" s="20" t="s">
        <v>919</v>
      </c>
      <c r="F624" s="19">
        <v>44663.0</v>
      </c>
      <c r="G624" s="20" t="s">
        <v>920</v>
      </c>
      <c r="H624" s="20" t="s">
        <v>2164</v>
      </c>
      <c r="I624" s="3" t="b">
        <v>0</v>
      </c>
      <c r="J624" s="3">
        <v>0.0</v>
      </c>
      <c r="K624" s="20">
        <v>81.0</v>
      </c>
      <c r="L624" s="20" t="s">
        <v>50</v>
      </c>
      <c r="M624" s="20" t="s">
        <v>871</v>
      </c>
      <c r="N624" s="20">
        <v>926.0</v>
      </c>
      <c r="O624" s="20">
        <v>26700.0</v>
      </c>
      <c r="P624" s="20">
        <v>51.0</v>
      </c>
      <c r="Q624" s="3" t="b">
        <v>1</v>
      </c>
      <c r="R624" s="20" t="s">
        <v>922</v>
      </c>
      <c r="S624" s="3" t="b">
        <v>0</v>
      </c>
      <c r="T624" s="11" t="b">
        <v>0</v>
      </c>
      <c r="U624" s="11"/>
      <c r="V624" s="11" t="b">
        <v>0</v>
      </c>
      <c r="W624" s="11" t="b">
        <v>0</v>
      </c>
      <c r="X624" s="3" t="b">
        <v>0</v>
      </c>
      <c r="Y624" s="3" t="b">
        <v>0</v>
      </c>
      <c r="Z624" s="11" t="b">
        <v>0</v>
      </c>
      <c r="AA624" s="11" t="b">
        <v>0</v>
      </c>
      <c r="AB624" s="11" t="b">
        <v>0</v>
      </c>
      <c r="AC624" s="3" t="b">
        <v>0</v>
      </c>
      <c r="AD624" s="3" t="b">
        <v>0</v>
      </c>
      <c r="AE624" s="3" t="b">
        <v>0</v>
      </c>
      <c r="AF624" s="3" t="b">
        <v>0</v>
      </c>
      <c r="AG624" s="3" t="b">
        <v>0</v>
      </c>
      <c r="AH624" s="3" t="b">
        <v>1</v>
      </c>
      <c r="AI624" s="20" t="s">
        <v>53</v>
      </c>
      <c r="AJ624" s="3" t="b">
        <v>0</v>
      </c>
      <c r="AK624" s="11"/>
      <c r="AL624" s="11" t="b">
        <v>0</v>
      </c>
    </row>
    <row r="625">
      <c r="A625" s="25" t="s">
        <v>2165</v>
      </c>
      <c r="B625" s="20" t="s">
        <v>56</v>
      </c>
      <c r="C625" s="19">
        <v>44586.0</v>
      </c>
      <c r="D625" s="20">
        <v>2022.0</v>
      </c>
      <c r="E625" s="20" t="s">
        <v>919</v>
      </c>
      <c r="F625" s="19">
        <v>44663.0</v>
      </c>
      <c r="G625" s="20" t="s">
        <v>920</v>
      </c>
      <c r="H625" s="20" t="s">
        <v>2166</v>
      </c>
      <c r="I625" s="3" t="b">
        <v>0</v>
      </c>
      <c r="J625" s="3">
        <v>0.0</v>
      </c>
      <c r="K625" s="20">
        <v>48.0</v>
      </c>
      <c r="L625" s="20" t="s">
        <v>50</v>
      </c>
      <c r="M625" s="20" t="s">
        <v>871</v>
      </c>
      <c r="N625" s="20">
        <v>491.0</v>
      </c>
      <c r="O625" s="20">
        <v>9722.0</v>
      </c>
      <c r="P625" s="20">
        <v>10.0</v>
      </c>
      <c r="Q625" s="3" t="b">
        <v>1</v>
      </c>
      <c r="R625" s="20" t="s">
        <v>922</v>
      </c>
      <c r="S625" s="3" t="b">
        <v>0</v>
      </c>
      <c r="T625" s="11" t="b">
        <v>0</v>
      </c>
      <c r="U625" s="11"/>
      <c r="V625" s="11" t="b">
        <v>0</v>
      </c>
      <c r="W625" s="11" t="b">
        <v>0</v>
      </c>
      <c r="X625" s="3" t="b">
        <v>1</v>
      </c>
      <c r="Y625" s="3" t="b">
        <v>1</v>
      </c>
      <c r="Z625" s="11" t="b">
        <v>0</v>
      </c>
      <c r="AA625" s="11" t="b">
        <v>0</v>
      </c>
      <c r="AB625" s="11" t="b">
        <v>0</v>
      </c>
      <c r="AC625" s="3" t="b">
        <v>0</v>
      </c>
      <c r="AD625" s="3" t="b">
        <v>0</v>
      </c>
      <c r="AE625" s="3" t="b">
        <v>0</v>
      </c>
      <c r="AF625" s="3" t="b">
        <v>0</v>
      </c>
      <c r="AG625" s="3" t="b">
        <v>0</v>
      </c>
      <c r="AH625" s="3" t="b">
        <v>1</v>
      </c>
      <c r="AI625" s="20" t="s">
        <v>53</v>
      </c>
      <c r="AJ625" s="3" t="b">
        <v>0</v>
      </c>
      <c r="AK625" s="11"/>
      <c r="AL625" s="11" t="b">
        <v>0</v>
      </c>
    </row>
    <row r="626">
      <c r="A626" s="25" t="s">
        <v>2167</v>
      </c>
      <c r="B626" s="20" t="s">
        <v>140</v>
      </c>
      <c r="C626" s="19">
        <v>44587.0</v>
      </c>
      <c r="D626" s="20">
        <v>2022.0</v>
      </c>
      <c r="E626" s="20" t="s">
        <v>919</v>
      </c>
      <c r="F626" s="19">
        <v>44663.0</v>
      </c>
      <c r="G626" s="20" t="s">
        <v>920</v>
      </c>
      <c r="H626" s="20" t="s">
        <v>2168</v>
      </c>
      <c r="I626" s="3" t="b">
        <v>0</v>
      </c>
      <c r="J626" s="3">
        <v>0.0</v>
      </c>
      <c r="K626" s="20">
        <v>60.0</v>
      </c>
      <c r="L626" s="20" t="s">
        <v>50</v>
      </c>
      <c r="M626" s="20" t="s">
        <v>871</v>
      </c>
      <c r="N626" s="20">
        <v>782.0</v>
      </c>
      <c r="O626" s="20">
        <v>10100.0</v>
      </c>
      <c r="P626" s="20">
        <v>13.0</v>
      </c>
      <c r="Q626" s="3" t="b">
        <v>1</v>
      </c>
      <c r="R626" s="20" t="s">
        <v>922</v>
      </c>
      <c r="S626" s="3" t="b">
        <v>0</v>
      </c>
      <c r="T626" s="11" t="b">
        <v>0</v>
      </c>
      <c r="U626" s="11"/>
      <c r="V626" s="11" t="b">
        <v>0</v>
      </c>
      <c r="W626" s="11" t="b">
        <v>0</v>
      </c>
      <c r="X626" s="3" t="b">
        <v>1</v>
      </c>
      <c r="Y626" s="3" t="b">
        <v>1</v>
      </c>
      <c r="Z626" s="11" t="b">
        <v>0</v>
      </c>
      <c r="AA626" s="11" t="b">
        <v>0</v>
      </c>
      <c r="AB626" s="11" t="b">
        <v>0</v>
      </c>
      <c r="AC626" s="3" t="b">
        <v>0</v>
      </c>
      <c r="AD626" s="3" t="b">
        <v>0</v>
      </c>
      <c r="AE626" s="3" t="b">
        <v>0</v>
      </c>
      <c r="AF626" s="3" t="b">
        <v>0</v>
      </c>
      <c r="AG626" s="3" t="b">
        <v>0</v>
      </c>
      <c r="AH626" s="3" t="b">
        <v>1</v>
      </c>
      <c r="AI626" s="20" t="s">
        <v>53</v>
      </c>
      <c r="AJ626" s="3" t="b">
        <v>0</v>
      </c>
      <c r="AK626" s="11"/>
      <c r="AL626" s="11" t="b">
        <v>0</v>
      </c>
    </row>
    <row r="627">
      <c r="A627" s="25" t="s">
        <v>2169</v>
      </c>
      <c r="B627" s="20" t="s">
        <v>118</v>
      </c>
      <c r="C627" s="19">
        <v>44587.0</v>
      </c>
      <c r="D627" s="20">
        <v>2022.0</v>
      </c>
      <c r="E627" s="20" t="s">
        <v>919</v>
      </c>
      <c r="F627" s="19">
        <v>44663.0</v>
      </c>
      <c r="G627" s="20" t="s">
        <v>920</v>
      </c>
      <c r="H627" s="20" t="s">
        <v>2170</v>
      </c>
      <c r="I627" s="3" t="b">
        <v>0</v>
      </c>
      <c r="J627" s="3">
        <v>0.0</v>
      </c>
      <c r="K627" s="20">
        <v>22.0</v>
      </c>
      <c r="L627" s="20" t="s">
        <v>50</v>
      </c>
      <c r="M627" s="20" t="s">
        <v>871</v>
      </c>
      <c r="N627" s="20">
        <v>700.0</v>
      </c>
      <c r="O627" s="20">
        <v>11300.0</v>
      </c>
      <c r="P627" s="20">
        <v>4.0</v>
      </c>
      <c r="Q627" s="3" t="b">
        <v>1</v>
      </c>
      <c r="R627" s="20" t="s">
        <v>922</v>
      </c>
      <c r="S627" s="3" t="b">
        <v>0</v>
      </c>
      <c r="T627" s="11" t="b">
        <v>0</v>
      </c>
      <c r="U627" s="11"/>
      <c r="V627" s="11" t="b">
        <v>0</v>
      </c>
      <c r="W627" s="11" t="b">
        <v>0</v>
      </c>
      <c r="X627" s="3" t="b">
        <v>1</v>
      </c>
      <c r="Y627" s="3" t="b">
        <v>1</v>
      </c>
      <c r="Z627" s="11" t="b">
        <v>0</v>
      </c>
      <c r="AA627" s="11" t="b">
        <v>0</v>
      </c>
      <c r="AB627" s="11" t="b">
        <v>0</v>
      </c>
      <c r="AC627" s="3" t="b">
        <v>0</v>
      </c>
      <c r="AD627" s="3" t="b">
        <v>0</v>
      </c>
      <c r="AE627" s="3" t="b">
        <v>0</v>
      </c>
      <c r="AF627" s="3" t="b">
        <v>0</v>
      </c>
      <c r="AG627" s="3" t="b">
        <v>0</v>
      </c>
      <c r="AH627" s="3" t="b">
        <v>1</v>
      </c>
      <c r="AI627" s="20" t="s">
        <v>53</v>
      </c>
      <c r="AJ627" s="3" t="b">
        <v>0</v>
      </c>
      <c r="AK627" s="11"/>
      <c r="AL627" s="11" t="b">
        <v>0</v>
      </c>
    </row>
    <row r="628">
      <c r="A628" s="25" t="s">
        <v>2171</v>
      </c>
      <c r="B628" s="20" t="s">
        <v>118</v>
      </c>
      <c r="C628" s="19">
        <v>44587.0</v>
      </c>
      <c r="D628" s="20">
        <v>2022.0</v>
      </c>
      <c r="E628" s="20" t="s">
        <v>919</v>
      </c>
      <c r="F628" s="19">
        <v>44663.0</v>
      </c>
      <c r="G628" s="20" t="s">
        <v>920</v>
      </c>
      <c r="H628" s="20" t="s">
        <v>2172</v>
      </c>
      <c r="I628" s="3" t="b">
        <v>0</v>
      </c>
      <c r="J628" s="3">
        <v>0.0</v>
      </c>
      <c r="K628" s="20">
        <v>28.0</v>
      </c>
      <c r="L628" s="20" t="s">
        <v>50</v>
      </c>
      <c r="M628" s="20" t="s">
        <v>871</v>
      </c>
      <c r="N628" s="20">
        <v>6320.0</v>
      </c>
      <c r="O628" s="20">
        <v>77200.0</v>
      </c>
      <c r="P628" s="20">
        <v>40.0</v>
      </c>
      <c r="Q628" s="3" t="b">
        <v>1</v>
      </c>
      <c r="R628" s="20" t="s">
        <v>922</v>
      </c>
      <c r="S628" s="3" t="b">
        <v>0</v>
      </c>
      <c r="T628" s="11" t="b">
        <v>0</v>
      </c>
      <c r="U628" s="11"/>
      <c r="V628" s="11" t="b">
        <v>0</v>
      </c>
      <c r="W628" s="11" t="b">
        <v>0</v>
      </c>
      <c r="X628" s="3" t="b">
        <v>1</v>
      </c>
      <c r="Y628" s="3" t="b">
        <v>1</v>
      </c>
      <c r="Z628" s="11" t="b">
        <v>0</v>
      </c>
      <c r="AA628" s="11" t="b">
        <v>0</v>
      </c>
      <c r="AB628" s="11" t="b">
        <v>0</v>
      </c>
      <c r="AC628" s="3" t="b">
        <v>0</v>
      </c>
      <c r="AD628" s="3" t="b">
        <v>0</v>
      </c>
      <c r="AE628" s="3" t="b">
        <v>0</v>
      </c>
      <c r="AF628" s="3" t="b">
        <v>0</v>
      </c>
      <c r="AG628" s="3" t="b">
        <v>0</v>
      </c>
      <c r="AH628" s="3" t="b">
        <v>1</v>
      </c>
      <c r="AI628" s="20" t="s">
        <v>53</v>
      </c>
      <c r="AJ628" s="3" t="b">
        <v>0</v>
      </c>
      <c r="AK628" s="11"/>
      <c r="AL628" s="11" t="b">
        <v>0</v>
      </c>
    </row>
    <row r="629">
      <c r="A629" s="25" t="s">
        <v>2173</v>
      </c>
      <c r="B629" s="20" t="s">
        <v>66</v>
      </c>
      <c r="C629" s="19">
        <v>44587.0</v>
      </c>
      <c r="D629" s="20">
        <v>2022.0</v>
      </c>
      <c r="E629" s="20" t="s">
        <v>919</v>
      </c>
      <c r="F629" s="19">
        <v>44663.0</v>
      </c>
      <c r="G629" s="20" t="s">
        <v>920</v>
      </c>
      <c r="H629" s="20" t="s">
        <v>2174</v>
      </c>
      <c r="I629" s="3" t="b">
        <v>0</v>
      </c>
      <c r="J629" s="3">
        <v>0.0</v>
      </c>
      <c r="K629" s="20">
        <v>78.0</v>
      </c>
      <c r="L629" s="20" t="s">
        <v>50</v>
      </c>
      <c r="M629" s="20" t="s">
        <v>871</v>
      </c>
      <c r="N629" s="20">
        <v>8259.0</v>
      </c>
      <c r="O629" s="20">
        <v>118700.0</v>
      </c>
      <c r="P629" s="20">
        <v>512.0</v>
      </c>
      <c r="Q629" s="3" t="b">
        <v>1</v>
      </c>
      <c r="R629" s="20" t="s">
        <v>922</v>
      </c>
      <c r="S629" s="3" t="b">
        <v>0</v>
      </c>
      <c r="T629" s="11" t="b">
        <v>0</v>
      </c>
      <c r="U629" s="11"/>
      <c r="V629" s="11" t="b">
        <v>0</v>
      </c>
      <c r="W629" s="11" t="b">
        <v>0</v>
      </c>
      <c r="X629" s="3" t="b">
        <v>1</v>
      </c>
      <c r="Y629" s="3" t="b">
        <v>1</v>
      </c>
      <c r="Z629" s="11" t="b">
        <v>0</v>
      </c>
      <c r="AA629" s="11" t="b">
        <v>0</v>
      </c>
      <c r="AB629" s="11" t="b">
        <v>0</v>
      </c>
      <c r="AC629" s="3" t="b">
        <v>0</v>
      </c>
      <c r="AD629" s="3" t="b">
        <v>0</v>
      </c>
      <c r="AE629" s="3" t="b">
        <v>0</v>
      </c>
      <c r="AF629" s="3" t="b">
        <v>0</v>
      </c>
      <c r="AG629" s="3" t="b">
        <v>0</v>
      </c>
      <c r="AH629" s="3" t="b">
        <v>1</v>
      </c>
      <c r="AI629" s="20" t="s">
        <v>53</v>
      </c>
      <c r="AJ629" s="3" t="b">
        <v>0</v>
      </c>
      <c r="AK629" s="11"/>
      <c r="AL629" s="11" t="b">
        <v>0</v>
      </c>
    </row>
    <row r="630">
      <c r="A630" s="25" t="s">
        <v>2175</v>
      </c>
      <c r="B630" s="20" t="s">
        <v>66</v>
      </c>
      <c r="C630" s="19">
        <v>44588.0</v>
      </c>
      <c r="D630" s="20">
        <v>2022.0</v>
      </c>
      <c r="E630" s="20" t="s">
        <v>919</v>
      </c>
      <c r="F630" s="19">
        <v>44663.0</v>
      </c>
      <c r="G630" s="20" t="s">
        <v>920</v>
      </c>
      <c r="H630" s="20" t="s">
        <v>2176</v>
      </c>
      <c r="I630" s="3" t="b">
        <v>0</v>
      </c>
      <c r="J630" s="3">
        <v>0.0</v>
      </c>
      <c r="K630" s="20">
        <v>59.0</v>
      </c>
      <c r="L630" s="20" t="s">
        <v>50</v>
      </c>
      <c r="M630" s="20" t="s">
        <v>871</v>
      </c>
      <c r="N630" s="20">
        <v>505.0</v>
      </c>
      <c r="O630" s="20">
        <v>9831.0</v>
      </c>
      <c r="P630" s="20">
        <v>10.0</v>
      </c>
      <c r="Q630" s="3" t="b">
        <v>1</v>
      </c>
      <c r="R630" s="20" t="s">
        <v>922</v>
      </c>
      <c r="S630" s="3" t="b">
        <v>0</v>
      </c>
      <c r="T630" s="11" t="b">
        <v>0</v>
      </c>
      <c r="U630" s="11"/>
      <c r="V630" s="11" t="b">
        <v>0</v>
      </c>
      <c r="W630" s="11" t="b">
        <v>0</v>
      </c>
      <c r="X630" s="3" t="b">
        <v>0</v>
      </c>
      <c r="Y630" s="3" t="b">
        <v>0</v>
      </c>
      <c r="Z630" s="11" t="b">
        <v>0</v>
      </c>
      <c r="AA630" s="11" t="b">
        <v>0</v>
      </c>
      <c r="AB630" s="11" t="b">
        <v>0</v>
      </c>
      <c r="AC630" s="3" t="b">
        <v>0</v>
      </c>
      <c r="AD630" s="3" t="b">
        <v>0</v>
      </c>
      <c r="AE630" s="3" t="b">
        <v>0</v>
      </c>
      <c r="AF630" s="3" t="b">
        <v>0</v>
      </c>
      <c r="AG630" s="3" t="b">
        <v>0</v>
      </c>
      <c r="AH630" s="3" t="b">
        <v>1</v>
      </c>
      <c r="AI630" s="20" t="s">
        <v>53</v>
      </c>
      <c r="AJ630" s="3" t="b">
        <v>0</v>
      </c>
      <c r="AK630" s="11"/>
      <c r="AL630" s="11" t="b">
        <v>0</v>
      </c>
    </row>
    <row r="631">
      <c r="A631" s="25" t="s">
        <v>2177</v>
      </c>
      <c r="B631" s="20" t="s">
        <v>132</v>
      </c>
      <c r="C631" s="19">
        <v>44588.0</v>
      </c>
      <c r="D631" s="20">
        <v>2022.0</v>
      </c>
      <c r="E631" s="20" t="s">
        <v>919</v>
      </c>
      <c r="F631" s="19">
        <v>44663.0</v>
      </c>
      <c r="G631" s="20" t="s">
        <v>920</v>
      </c>
      <c r="H631" s="20" t="s">
        <v>2178</v>
      </c>
      <c r="I631" s="3" t="b">
        <v>0</v>
      </c>
      <c r="J631" s="3">
        <v>0.0</v>
      </c>
      <c r="K631" s="20">
        <v>32.0</v>
      </c>
      <c r="L631" s="20" t="s">
        <v>50</v>
      </c>
      <c r="M631" s="20" t="s">
        <v>871</v>
      </c>
      <c r="N631" s="20">
        <v>2785.0</v>
      </c>
      <c r="O631" s="20">
        <v>52500.0</v>
      </c>
      <c r="P631" s="20">
        <v>52.0</v>
      </c>
      <c r="Q631" s="3" t="b">
        <v>1</v>
      </c>
      <c r="R631" s="20" t="s">
        <v>922</v>
      </c>
      <c r="S631" s="3" t="b">
        <v>0</v>
      </c>
      <c r="T631" s="11" t="b">
        <v>0</v>
      </c>
      <c r="U631" s="11"/>
      <c r="V631" s="11" t="b">
        <v>0</v>
      </c>
      <c r="W631" s="11" t="b">
        <v>0</v>
      </c>
      <c r="X631" s="3" t="b">
        <v>1</v>
      </c>
      <c r="Y631" s="3" t="b">
        <v>1</v>
      </c>
      <c r="Z631" s="11" t="b">
        <v>0</v>
      </c>
      <c r="AA631" s="11" t="b">
        <v>0</v>
      </c>
      <c r="AB631" s="11" t="b">
        <v>0</v>
      </c>
      <c r="AC631" s="3" t="b">
        <v>0</v>
      </c>
      <c r="AD631" s="3" t="b">
        <v>0</v>
      </c>
      <c r="AE631" s="3" t="b">
        <v>0</v>
      </c>
      <c r="AF631" s="3" t="b">
        <v>0</v>
      </c>
      <c r="AG631" s="3" t="b">
        <v>0</v>
      </c>
      <c r="AH631" s="3" t="b">
        <v>1</v>
      </c>
      <c r="AI631" s="20" t="s">
        <v>53</v>
      </c>
      <c r="AJ631" s="3" t="b">
        <v>0</v>
      </c>
      <c r="AK631" s="11"/>
      <c r="AL631" s="11" t="b">
        <v>0</v>
      </c>
    </row>
    <row r="632">
      <c r="A632" s="25" t="s">
        <v>2179</v>
      </c>
      <c r="B632" s="20" t="s">
        <v>66</v>
      </c>
      <c r="C632" s="19">
        <v>44588.0</v>
      </c>
      <c r="D632" s="20">
        <v>2022.0</v>
      </c>
      <c r="E632" s="20" t="s">
        <v>919</v>
      </c>
      <c r="F632" s="19">
        <v>44663.0</v>
      </c>
      <c r="G632" s="20" t="s">
        <v>920</v>
      </c>
      <c r="H632" s="20" t="s">
        <v>2180</v>
      </c>
      <c r="I632" s="3" t="b">
        <v>0</v>
      </c>
      <c r="J632" s="3">
        <v>0.0</v>
      </c>
      <c r="K632" s="20">
        <v>19.0</v>
      </c>
      <c r="L632" s="20" t="s">
        <v>50</v>
      </c>
      <c r="M632" s="20" t="s">
        <v>871</v>
      </c>
      <c r="N632" s="20">
        <v>1335.0</v>
      </c>
      <c r="O632" s="20">
        <v>27200.0</v>
      </c>
      <c r="P632" s="20">
        <v>23.0</v>
      </c>
      <c r="Q632" s="3" t="b">
        <v>1</v>
      </c>
      <c r="R632" s="20" t="s">
        <v>922</v>
      </c>
      <c r="S632" s="3" t="b">
        <v>0</v>
      </c>
      <c r="T632" s="11" t="b">
        <v>0</v>
      </c>
      <c r="U632" s="11"/>
      <c r="V632" s="11" t="b">
        <v>0</v>
      </c>
      <c r="W632" s="11" t="b">
        <v>0</v>
      </c>
      <c r="X632" s="3" t="b">
        <v>1</v>
      </c>
      <c r="Y632" s="3" t="b">
        <v>1</v>
      </c>
      <c r="Z632" s="11" t="b">
        <v>0</v>
      </c>
      <c r="AA632" s="11" t="b">
        <v>0</v>
      </c>
      <c r="AB632" s="11" t="b">
        <v>0</v>
      </c>
      <c r="AC632" s="3" t="b">
        <v>0</v>
      </c>
      <c r="AD632" s="3" t="b">
        <v>0</v>
      </c>
      <c r="AE632" s="3" t="b">
        <v>0</v>
      </c>
      <c r="AF632" s="3" t="b">
        <v>0</v>
      </c>
      <c r="AG632" s="3" t="b">
        <v>0</v>
      </c>
      <c r="AH632" s="3" t="b">
        <v>1</v>
      </c>
      <c r="AI632" s="20" t="s">
        <v>53</v>
      </c>
      <c r="AJ632" s="3" t="b">
        <v>0</v>
      </c>
      <c r="AK632" s="11"/>
      <c r="AL632" s="11" t="b">
        <v>0</v>
      </c>
    </row>
    <row r="633">
      <c r="A633" s="25" t="s">
        <v>2181</v>
      </c>
      <c r="B633" s="20" t="s">
        <v>132</v>
      </c>
      <c r="C633" s="19">
        <v>44589.0</v>
      </c>
      <c r="D633" s="20">
        <v>2022.0</v>
      </c>
      <c r="E633" s="20" t="s">
        <v>919</v>
      </c>
      <c r="F633" s="19">
        <v>44663.0</v>
      </c>
      <c r="G633" s="20" t="s">
        <v>920</v>
      </c>
      <c r="H633" s="20" t="s">
        <v>2182</v>
      </c>
      <c r="I633" s="3" t="b">
        <v>0</v>
      </c>
      <c r="J633" s="3">
        <v>0.0</v>
      </c>
      <c r="K633" s="20">
        <v>22.0</v>
      </c>
      <c r="L633" s="20" t="s">
        <v>50</v>
      </c>
      <c r="M633" s="20" t="s">
        <v>871</v>
      </c>
      <c r="N633" s="20">
        <v>423.0</v>
      </c>
      <c r="O633" s="20">
        <v>7458.0</v>
      </c>
      <c r="P633" s="20">
        <v>7.0</v>
      </c>
      <c r="Q633" s="3" t="b">
        <v>1</v>
      </c>
      <c r="R633" s="20" t="s">
        <v>922</v>
      </c>
      <c r="S633" s="3" t="b">
        <v>0</v>
      </c>
      <c r="T633" s="11" t="b">
        <v>0</v>
      </c>
      <c r="U633" s="11"/>
      <c r="V633" s="11" t="b">
        <v>0</v>
      </c>
      <c r="W633" s="11" t="b">
        <v>0</v>
      </c>
      <c r="X633" s="3" t="b">
        <v>1</v>
      </c>
      <c r="Y633" s="3" t="b">
        <v>1</v>
      </c>
      <c r="Z633" s="11" t="b">
        <v>0</v>
      </c>
      <c r="AA633" s="11" t="b">
        <v>0</v>
      </c>
      <c r="AB633" s="11" t="b">
        <v>0</v>
      </c>
      <c r="AC633" s="3" t="b">
        <v>0</v>
      </c>
      <c r="AD633" s="3" t="b">
        <v>0</v>
      </c>
      <c r="AE633" s="3" t="b">
        <v>0</v>
      </c>
      <c r="AF633" s="3" t="b">
        <v>0</v>
      </c>
      <c r="AG633" s="3" t="b">
        <v>0</v>
      </c>
      <c r="AH633" s="3" t="b">
        <v>1</v>
      </c>
      <c r="AI633" s="20" t="s">
        <v>53</v>
      </c>
      <c r="AJ633" s="3" t="b">
        <v>0</v>
      </c>
      <c r="AK633" s="11"/>
      <c r="AL633" s="11" t="b">
        <v>0</v>
      </c>
    </row>
    <row r="634">
      <c r="A634" s="25" t="s">
        <v>2183</v>
      </c>
      <c r="B634" s="20" t="s">
        <v>100</v>
      </c>
      <c r="C634" s="19">
        <v>44589.0</v>
      </c>
      <c r="D634" s="20">
        <v>2022.0</v>
      </c>
      <c r="E634" s="20" t="s">
        <v>919</v>
      </c>
      <c r="F634" s="19">
        <v>44663.0</v>
      </c>
      <c r="G634" s="20" t="s">
        <v>920</v>
      </c>
      <c r="H634" s="20" t="s">
        <v>2184</v>
      </c>
      <c r="I634" s="3" t="b">
        <v>0</v>
      </c>
      <c r="J634" s="3">
        <v>0.0</v>
      </c>
      <c r="K634" s="20">
        <v>27.0</v>
      </c>
      <c r="L634" s="20" t="s">
        <v>50</v>
      </c>
      <c r="M634" s="20" t="s">
        <v>871</v>
      </c>
      <c r="N634" s="20">
        <v>4581.0</v>
      </c>
      <c r="O634" s="20">
        <v>84000.0</v>
      </c>
      <c r="P634" s="20">
        <v>185.0</v>
      </c>
      <c r="Q634" s="3" t="b">
        <v>1</v>
      </c>
      <c r="R634" s="20" t="s">
        <v>922</v>
      </c>
      <c r="S634" s="3" t="b">
        <v>0</v>
      </c>
      <c r="T634" s="11" t="b">
        <v>0</v>
      </c>
      <c r="U634" s="11"/>
      <c r="V634" s="11" t="b">
        <v>0</v>
      </c>
      <c r="W634" s="11" t="b">
        <v>0</v>
      </c>
      <c r="X634" s="3" t="b">
        <v>0</v>
      </c>
      <c r="Y634" s="3" t="b">
        <v>0</v>
      </c>
      <c r="Z634" s="11" t="b">
        <v>0</v>
      </c>
      <c r="AA634" s="11" t="b">
        <v>0</v>
      </c>
      <c r="AB634" s="11" t="b">
        <v>0</v>
      </c>
      <c r="AC634" s="3" t="b">
        <v>0</v>
      </c>
      <c r="AD634" s="3" t="b">
        <v>0</v>
      </c>
      <c r="AE634" s="3" t="b">
        <v>0</v>
      </c>
      <c r="AF634" s="3" t="b">
        <v>0</v>
      </c>
      <c r="AG634" s="3" t="b">
        <v>0</v>
      </c>
      <c r="AH634" s="3" t="b">
        <v>1</v>
      </c>
      <c r="AI634" s="20" t="s">
        <v>53</v>
      </c>
      <c r="AJ634" s="3" t="b">
        <v>0</v>
      </c>
      <c r="AK634" s="11"/>
      <c r="AL634" s="11" t="b">
        <v>0</v>
      </c>
    </row>
    <row r="635">
      <c r="A635" s="25" t="s">
        <v>2185</v>
      </c>
      <c r="B635" s="20" t="s">
        <v>132</v>
      </c>
      <c r="C635" s="19">
        <v>44589.0</v>
      </c>
      <c r="D635" s="20">
        <v>2022.0</v>
      </c>
      <c r="E635" s="20" t="s">
        <v>919</v>
      </c>
      <c r="F635" s="19">
        <v>44663.0</v>
      </c>
      <c r="G635" s="20" t="s">
        <v>920</v>
      </c>
      <c r="H635" s="20" t="s">
        <v>2186</v>
      </c>
      <c r="I635" s="3" t="b">
        <v>0</v>
      </c>
      <c r="J635" s="3">
        <v>0.0</v>
      </c>
      <c r="K635" s="20">
        <v>40.0</v>
      </c>
      <c r="L635" s="20" t="s">
        <v>50</v>
      </c>
      <c r="M635" s="20" t="s">
        <v>871</v>
      </c>
      <c r="N635" s="20">
        <v>220.0</v>
      </c>
      <c r="O635" s="20">
        <v>5160.0</v>
      </c>
      <c r="P635" s="20">
        <v>7.0</v>
      </c>
      <c r="Q635" s="3" t="b">
        <v>1</v>
      </c>
      <c r="R635" s="20" t="s">
        <v>922</v>
      </c>
      <c r="S635" s="3" t="b">
        <v>0</v>
      </c>
      <c r="T635" s="11" t="b">
        <v>0</v>
      </c>
      <c r="U635" s="11"/>
      <c r="V635" s="11" t="b">
        <v>0</v>
      </c>
      <c r="W635" s="11" t="b">
        <v>0</v>
      </c>
      <c r="X635" s="3" t="b">
        <v>0</v>
      </c>
      <c r="Y635" s="3" t="b">
        <v>0</v>
      </c>
      <c r="Z635" s="11" t="b">
        <v>0</v>
      </c>
      <c r="AA635" s="11" t="b">
        <v>0</v>
      </c>
      <c r="AB635" s="11" t="b">
        <v>0</v>
      </c>
      <c r="AC635" s="3" t="b">
        <v>0</v>
      </c>
      <c r="AD635" s="3" t="b">
        <v>0</v>
      </c>
      <c r="AE635" s="3" t="b">
        <v>0</v>
      </c>
      <c r="AF635" s="3" t="b">
        <v>0</v>
      </c>
      <c r="AG635" s="3" t="b">
        <v>0</v>
      </c>
      <c r="AH635" s="3" t="b">
        <v>1</v>
      </c>
      <c r="AI635" s="20" t="s">
        <v>53</v>
      </c>
      <c r="AJ635" s="3" t="b">
        <v>0</v>
      </c>
      <c r="AK635" s="11"/>
      <c r="AL635" s="11" t="b">
        <v>0</v>
      </c>
    </row>
    <row r="636">
      <c r="A636" s="25" t="s">
        <v>2187</v>
      </c>
      <c r="B636" s="20" t="s">
        <v>100</v>
      </c>
      <c r="C636" s="19">
        <v>44590.0</v>
      </c>
      <c r="D636" s="20">
        <v>2022.0</v>
      </c>
      <c r="E636" s="20" t="s">
        <v>919</v>
      </c>
      <c r="F636" s="19">
        <v>44663.0</v>
      </c>
      <c r="G636" s="20" t="s">
        <v>920</v>
      </c>
      <c r="H636" s="20" t="s">
        <v>2188</v>
      </c>
      <c r="I636" s="3" t="b">
        <v>0</v>
      </c>
      <c r="J636" s="3">
        <v>0.0</v>
      </c>
      <c r="K636" s="20">
        <v>57.0</v>
      </c>
      <c r="L636" s="20" t="s">
        <v>50</v>
      </c>
      <c r="M636" s="20" t="s">
        <v>871</v>
      </c>
      <c r="N636" s="20">
        <v>1532.0</v>
      </c>
      <c r="O636" s="20">
        <v>11600.0</v>
      </c>
      <c r="P636" s="20">
        <v>6.0</v>
      </c>
      <c r="Q636" s="3" t="b">
        <v>1</v>
      </c>
      <c r="R636" s="20" t="s">
        <v>922</v>
      </c>
      <c r="S636" s="3" t="b">
        <v>0</v>
      </c>
      <c r="T636" s="11" t="b">
        <v>0</v>
      </c>
      <c r="U636" s="11"/>
      <c r="V636" s="11" t="b">
        <v>0</v>
      </c>
      <c r="W636" s="11" t="b">
        <v>0</v>
      </c>
      <c r="X636" s="3" t="b">
        <v>1</v>
      </c>
      <c r="Y636" s="3" t="b">
        <v>1</v>
      </c>
      <c r="Z636" s="11" t="b">
        <v>0</v>
      </c>
      <c r="AA636" s="11" t="b">
        <v>0</v>
      </c>
      <c r="AB636" s="11" t="b">
        <v>0</v>
      </c>
      <c r="AC636" s="3" t="b">
        <v>0</v>
      </c>
      <c r="AD636" s="3" t="b">
        <v>0</v>
      </c>
      <c r="AE636" s="3" t="b">
        <v>0</v>
      </c>
      <c r="AF636" s="3" t="b">
        <v>0</v>
      </c>
      <c r="AG636" s="3" t="b">
        <v>0</v>
      </c>
      <c r="AH636" s="3" t="b">
        <v>1</v>
      </c>
      <c r="AI636" s="20" t="s">
        <v>53</v>
      </c>
      <c r="AJ636" s="3" t="b">
        <v>0</v>
      </c>
      <c r="AK636" s="11"/>
      <c r="AL636" s="11" t="b">
        <v>0</v>
      </c>
    </row>
    <row r="637">
      <c r="A637" s="25" t="s">
        <v>2189</v>
      </c>
      <c r="B637" s="20" t="s">
        <v>100</v>
      </c>
      <c r="C637" s="19">
        <v>44590.0</v>
      </c>
      <c r="D637" s="20">
        <v>2022.0</v>
      </c>
      <c r="E637" s="20" t="s">
        <v>919</v>
      </c>
      <c r="F637" s="19">
        <v>44663.0</v>
      </c>
      <c r="G637" s="20" t="s">
        <v>920</v>
      </c>
      <c r="H637" s="20" t="s">
        <v>2190</v>
      </c>
      <c r="I637" s="3" t="b">
        <v>0</v>
      </c>
      <c r="J637" s="3">
        <v>0.0</v>
      </c>
      <c r="K637" s="20">
        <v>48.0</v>
      </c>
      <c r="L637" s="20" t="s">
        <v>50</v>
      </c>
      <c r="M637" s="20" t="s">
        <v>871</v>
      </c>
      <c r="N637" s="20">
        <v>222.0</v>
      </c>
      <c r="O637" s="20">
        <v>5770.0</v>
      </c>
      <c r="P637" s="20">
        <v>2.0</v>
      </c>
      <c r="Q637" s="3" t="b">
        <v>1</v>
      </c>
      <c r="R637" s="20" t="s">
        <v>922</v>
      </c>
      <c r="S637" s="3" t="b">
        <v>0</v>
      </c>
      <c r="T637" s="11" t="b">
        <v>0</v>
      </c>
      <c r="U637" s="11"/>
      <c r="V637" s="11" t="b">
        <v>0</v>
      </c>
      <c r="W637" s="11" t="b">
        <v>0</v>
      </c>
      <c r="X637" s="3" t="b">
        <v>0</v>
      </c>
      <c r="Y637" s="3" t="b">
        <v>0</v>
      </c>
      <c r="Z637" s="11" t="b">
        <v>0</v>
      </c>
      <c r="AA637" s="11" t="b">
        <v>0</v>
      </c>
      <c r="AB637" s="11" t="b">
        <v>0</v>
      </c>
      <c r="AC637" s="3" t="b">
        <v>0</v>
      </c>
      <c r="AD637" s="3" t="b">
        <v>0</v>
      </c>
      <c r="AE637" s="3" t="b">
        <v>0</v>
      </c>
      <c r="AF637" s="3" t="b">
        <v>0</v>
      </c>
      <c r="AG637" s="3" t="b">
        <v>0</v>
      </c>
      <c r="AH637" s="3" t="b">
        <v>1</v>
      </c>
      <c r="AI637" s="20" t="s">
        <v>53</v>
      </c>
      <c r="AJ637" s="3" t="b">
        <v>0</v>
      </c>
      <c r="AK637" s="11"/>
      <c r="AL637" s="11" t="b">
        <v>0</v>
      </c>
    </row>
    <row r="638">
      <c r="A638" s="25" t="s">
        <v>2191</v>
      </c>
      <c r="B638" s="20" t="s">
        <v>76</v>
      </c>
      <c r="C638" s="19">
        <v>44591.0</v>
      </c>
      <c r="D638" s="20">
        <v>2022.0</v>
      </c>
      <c r="E638" s="20" t="s">
        <v>919</v>
      </c>
      <c r="F638" s="19">
        <v>44663.0</v>
      </c>
      <c r="G638" s="20" t="s">
        <v>920</v>
      </c>
      <c r="H638" s="20" t="s">
        <v>2192</v>
      </c>
      <c r="I638" s="3" t="b">
        <v>0</v>
      </c>
      <c r="J638" s="3">
        <v>0.0</v>
      </c>
      <c r="K638" s="20">
        <v>24.0</v>
      </c>
      <c r="L638" s="20" t="s">
        <v>50</v>
      </c>
      <c r="M638" s="20" t="s">
        <v>871</v>
      </c>
      <c r="N638" s="20">
        <v>4584.0</v>
      </c>
      <c r="O638" s="20">
        <v>77700.0</v>
      </c>
      <c r="P638" s="20">
        <v>10.0</v>
      </c>
      <c r="Q638" s="3" t="b">
        <v>1</v>
      </c>
      <c r="R638" s="20" t="s">
        <v>922</v>
      </c>
      <c r="S638" s="3" t="b">
        <v>0</v>
      </c>
      <c r="T638" s="11" t="b">
        <v>0</v>
      </c>
      <c r="U638" s="11"/>
      <c r="V638" s="11" t="b">
        <v>0</v>
      </c>
      <c r="W638" s="11" t="b">
        <v>0</v>
      </c>
      <c r="X638" s="3" t="b">
        <v>1</v>
      </c>
      <c r="Y638" s="3" t="b">
        <v>1</v>
      </c>
      <c r="Z638" s="11" t="b">
        <v>0</v>
      </c>
      <c r="AA638" s="11" t="b">
        <v>0</v>
      </c>
      <c r="AB638" s="11" t="b">
        <v>0</v>
      </c>
      <c r="AC638" s="3" t="b">
        <v>0</v>
      </c>
      <c r="AD638" s="3" t="b">
        <v>0</v>
      </c>
      <c r="AE638" s="3" t="b">
        <v>0</v>
      </c>
      <c r="AF638" s="3" t="b">
        <v>0</v>
      </c>
      <c r="AG638" s="3" t="b">
        <v>0</v>
      </c>
      <c r="AH638" s="3" t="b">
        <v>1</v>
      </c>
      <c r="AI638" s="20" t="s">
        <v>53</v>
      </c>
      <c r="AJ638" s="3" t="b">
        <v>0</v>
      </c>
      <c r="AK638" s="11"/>
      <c r="AL638" s="11" t="b">
        <v>0</v>
      </c>
    </row>
    <row r="639">
      <c r="A639" s="25" t="s">
        <v>2193</v>
      </c>
      <c r="B639" s="20" t="s">
        <v>121</v>
      </c>
      <c r="C639" s="19">
        <v>44591.0</v>
      </c>
      <c r="D639" s="20">
        <v>2022.0</v>
      </c>
      <c r="E639" s="20" t="s">
        <v>919</v>
      </c>
      <c r="F639" s="19">
        <v>44663.0</v>
      </c>
      <c r="G639" s="20" t="s">
        <v>920</v>
      </c>
      <c r="H639" s="20" t="s">
        <v>2194</v>
      </c>
      <c r="I639" s="3" t="b">
        <v>0</v>
      </c>
      <c r="J639" s="3">
        <v>0.0</v>
      </c>
      <c r="K639" s="20">
        <v>52.0</v>
      </c>
      <c r="L639" s="20" t="s">
        <v>50</v>
      </c>
      <c r="M639" s="20" t="s">
        <v>871</v>
      </c>
      <c r="N639" s="20">
        <v>313.0</v>
      </c>
      <c r="O639" s="20">
        <v>6704.0</v>
      </c>
      <c r="P639" s="20">
        <v>1.0</v>
      </c>
      <c r="Q639" s="3" t="b">
        <v>1</v>
      </c>
      <c r="R639" s="20" t="s">
        <v>922</v>
      </c>
      <c r="S639" s="3" t="b">
        <v>0</v>
      </c>
      <c r="T639" s="11" t="b">
        <v>0</v>
      </c>
      <c r="U639" s="11"/>
      <c r="V639" s="11" t="b">
        <v>0</v>
      </c>
      <c r="W639" s="11" t="b">
        <v>0</v>
      </c>
      <c r="X639" s="3" t="b">
        <v>0</v>
      </c>
      <c r="Y639" s="3" t="b">
        <v>0</v>
      </c>
      <c r="Z639" s="11" t="b">
        <v>0</v>
      </c>
      <c r="AA639" s="11" t="b">
        <v>0</v>
      </c>
      <c r="AB639" s="11" t="b">
        <v>0</v>
      </c>
      <c r="AC639" s="3" t="b">
        <v>0</v>
      </c>
      <c r="AD639" s="3" t="b">
        <v>0</v>
      </c>
      <c r="AE639" s="3" t="b">
        <v>0</v>
      </c>
      <c r="AF639" s="3" t="b">
        <v>0</v>
      </c>
      <c r="AG639" s="3" t="b">
        <v>0</v>
      </c>
      <c r="AH639" s="3" t="b">
        <v>1</v>
      </c>
      <c r="AI639" s="20" t="s">
        <v>53</v>
      </c>
      <c r="AJ639" s="3" t="b">
        <v>0</v>
      </c>
      <c r="AK639" s="11"/>
      <c r="AL639" s="11" t="b">
        <v>0</v>
      </c>
    </row>
    <row r="640">
      <c r="A640" s="25" t="s">
        <v>2195</v>
      </c>
      <c r="B640" s="20" t="s">
        <v>819</v>
      </c>
      <c r="C640" s="19">
        <v>44592.0</v>
      </c>
      <c r="D640" s="20">
        <v>2022.0</v>
      </c>
      <c r="E640" s="20" t="s">
        <v>919</v>
      </c>
      <c r="F640" s="19">
        <v>44663.0</v>
      </c>
      <c r="G640" s="20" t="s">
        <v>920</v>
      </c>
      <c r="H640" s="20" t="s">
        <v>2196</v>
      </c>
      <c r="I640" s="3" t="b">
        <v>0</v>
      </c>
      <c r="J640" s="3">
        <v>0.0</v>
      </c>
      <c r="K640" s="20">
        <v>44.0</v>
      </c>
      <c r="L640" s="20" t="s">
        <v>50</v>
      </c>
      <c r="M640" s="20" t="s">
        <v>871</v>
      </c>
      <c r="N640" s="20">
        <v>407.0</v>
      </c>
      <c r="O640" s="20">
        <v>10000.0</v>
      </c>
      <c r="P640" s="20">
        <v>3.0</v>
      </c>
      <c r="Q640" s="3" t="b">
        <v>1</v>
      </c>
      <c r="R640" s="20" t="s">
        <v>922</v>
      </c>
      <c r="S640" s="3" t="b">
        <v>0</v>
      </c>
      <c r="T640" s="11" t="b">
        <v>0</v>
      </c>
      <c r="U640" s="11"/>
      <c r="V640" s="11" t="b">
        <v>0</v>
      </c>
      <c r="W640" s="11" t="b">
        <v>0</v>
      </c>
      <c r="X640" s="3" t="b">
        <v>1</v>
      </c>
      <c r="Y640" s="3" t="b">
        <v>1</v>
      </c>
      <c r="Z640" s="11" t="b">
        <v>0</v>
      </c>
      <c r="AA640" s="11" t="b">
        <v>0</v>
      </c>
      <c r="AB640" s="11" t="b">
        <v>0</v>
      </c>
      <c r="AC640" s="3" t="b">
        <v>0</v>
      </c>
      <c r="AD640" s="3" t="b">
        <v>0</v>
      </c>
      <c r="AE640" s="3" t="b">
        <v>0</v>
      </c>
      <c r="AF640" s="3" t="b">
        <v>0</v>
      </c>
      <c r="AG640" s="3" t="b">
        <v>0</v>
      </c>
      <c r="AH640" s="3" t="b">
        <v>1</v>
      </c>
      <c r="AI640" s="20" t="s">
        <v>53</v>
      </c>
      <c r="AJ640" s="3" t="b">
        <v>0</v>
      </c>
      <c r="AK640" s="11"/>
      <c r="AL640" s="11" t="b">
        <v>0</v>
      </c>
    </row>
    <row r="641">
      <c r="A641" s="25" t="s">
        <v>2197</v>
      </c>
      <c r="B641" s="20" t="s">
        <v>71</v>
      </c>
      <c r="C641" s="19">
        <v>44592.0</v>
      </c>
      <c r="D641" s="20">
        <v>2022.0</v>
      </c>
      <c r="E641" s="20" t="s">
        <v>919</v>
      </c>
      <c r="F641" s="19">
        <v>44663.0</v>
      </c>
      <c r="G641" s="20" t="s">
        <v>920</v>
      </c>
      <c r="H641" s="20" t="s">
        <v>2198</v>
      </c>
      <c r="I641" s="3" t="b">
        <v>0</v>
      </c>
      <c r="J641" s="3">
        <v>0.0</v>
      </c>
      <c r="K641" s="20">
        <v>23.0</v>
      </c>
      <c r="L641" s="20" t="s">
        <v>50</v>
      </c>
      <c r="M641" s="20" t="s">
        <v>871</v>
      </c>
      <c r="N641" s="20">
        <v>29800.0</v>
      </c>
      <c r="O641" s="20">
        <v>589200.0</v>
      </c>
      <c r="P641" s="20">
        <v>157.0</v>
      </c>
      <c r="Q641" s="3" t="b">
        <v>1</v>
      </c>
      <c r="R641" s="20" t="s">
        <v>922</v>
      </c>
      <c r="S641" s="3" t="b">
        <v>0</v>
      </c>
      <c r="T641" s="11" t="b">
        <v>0</v>
      </c>
      <c r="U641" s="11"/>
      <c r="V641" s="11" t="b">
        <v>0</v>
      </c>
      <c r="W641" s="11" t="b">
        <v>0</v>
      </c>
      <c r="X641" s="3" t="b">
        <v>1</v>
      </c>
      <c r="Y641" s="3" t="b">
        <v>1</v>
      </c>
      <c r="Z641" s="11" t="b">
        <v>0</v>
      </c>
      <c r="AA641" s="11" t="b">
        <v>0</v>
      </c>
      <c r="AB641" s="11" t="b">
        <v>0</v>
      </c>
      <c r="AC641" s="3" t="b">
        <v>0</v>
      </c>
      <c r="AD641" s="3" t="b">
        <v>0</v>
      </c>
      <c r="AE641" s="3" t="b">
        <v>0</v>
      </c>
      <c r="AF641" s="3" t="b">
        <v>0</v>
      </c>
      <c r="AG641" s="3" t="b">
        <v>0</v>
      </c>
      <c r="AH641" s="3" t="b">
        <v>1</v>
      </c>
      <c r="AI641" s="20" t="s">
        <v>53</v>
      </c>
      <c r="AJ641" s="3" t="b">
        <v>0</v>
      </c>
      <c r="AK641" s="11"/>
      <c r="AL641" s="11" t="b">
        <v>0</v>
      </c>
    </row>
    <row r="642">
      <c r="A642" s="25" t="s">
        <v>2199</v>
      </c>
      <c r="B642" s="20" t="s">
        <v>76</v>
      </c>
      <c r="C642" s="19">
        <v>44595.0</v>
      </c>
      <c r="D642" s="20">
        <v>2022.0</v>
      </c>
      <c r="E642" s="20" t="s">
        <v>919</v>
      </c>
      <c r="F642" s="19">
        <v>44663.0</v>
      </c>
      <c r="G642" s="20" t="s">
        <v>920</v>
      </c>
      <c r="H642" s="20" t="s">
        <v>2200</v>
      </c>
      <c r="I642" s="3" t="b">
        <v>1</v>
      </c>
      <c r="J642" s="20">
        <v>5.0</v>
      </c>
      <c r="K642" s="20">
        <v>38.0</v>
      </c>
      <c r="L642" s="20" t="s">
        <v>50</v>
      </c>
      <c r="M642" s="20" t="s">
        <v>871</v>
      </c>
      <c r="N642" s="20">
        <v>249.0</v>
      </c>
      <c r="O642" s="20">
        <v>8309.0</v>
      </c>
      <c r="P642" s="20">
        <v>1.0</v>
      </c>
      <c r="Q642" s="3" t="b">
        <v>1</v>
      </c>
      <c r="R642" s="20" t="s">
        <v>922</v>
      </c>
      <c r="S642" s="3" t="b">
        <v>0</v>
      </c>
      <c r="T642" s="11" t="b">
        <v>0</v>
      </c>
      <c r="U642" s="11"/>
      <c r="V642" s="11" t="b">
        <v>0</v>
      </c>
      <c r="W642" s="11" t="b">
        <v>0</v>
      </c>
      <c r="X642" s="3" t="b">
        <v>0</v>
      </c>
      <c r="Y642" s="3" t="b">
        <v>0</v>
      </c>
      <c r="Z642" s="11" t="b">
        <v>0</v>
      </c>
      <c r="AA642" s="11" t="b">
        <v>0</v>
      </c>
      <c r="AB642" s="11" t="b">
        <v>0</v>
      </c>
      <c r="AC642" s="3" t="b">
        <v>0</v>
      </c>
      <c r="AD642" s="3" t="b">
        <v>0</v>
      </c>
      <c r="AE642" s="3" t="b">
        <v>0</v>
      </c>
      <c r="AF642" s="3" t="b">
        <v>0</v>
      </c>
      <c r="AG642" s="3" t="b">
        <v>0</v>
      </c>
      <c r="AH642" s="3" t="b">
        <v>1</v>
      </c>
      <c r="AI642" s="20" t="s">
        <v>54</v>
      </c>
      <c r="AJ642" s="3" t="b">
        <v>0</v>
      </c>
      <c r="AK642" s="11"/>
      <c r="AL642" s="11" t="b">
        <v>0</v>
      </c>
    </row>
    <row r="643">
      <c r="A643" s="25" t="s">
        <v>2201</v>
      </c>
      <c r="B643" s="20" t="s">
        <v>76</v>
      </c>
      <c r="C643" s="19">
        <v>44596.0</v>
      </c>
      <c r="D643" s="20">
        <v>2022.0</v>
      </c>
      <c r="E643" s="20" t="s">
        <v>919</v>
      </c>
      <c r="F643" s="19">
        <v>44663.0</v>
      </c>
      <c r="G643" s="20" t="s">
        <v>920</v>
      </c>
      <c r="H643" s="20" t="s">
        <v>2202</v>
      </c>
      <c r="I643" s="3" t="b">
        <v>0</v>
      </c>
      <c r="J643" s="3">
        <v>0.0</v>
      </c>
      <c r="K643" s="20">
        <v>29.0</v>
      </c>
      <c r="L643" s="20" t="s">
        <v>50</v>
      </c>
      <c r="M643" s="20" t="s">
        <v>871</v>
      </c>
      <c r="N643" s="20">
        <v>336.0</v>
      </c>
      <c r="O643" s="20">
        <v>6993.0</v>
      </c>
      <c r="P643" s="20">
        <v>2.0</v>
      </c>
      <c r="Q643" s="3" t="b">
        <v>1</v>
      </c>
      <c r="R643" s="20" t="s">
        <v>922</v>
      </c>
      <c r="S643" s="3" t="b">
        <v>0</v>
      </c>
      <c r="T643" s="11" t="b">
        <v>0</v>
      </c>
      <c r="U643" s="11"/>
      <c r="V643" s="11" t="b">
        <v>0</v>
      </c>
      <c r="W643" s="11" t="b">
        <v>0</v>
      </c>
      <c r="X643" s="3" t="b">
        <v>1</v>
      </c>
      <c r="Y643" s="3" t="b">
        <v>1</v>
      </c>
      <c r="Z643" s="11" t="b">
        <v>0</v>
      </c>
      <c r="AA643" s="11" t="b">
        <v>0</v>
      </c>
      <c r="AB643" s="11" t="b">
        <v>0</v>
      </c>
      <c r="AC643" s="3" t="b">
        <v>0</v>
      </c>
      <c r="AD643" s="3" t="b">
        <v>0</v>
      </c>
      <c r="AE643" s="3" t="b">
        <v>0</v>
      </c>
      <c r="AF643" s="3" t="b">
        <v>0</v>
      </c>
      <c r="AG643" s="3" t="b">
        <v>0</v>
      </c>
      <c r="AH643" s="3" t="b">
        <v>1</v>
      </c>
      <c r="AI643" s="20" t="s">
        <v>53</v>
      </c>
      <c r="AJ643" s="3" t="b">
        <v>0</v>
      </c>
      <c r="AK643" s="11"/>
      <c r="AL643" s="11" t="b">
        <v>0</v>
      </c>
    </row>
    <row r="644">
      <c r="A644" s="25" t="s">
        <v>2203</v>
      </c>
      <c r="B644" s="20" t="s">
        <v>100</v>
      </c>
      <c r="C644" s="19">
        <v>44596.0</v>
      </c>
      <c r="D644" s="20">
        <v>2022.0</v>
      </c>
      <c r="E644" s="20" t="s">
        <v>919</v>
      </c>
      <c r="F644" s="19">
        <v>44663.0</v>
      </c>
      <c r="G644" s="20" t="s">
        <v>920</v>
      </c>
      <c r="H644" s="20" t="s">
        <v>2204</v>
      </c>
      <c r="I644" s="3" t="b">
        <v>0</v>
      </c>
      <c r="J644" s="3">
        <v>0.0</v>
      </c>
      <c r="K644" s="20">
        <v>29.0</v>
      </c>
      <c r="L644" s="20" t="s">
        <v>50</v>
      </c>
      <c r="M644" s="20" t="s">
        <v>871</v>
      </c>
      <c r="N644" s="20">
        <v>9414.0</v>
      </c>
      <c r="O644" s="20">
        <v>80100.0</v>
      </c>
      <c r="P644" s="20">
        <v>45.0</v>
      </c>
      <c r="Q644" s="3" t="b">
        <v>1</v>
      </c>
      <c r="R644" s="20" t="s">
        <v>922</v>
      </c>
      <c r="S644" s="3" t="b">
        <v>0</v>
      </c>
      <c r="T644" s="11" t="b">
        <v>0</v>
      </c>
      <c r="U644" s="11"/>
      <c r="V644" s="11" t="b">
        <v>0</v>
      </c>
      <c r="W644" s="11" t="b">
        <v>0</v>
      </c>
      <c r="X644" s="3" t="b">
        <v>0</v>
      </c>
      <c r="Y644" s="3" t="b">
        <v>0</v>
      </c>
      <c r="Z644" s="11" t="b">
        <v>0</v>
      </c>
      <c r="AA644" s="11" t="b">
        <v>0</v>
      </c>
      <c r="AB644" s="11" t="b">
        <v>0</v>
      </c>
      <c r="AC644" s="3" t="b">
        <v>0</v>
      </c>
      <c r="AD644" s="3" t="b">
        <v>0</v>
      </c>
      <c r="AE644" s="3" t="b">
        <v>0</v>
      </c>
      <c r="AF644" s="3" t="b">
        <v>0</v>
      </c>
      <c r="AG644" s="3" t="b">
        <v>0</v>
      </c>
      <c r="AH644" s="3" t="b">
        <v>1</v>
      </c>
      <c r="AI644" s="20" t="s">
        <v>53</v>
      </c>
      <c r="AJ644" s="3" t="b">
        <v>0</v>
      </c>
      <c r="AK644" s="11"/>
      <c r="AL644" s="11" t="b">
        <v>0</v>
      </c>
    </row>
    <row r="645">
      <c r="A645" s="25" t="s">
        <v>2205</v>
      </c>
      <c r="B645" s="20" t="s">
        <v>71</v>
      </c>
      <c r="C645" s="19">
        <v>44596.0</v>
      </c>
      <c r="D645" s="20">
        <v>2022.0</v>
      </c>
      <c r="E645" s="20" t="s">
        <v>919</v>
      </c>
      <c r="F645" s="19">
        <v>44663.0</v>
      </c>
      <c r="G645" s="20" t="s">
        <v>920</v>
      </c>
      <c r="H645" s="20" t="s">
        <v>2206</v>
      </c>
      <c r="I645" s="3" t="b">
        <v>0</v>
      </c>
      <c r="J645" s="3">
        <v>0.0</v>
      </c>
      <c r="K645" s="20">
        <v>85.0</v>
      </c>
      <c r="L645" s="20" t="s">
        <v>50</v>
      </c>
      <c r="M645" s="20" t="s">
        <v>871</v>
      </c>
      <c r="N645" s="20">
        <v>236.0</v>
      </c>
      <c r="O645" s="20">
        <v>5174.0</v>
      </c>
      <c r="P645" s="20">
        <v>5.0</v>
      </c>
      <c r="Q645" s="3" t="b">
        <v>1</v>
      </c>
      <c r="R645" s="20" t="s">
        <v>922</v>
      </c>
      <c r="S645" s="3" t="b">
        <v>0</v>
      </c>
      <c r="T645" s="11" t="b">
        <v>0</v>
      </c>
      <c r="U645" s="11"/>
      <c r="V645" s="11" t="b">
        <v>0</v>
      </c>
      <c r="W645" s="11" t="b">
        <v>0</v>
      </c>
      <c r="X645" s="3" t="b">
        <v>1</v>
      </c>
      <c r="Y645" s="3" t="b">
        <v>1</v>
      </c>
      <c r="Z645" s="11" t="b">
        <v>0</v>
      </c>
      <c r="AA645" s="11" t="b">
        <v>0</v>
      </c>
      <c r="AB645" s="11" t="b">
        <v>0</v>
      </c>
      <c r="AC645" s="3" t="b">
        <v>0</v>
      </c>
      <c r="AD645" s="3" t="b">
        <v>0</v>
      </c>
      <c r="AE645" s="3" t="b">
        <v>0</v>
      </c>
      <c r="AF645" s="3" t="b">
        <v>0</v>
      </c>
      <c r="AG645" s="3" t="b">
        <v>0</v>
      </c>
      <c r="AH645" s="3" t="b">
        <v>1</v>
      </c>
      <c r="AI645" s="20" t="s">
        <v>53</v>
      </c>
      <c r="AJ645" s="3" t="b">
        <v>0</v>
      </c>
      <c r="AK645" s="11"/>
      <c r="AL645" s="11" t="b">
        <v>0</v>
      </c>
    </row>
    <row r="646">
      <c r="A646" s="25" t="s">
        <v>2207</v>
      </c>
      <c r="B646" s="20" t="s">
        <v>100</v>
      </c>
      <c r="C646" s="19">
        <v>44597.0</v>
      </c>
      <c r="D646" s="20">
        <v>2022.0</v>
      </c>
      <c r="E646" s="20" t="s">
        <v>919</v>
      </c>
      <c r="F646" s="19">
        <v>44663.0</v>
      </c>
      <c r="G646" s="20" t="s">
        <v>920</v>
      </c>
      <c r="H646" s="20" t="s">
        <v>2208</v>
      </c>
      <c r="I646" s="3" t="b">
        <v>0</v>
      </c>
      <c r="J646" s="3">
        <v>0.0</v>
      </c>
      <c r="K646" s="20">
        <v>75.0</v>
      </c>
      <c r="L646" s="20" t="s">
        <v>50</v>
      </c>
      <c r="M646" s="20" t="s">
        <v>871</v>
      </c>
      <c r="N646" s="20">
        <v>57700.0</v>
      </c>
      <c r="O646" s="20">
        <v>995800.0</v>
      </c>
      <c r="P646" s="20">
        <v>533.0</v>
      </c>
      <c r="Q646" s="3" t="b">
        <v>1</v>
      </c>
      <c r="R646" s="20" t="s">
        <v>922</v>
      </c>
      <c r="S646" s="3" t="b">
        <v>0</v>
      </c>
      <c r="T646" s="11" t="b">
        <v>0</v>
      </c>
      <c r="U646" s="11"/>
      <c r="V646" s="11" t="b">
        <v>0</v>
      </c>
      <c r="W646" s="11" t="b">
        <v>0</v>
      </c>
      <c r="X646" s="3" t="b">
        <v>1</v>
      </c>
      <c r="Y646" s="3" t="b">
        <v>1</v>
      </c>
      <c r="Z646" s="11" t="b">
        <v>0</v>
      </c>
      <c r="AA646" s="11" t="b">
        <v>0</v>
      </c>
      <c r="AB646" s="11" t="b">
        <v>0</v>
      </c>
      <c r="AC646" s="3" t="b">
        <v>0</v>
      </c>
      <c r="AD646" s="3" t="b">
        <v>0</v>
      </c>
      <c r="AE646" s="3" t="b">
        <v>0</v>
      </c>
      <c r="AF646" s="3" t="b">
        <v>0</v>
      </c>
      <c r="AG646" s="3" t="b">
        <v>0</v>
      </c>
      <c r="AH646" s="3" t="b">
        <v>1</v>
      </c>
      <c r="AI646" s="20" t="s">
        <v>53</v>
      </c>
      <c r="AJ646" s="3" t="b">
        <v>0</v>
      </c>
      <c r="AK646" s="11"/>
      <c r="AL646" s="11" t="b">
        <v>0</v>
      </c>
    </row>
    <row r="647">
      <c r="A647" s="25" t="s">
        <v>2209</v>
      </c>
      <c r="B647" s="20" t="s">
        <v>121</v>
      </c>
      <c r="C647" s="19">
        <v>44597.0</v>
      </c>
      <c r="D647" s="20">
        <v>2022.0</v>
      </c>
      <c r="E647" s="20" t="s">
        <v>919</v>
      </c>
      <c r="F647" s="19">
        <v>44663.0</v>
      </c>
      <c r="G647" s="20" t="s">
        <v>920</v>
      </c>
      <c r="H647" s="20" t="s">
        <v>2210</v>
      </c>
      <c r="I647" s="3" t="b">
        <v>1</v>
      </c>
      <c r="J647" s="20">
        <v>2.0</v>
      </c>
      <c r="K647" s="20">
        <v>58.0</v>
      </c>
      <c r="L647" s="20" t="s">
        <v>50</v>
      </c>
      <c r="M647" s="20" t="s">
        <v>871</v>
      </c>
      <c r="N647" s="20">
        <v>251.0</v>
      </c>
      <c r="O647" s="20">
        <v>7801.0</v>
      </c>
      <c r="P647" s="20">
        <v>0.0</v>
      </c>
      <c r="Q647" s="3" t="b">
        <v>1</v>
      </c>
      <c r="R647" s="20" t="s">
        <v>922</v>
      </c>
      <c r="S647" s="3" t="b">
        <v>0</v>
      </c>
      <c r="T647" s="11" t="b">
        <v>0</v>
      </c>
      <c r="U647" s="11"/>
      <c r="V647" s="11" t="b">
        <v>0</v>
      </c>
      <c r="W647" s="11" t="b">
        <v>0</v>
      </c>
      <c r="X647" s="3" t="b">
        <v>1</v>
      </c>
      <c r="Y647" s="3" t="b">
        <v>1</v>
      </c>
      <c r="Z647" s="11" t="b">
        <v>0</v>
      </c>
      <c r="AA647" s="11" t="b">
        <v>0</v>
      </c>
      <c r="AB647" s="11" t="b">
        <v>0</v>
      </c>
      <c r="AC647" s="3" t="b">
        <v>0</v>
      </c>
      <c r="AD647" s="3" t="b">
        <v>0</v>
      </c>
      <c r="AE647" s="3" t="b">
        <v>0</v>
      </c>
      <c r="AF647" s="3" t="b">
        <v>0</v>
      </c>
      <c r="AG647" s="3" t="b">
        <v>0</v>
      </c>
      <c r="AH647" s="3" t="b">
        <v>1</v>
      </c>
      <c r="AI647" s="20" t="s">
        <v>53</v>
      </c>
      <c r="AJ647" s="3" t="b">
        <v>0</v>
      </c>
      <c r="AK647" s="11"/>
      <c r="AL647" s="11" t="b">
        <v>0</v>
      </c>
    </row>
    <row r="648">
      <c r="A648" s="25" t="s">
        <v>2211</v>
      </c>
      <c r="B648" s="20" t="s">
        <v>121</v>
      </c>
      <c r="C648" s="19">
        <v>44597.0</v>
      </c>
      <c r="D648" s="20">
        <v>2022.0</v>
      </c>
      <c r="E648" s="20" t="s">
        <v>919</v>
      </c>
      <c r="F648" s="19">
        <v>44663.0</v>
      </c>
      <c r="G648" s="20" t="s">
        <v>920</v>
      </c>
      <c r="H648" s="20" t="s">
        <v>2212</v>
      </c>
      <c r="I648" s="3" t="b">
        <v>1</v>
      </c>
      <c r="J648" s="20">
        <v>3.0</v>
      </c>
      <c r="K648" s="20">
        <v>102.0</v>
      </c>
      <c r="L648" s="20" t="s">
        <v>50</v>
      </c>
      <c r="M648" s="20" t="s">
        <v>871</v>
      </c>
      <c r="N648" s="20">
        <v>330.0</v>
      </c>
      <c r="O648" s="20">
        <v>6902.0</v>
      </c>
      <c r="P648" s="20">
        <v>3.0</v>
      </c>
      <c r="Q648" s="3" t="b">
        <v>1</v>
      </c>
      <c r="R648" s="20" t="s">
        <v>922</v>
      </c>
      <c r="S648" s="3" t="b">
        <v>0</v>
      </c>
      <c r="T648" s="11" t="b">
        <v>0</v>
      </c>
      <c r="U648" s="11"/>
      <c r="V648" s="11" t="b">
        <v>0</v>
      </c>
      <c r="W648" s="11" t="b">
        <v>0</v>
      </c>
      <c r="X648" s="3" t="b">
        <v>1</v>
      </c>
      <c r="Y648" s="3" t="b">
        <v>1</v>
      </c>
      <c r="Z648" s="11" t="b">
        <v>0</v>
      </c>
      <c r="AA648" s="11" t="b">
        <v>0</v>
      </c>
      <c r="AB648" s="11" t="b">
        <v>0</v>
      </c>
      <c r="AC648" s="3" t="b">
        <v>0</v>
      </c>
      <c r="AD648" s="3" t="b">
        <v>0</v>
      </c>
      <c r="AE648" s="3" t="b">
        <v>0</v>
      </c>
      <c r="AF648" s="3" t="b">
        <v>0</v>
      </c>
      <c r="AG648" s="3" t="b">
        <v>0</v>
      </c>
      <c r="AH648" s="3" t="b">
        <v>1</v>
      </c>
      <c r="AI648" s="20" t="s">
        <v>53</v>
      </c>
      <c r="AJ648" s="3" t="b">
        <v>0</v>
      </c>
      <c r="AK648" s="11"/>
      <c r="AL648" s="11" t="b">
        <v>0</v>
      </c>
    </row>
    <row r="649">
      <c r="A649" s="25" t="s">
        <v>2213</v>
      </c>
      <c r="B649" s="20" t="s">
        <v>71</v>
      </c>
      <c r="C649" s="19">
        <v>44598.0</v>
      </c>
      <c r="D649" s="20">
        <v>2022.0</v>
      </c>
      <c r="E649" s="20" t="s">
        <v>919</v>
      </c>
      <c r="F649" s="19">
        <v>44663.0</v>
      </c>
      <c r="G649" s="20" t="s">
        <v>920</v>
      </c>
      <c r="H649" s="20" t="s">
        <v>2214</v>
      </c>
      <c r="I649" s="3" t="b">
        <v>1</v>
      </c>
      <c r="J649" s="20">
        <v>4.0</v>
      </c>
      <c r="K649" s="20">
        <v>99.0</v>
      </c>
      <c r="L649" s="20" t="s">
        <v>50</v>
      </c>
      <c r="M649" s="20" t="s">
        <v>871</v>
      </c>
      <c r="N649" s="20">
        <v>72300.0</v>
      </c>
      <c r="O649" s="20">
        <v>752300.0</v>
      </c>
      <c r="P649" s="20">
        <v>785.0</v>
      </c>
      <c r="Q649" s="3" t="b">
        <v>1</v>
      </c>
      <c r="R649" s="20" t="s">
        <v>922</v>
      </c>
      <c r="S649" s="3" t="b">
        <v>0</v>
      </c>
      <c r="T649" s="11" t="b">
        <v>0</v>
      </c>
      <c r="U649" s="11"/>
      <c r="V649" s="11" t="b">
        <v>0</v>
      </c>
      <c r="W649" s="11" t="b">
        <v>0</v>
      </c>
      <c r="X649" s="3" t="b">
        <v>1</v>
      </c>
      <c r="Y649" s="3" t="b">
        <v>1</v>
      </c>
      <c r="Z649" s="11" t="b">
        <v>0</v>
      </c>
      <c r="AA649" s="11" t="b">
        <v>0</v>
      </c>
      <c r="AB649" s="11" t="b">
        <v>0</v>
      </c>
      <c r="AC649" s="3" t="b">
        <v>0</v>
      </c>
      <c r="AD649" s="3" t="b">
        <v>0</v>
      </c>
      <c r="AE649" s="3" t="b">
        <v>0</v>
      </c>
      <c r="AF649" s="3" t="b">
        <v>0</v>
      </c>
      <c r="AG649" s="3" t="b">
        <v>0</v>
      </c>
      <c r="AH649" s="3" t="b">
        <v>1</v>
      </c>
      <c r="AI649" s="20" t="s">
        <v>53</v>
      </c>
      <c r="AJ649" s="3" t="b">
        <v>0</v>
      </c>
      <c r="AK649" s="11"/>
      <c r="AL649" s="11" t="b">
        <v>0</v>
      </c>
    </row>
    <row r="650">
      <c r="A650" s="25" t="s">
        <v>2215</v>
      </c>
      <c r="B650" s="20" t="s">
        <v>46</v>
      </c>
      <c r="C650" s="19">
        <v>44598.0</v>
      </c>
      <c r="D650" s="20">
        <v>2022.0</v>
      </c>
      <c r="E650" s="20" t="s">
        <v>919</v>
      </c>
      <c r="F650" s="19">
        <v>44663.0</v>
      </c>
      <c r="G650" s="20" t="s">
        <v>920</v>
      </c>
      <c r="I650" s="3" t="b">
        <v>0</v>
      </c>
      <c r="J650" s="3">
        <v>0.0</v>
      </c>
      <c r="K650" s="20">
        <v>106.0</v>
      </c>
      <c r="L650" s="20" t="s">
        <v>50</v>
      </c>
      <c r="M650" s="20" t="s">
        <v>871</v>
      </c>
      <c r="N650" s="20">
        <v>4033.0</v>
      </c>
      <c r="O650" s="20">
        <v>73800.0</v>
      </c>
      <c r="P650" s="20">
        <v>102.0</v>
      </c>
      <c r="Q650" s="3" t="b">
        <v>1</v>
      </c>
      <c r="R650" s="20" t="s">
        <v>922</v>
      </c>
      <c r="S650" s="3" t="b">
        <v>0</v>
      </c>
      <c r="T650" s="11" t="b">
        <v>0</v>
      </c>
      <c r="U650" s="11"/>
      <c r="V650" s="11" t="b">
        <v>0</v>
      </c>
      <c r="W650" s="11" t="b">
        <v>0</v>
      </c>
      <c r="X650" s="3" t="b">
        <v>1</v>
      </c>
      <c r="Y650" s="3" t="b">
        <v>1</v>
      </c>
      <c r="Z650" s="11" t="b">
        <v>0</v>
      </c>
      <c r="AA650" s="11" t="b">
        <v>0</v>
      </c>
      <c r="AB650" s="11" t="b">
        <v>0</v>
      </c>
      <c r="AC650" s="3" t="b">
        <v>0</v>
      </c>
      <c r="AD650" s="3" t="b">
        <v>0</v>
      </c>
      <c r="AE650" s="3" t="b">
        <v>0</v>
      </c>
      <c r="AF650" s="3" t="b">
        <v>0</v>
      </c>
      <c r="AG650" s="3" t="b">
        <v>0</v>
      </c>
      <c r="AH650" s="3" t="b">
        <v>1</v>
      </c>
      <c r="AI650" s="20" t="s">
        <v>53</v>
      </c>
      <c r="AJ650" s="3" t="b">
        <v>0</v>
      </c>
      <c r="AK650" s="11"/>
      <c r="AL650" s="11" t="b">
        <v>0</v>
      </c>
    </row>
    <row r="651">
      <c r="A651" s="25" t="s">
        <v>2216</v>
      </c>
      <c r="B651" s="20" t="s">
        <v>118</v>
      </c>
      <c r="C651" s="19">
        <v>44599.0</v>
      </c>
      <c r="D651" s="20">
        <v>2022.0</v>
      </c>
      <c r="E651" s="20" t="s">
        <v>919</v>
      </c>
      <c r="F651" s="19">
        <v>44663.0</v>
      </c>
      <c r="G651" s="20" t="s">
        <v>920</v>
      </c>
      <c r="H651" s="20" t="s">
        <v>2217</v>
      </c>
      <c r="I651" s="3" t="b">
        <v>0</v>
      </c>
      <c r="J651" s="3">
        <v>0.0</v>
      </c>
      <c r="K651" s="20">
        <v>89.0</v>
      </c>
      <c r="L651" s="20" t="s">
        <v>50</v>
      </c>
      <c r="M651" s="20" t="s">
        <v>871</v>
      </c>
      <c r="N651" s="20">
        <v>12900.0</v>
      </c>
      <c r="O651" s="20">
        <v>251400.0</v>
      </c>
      <c r="P651" s="20">
        <v>351.0</v>
      </c>
      <c r="Q651" s="3" t="b">
        <v>1</v>
      </c>
      <c r="R651" s="20" t="s">
        <v>922</v>
      </c>
      <c r="S651" s="3" t="b">
        <v>0</v>
      </c>
      <c r="T651" s="11" t="b">
        <v>0</v>
      </c>
      <c r="U651" s="11"/>
      <c r="V651" s="11" t="b">
        <v>0</v>
      </c>
      <c r="W651" s="11" t="b">
        <v>0</v>
      </c>
      <c r="X651" s="3" t="b">
        <v>1</v>
      </c>
      <c r="Y651" s="3" t="b">
        <v>1</v>
      </c>
      <c r="Z651" s="11" t="b">
        <v>0</v>
      </c>
      <c r="AA651" s="11" t="b">
        <v>0</v>
      </c>
      <c r="AB651" s="11" t="b">
        <v>0</v>
      </c>
      <c r="AC651" s="3" t="b">
        <v>0</v>
      </c>
      <c r="AD651" s="3" t="b">
        <v>0</v>
      </c>
      <c r="AE651" s="3" t="b">
        <v>0</v>
      </c>
      <c r="AF651" s="3" t="b">
        <v>0</v>
      </c>
      <c r="AG651" s="3" t="b">
        <v>0</v>
      </c>
      <c r="AH651" s="3" t="b">
        <v>1</v>
      </c>
      <c r="AI651" s="20" t="s">
        <v>53</v>
      </c>
      <c r="AJ651" s="3" t="b">
        <v>0</v>
      </c>
      <c r="AK651" s="11"/>
      <c r="AL651" s="11" t="b">
        <v>0</v>
      </c>
    </row>
    <row r="652">
      <c r="A652" s="25" t="s">
        <v>2218</v>
      </c>
      <c r="B652" s="20" t="s">
        <v>71</v>
      </c>
      <c r="C652" s="19">
        <v>44599.0</v>
      </c>
      <c r="D652" s="20">
        <v>2022.0</v>
      </c>
      <c r="E652" s="20" t="s">
        <v>919</v>
      </c>
      <c r="F652" s="19">
        <v>44663.0</v>
      </c>
      <c r="G652" s="20" t="s">
        <v>920</v>
      </c>
      <c r="H652" s="20" t="s">
        <v>2219</v>
      </c>
      <c r="I652" s="3" t="b">
        <v>0</v>
      </c>
      <c r="J652" s="3">
        <v>0.0</v>
      </c>
      <c r="K652" s="20">
        <v>75.0</v>
      </c>
      <c r="L652" s="20" t="s">
        <v>50</v>
      </c>
      <c r="M652" s="20" t="s">
        <v>871</v>
      </c>
      <c r="N652" s="20">
        <v>1862.0</v>
      </c>
      <c r="O652" s="20">
        <v>15800.0</v>
      </c>
      <c r="P652" s="20">
        <v>48.0</v>
      </c>
      <c r="Q652" s="3" t="b">
        <v>1</v>
      </c>
      <c r="R652" s="20" t="s">
        <v>922</v>
      </c>
      <c r="S652" s="3" t="b">
        <v>0</v>
      </c>
      <c r="T652" s="11" t="b">
        <v>0</v>
      </c>
      <c r="U652" s="11"/>
      <c r="V652" s="11" t="b">
        <v>0</v>
      </c>
      <c r="W652" s="11" t="b">
        <v>0</v>
      </c>
      <c r="X652" s="3" t="b">
        <v>1</v>
      </c>
      <c r="Y652" s="3" t="b">
        <v>1</v>
      </c>
      <c r="Z652" s="11" t="b">
        <v>0</v>
      </c>
      <c r="AA652" s="11" t="b">
        <v>0</v>
      </c>
      <c r="AB652" s="11" t="b">
        <v>0</v>
      </c>
      <c r="AC652" s="3" t="b">
        <v>0</v>
      </c>
      <c r="AD652" s="3" t="b">
        <v>0</v>
      </c>
      <c r="AE652" s="3" t="b">
        <v>0</v>
      </c>
      <c r="AF652" s="3" t="b">
        <v>0</v>
      </c>
      <c r="AG652" s="3" t="b">
        <v>0</v>
      </c>
      <c r="AH652" s="3" t="b">
        <v>1</v>
      </c>
      <c r="AI652" s="20" t="s">
        <v>53</v>
      </c>
      <c r="AJ652" s="3" t="b">
        <v>0</v>
      </c>
      <c r="AK652" s="11"/>
      <c r="AL652" s="11" t="b">
        <v>0</v>
      </c>
    </row>
    <row r="653">
      <c r="A653" s="25" t="s">
        <v>2220</v>
      </c>
      <c r="B653" s="20" t="s">
        <v>100</v>
      </c>
      <c r="C653" s="19">
        <v>44600.0</v>
      </c>
      <c r="D653" s="20">
        <v>2022.0</v>
      </c>
      <c r="E653" s="20" t="s">
        <v>919</v>
      </c>
      <c r="F653" s="19">
        <v>44663.0</v>
      </c>
      <c r="G653" s="20" t="s">
        <v>920</v>
      </c>
      <c r="H653" s="20" t="s">
        <v>2221</v>
      </c>
      <c r="I653" s="3" t="b">
        <v>0</v>
      </c>
      <c r="J653" s="3">
        <v>0.0</v>
      </c>
      <c r="K653" s="20">
        <v>29.0</v>
      </c>
      <c r="L653" s="20" t="s">
        <v>50</v>
      </c>
      <c r="M653" s="20" t="s">
        <v>871</v>
      </c>
      <c r="N653" s="20">
        <v>7668.0</v>
      </c>
      <c r="O653" s="20">
        <v>66100.0</v>
      </c>
      <c r="P653" s="20">
        <v>140.0</v>
      </c>
      <c r="Q653" s="3" t="b">
        <v>1</v>
      </c>
      <c r="R653" s="20" t="s">
        <v>922</v>
      </c>
      <c r="S653" s="3" t="b">
        <v>0</v>
      </c>
      <c r="T653" s="11" t="b">
        <v>0</v>
      </c>
      <c r="U653" s="11"/>
      <c r="V653" s="11" t="b">
        <v>0</v>
      </c>
      <c r="W653" s="11" t="b">
        <v>0</v>
      </c>
      <c r="X653" s="3" t="b">
        <v>1</v>
      </c>
      <c r="Y653" s="3" t="b">
        <v>1</v>
      </c>
      <c r="Z653" s="11" t="b">
        <v>0</v>
      </c>
      <c r="AA653" s="11" t="b">
        <v>0</v>
      </c>
      <c r="AB653" s="11" t="b">
        <v>0</v>
      </c>
      <c r="AC653" s="3" t="b">
        <v>0</v>
      </c>
      <c r="AD653" s="3" t="b">
        <v>0</v>
      </c>
      <c r="AE653" s="3" t="b">
        <v>0</v>
      </c>
      <c r="AF653" s="3" t="b">
        <v>0</v>
      </c>
      <c r="AG653" s="3" t="b">
        <v>0</v>
      </c>
      <c r="AH653" s="3" t="b">
        <v>1</v>
      </c>
      <c r="AI653" s="20" t="s">
        <v>54</v>
      </c>
      <c r="AJ653" s="3" t="b">
        <v>0</v>
      </c>
      <c r="AK653" s="11"/>
      <c r="AL653" s="11" t="b">
        <v>0</v>
      </c>
    </row>
    <row r="654">
      <c r="A654" s="25" t="s">
        <v>2222</v>
      </c>
      <c r="B654" s="22" t="s">
        <v>507</v>
      </c>
      <c r="C654" s="19">
        <v>44600.0</v>
      </c>
      <c r="D654" s="20">
        <v>2022.0</v>
      </c>
      <c r="E654" s="20" t="s">
        <v>919</v>
      </c>
      <c r="F654" s="19">
        <v>44663.0</v>
      </c>
      <c r="G654" s="20" t="s">
        <v>920</v>
      </c>
      <c r="H654" s="20" t="s">
        <v>2223</v>
      </c>
      <c r="I654" s="3" t="b">
        <v>0</v>
      </c>
      <c r="J654" s="3">
        <v>0.0</v>
      </c>
      <c r="K654" s="20">
        <v>132.0</v>
      </c>
      <c r="L654" s="20" t="s">
        <v>50</v>
      </c>
      <c r="M654" s="20" t="s">
        <v>871</v>
      </c>
      <c r="N654" s="20">
        <v>2048.0</v>
      </c>
      <c r="O654" s="20">
        <v>33300.0</v>
      </c>
      <c r="P654" s="20">
        <v>16.0</v>
      </c>
      <c r="Q654" s="3" t="b">
        <v>1</v>
      </c>
      <c r="R654" s="20" t="s">
        <v>922</v>
      </c>
      <c r="S654" s="3" t="b">
        <v>0</v>
      </c>
      <c r="T654" s="11" t="b">
        <v>0</v>
      </c>
      <c r="U654" s="11"/>
      <c r="V654" s="11" t="b">
        <v>0</v>
      </c>
      <c r="W654" s="11" t="b">
        <v>0</v>
      </c>
      <c r="X654" s="3" t="b">
        <v>1</v>
      </c>
      <c r="Y654" s="3" t="b">
        <v>1</v>
      </c>
      <c r="Z654" s="11" t="b">
        <v>0</v>
      </c>
      <c r="AA654" s="11" t="b">
        <v>0</v>
      </c>
      <c r="AB654" s="11" t="b">
        <v>0</v>
      </c>
      <c r="AC654" s="3" t="b">
        <v>0</v>
      </c>
      <c r="AD654" s="3" t="b">
        <v>0</v>
      </c>
      <c r="AE654" s="3" t="b">
        <v>0</v>
      </c>
      <c r="AF654" s="3" t="b">
        <v>0</v>
      </c>
      <c r="AG654" s="3" t="b">
        <v>0</v>
      </c>
      <c r="AH654" s="3" t="b">
        <v>1</v>
      </c>
      <c r="AI654" s="20" t="s">
        <v>53</v>
      </c>
      <c r="AJ654" s="3" t="b">
        <v>0</v>
      </c>
      <c r="AK654" s="11"/>
      <c r="AL654" s="11" t="b">
        <v>0</v>
      </c>
    </row>
    <row r="655">
      <c r="A655" s="25" t="s">
        <v>2224</v>
      </c>
      <c r="B655" s="20" t="s">
        <v>71</v>
      </c>
      <c r="C655" s="19">
        <v>44601.0</v>
      </c>
      <c r="D655" s="20">
        <v>2022.0</v>
      </c>
      <c r="E655" s="20" t="s">
        <v>919</v>
      </c>
      <c r="F655" s="19">
        <v>44663.0</v>
      </c>
      <c r="G655" s="20" t="s">
        <v>920</v>
      </c>
      <c r="H655" s="20" t="s">
        <v>2225</v>
      </c>
      <c r="I655" s="3" t="b">
        <v>0</v>
      </c>
      <c r="J655" s="3">
        <v>0.0</v>
      </c>
      <c r="K655" s="20">
        <v>63.0</v>
      </c>
      <c r="L655" s="20" t="s">
        <v>50</v>
      </c>
      <c r="M655" s="20" t="s">
        <v>871</v>
      </c>
      <c r="N655" s="20">
        <v>2706.0</v>
      </c>
      <c r="O655" s="20">
        <v>32500.0</v>
      </c>
      <c r="P655" s="20">
        <v>5.0</v>
      </c>
      <c r="Q655" s="3" t="b">
        <v>1</v>
      </c>
      <c r="R655" s="20" t="s">
        <v>922</v>
      </c>
      <c r="S655" s="3" t="b">
        <v>0</v>
      </c>
      <c r="T655" s="11" t="b">
        <v>0</v>
      </c>
      <c r="U655" s="11"/>
      <c r="V655" s="11" t="b">
        <v>0</v>
      </c>
      <c r="W655" s="11" t="b">
        <v>0</v>
      </c>
      <c r="X655" s="3" t="b">
        <v>1</v>
      </c>
      <c r="Y655" s="3" t="b">
        <v>1</v>
      </c>
      <c r="Z655" s="11" t="b">
        <v>0</v>
      </c>
      <c r="AA655" s="11" t="b">
        <v>0</v>
      </c>
      <c r="AB655" s="11" t="b">
        <v>0</v>
      </c>
      <c r="AC655" s="3" t="b">
        <v>0</v>
      </c>
      <c r="AD655" s="3" t="b">
        <v>0</v>
      </c>
      <c r="AE655" s="3" t="b">
        <v>0</v>
      </c>
      <c r="AF655" s="3" t="b">
        <v>0</v>
      </c>
      <c r="AG655" s="3" t="b">
        <v>0</v>
      </c>
      <c r="AH655" s="3" t="b">
        <v>1</v>
      </c>
      <c r="AI655" s="20" t="s">
        <v>53</v>
      </c>
      <c r="AJ655" s="3" t="b">
        <v>0</v>
      </c>
      <c r="AK655" s="11"/>
      <c r="AL655" s="11" t="b">
        <v>0</v>
      </c>
    </row>
    <row r="656">
      <c r="A656" s="25" t="s">
        <v>2226</v>
      </c>
      <c r="B656" s="20" t="s">
        <v>819</v>
      </c>
      <c r="C656" s="19">
        <v>44602.0</v>
      </c>
      <c r="D656" s="20">
        <v>2022.0</v>
      </c>
      <c r="E656" s="20" t="s">
        <v>919</v>
      </c>
      <c r="F656" s="19">
        <v>44663.0</v>
      </c>
      <c r="G656" s="20" t="s">
        <v>920</v>
      </c>
      <c r="H656" s="20" t="s">
        <v>2227</v>
      </c>
      <c r="I656" s="3" t="b">
        <v>1</v>
      </c>
      <c r="J656" s="20">
        <v>1.0</v>
      </c>
      <c r="K656" s="20">
        <v>72.0</v>
      </c>
      <c r="L656" s="20" t="s">
        <v>50</v>
      </c>
      <c r="M656" s="20" t="s">
        <v>871</v>
      </c>
      <c r="N656" s="20">
        <v>175.0</v>
      </c>
      <c r="O656" s="20">
        <v>3650.0</v>
      </c>
      <c r="P656" s="20">
        <v>5.0</v>
      </c>
      <c r="Q656" s="3" t="b">
        <v>1</v>
      </c>
      <c r="R656" s="20" t="s">
        <v>922</v>
      </c>
      <c r="S656" s="3" t="b">
        <v>0</v>
      </c>
      <c r="T656" s="11" t="b">
        <v>0</v>
      </c>
      <c r="U656" s="11"/>
      <c r="V656" s="11" t="b">
        <v>0</v>
      </c>
      <c r="W656" s="11" t="b">
        <v>0</v>
      </c>
      <c r="X656" s="3" t="b">
        <v>1</v>
      </c>
      <c r="Y656" s="3" t="b">
        <v>1</v>
      </c>
      <c r="Z656" s="11" t="b">
        <v>0</v>
      </c>
      <c r="AA656" s="11" t="b">
        <v>0</v>
      </c>
      <c r="AB656" s="11" t="b">
        <v>0</v>
      </c>
      <c r="AC656" s="3" t="b">
        <v>0</v>
      </c>
      <c r="AD656" s="3" t="b">
        <v>0</v>
      </c>
      <c r="AE656" s="3" t="b">
        <v>0</v>
      </c>
      <c r="AF656" s="3" t="b">
        <v>0</v>
      </c>
      <c r="AG656" s="3" t="b">
        <v>0</v>
      </c>
      <c r="AH656" s="3" t="b">
        <v>1</v>
      </c>
      <c r="AI656" s="20" t="s">
        <v>53</v>
      </c>
      <c r="AJ656" s="3" t="b">
        <v>0</v>
      </c>
      <c r="AK656" s="11"/>
      <c r="AL656" s="11" t="b">
        <v>0</v>
      </c>
    </row>
    <row r="657">
      <c r="A657" s="25" t="s">
        <v>2228</v>
      </c>
      <c r="B657" s="20" t="s">
        <v>121</v>
      </c>
      <c r="C657" s="19">
        <v>44602.0</v>
      </c>
      <c r="D657" s="20">
        <v>2022.0</v>
      </c>
      <c r="E657" s="20" t="s">
        <v>919</v>
      </c>
      <c r="F657" s="19">
        <v>44663.0</v>
      </c>
      <c r="G657" s="20" t="s">
        <v>920</v>
      </c>
      <c r="H657" s="20" t="s">
        <v>2229</v>
      </c>
      <c r="I657" s="3" t="b">
        <v>0</v>
      </c>
      <c r="J657" s="3">
        <v>0.0</v>
      </c>
      <c r="K657" s="20">
        <v>78.0</v>
      </c>
      <c r="L657" s="20" t="s">
        <v>50</v>
      </c>
      <c r="M657" s="20" t="s">
        <v>871</v>
      </c>
      <c r="N657" s="20">
        <v>3389.0</v>
      </c>
      <c r="O657" s="20">
        <v>20700.0</v>
      </c>
      <c r="P657" s="20">
        <v>11.0</v>
      </c>
      <c r="Q657" s="3" t="b">
        <v>1</v>
      </c>
      <c r="R657" s="20" t="s">
        <v>922</v>
      </c>
      <c r="S657" s="3" t="b">
        <v>0</v>
      </c>
      <c r="T657" s="11" t="b">
        <v>0</v>
      </c>
      <c r="U657" s="11"/>
      <c r="V657" s="11" t="b">
        <v>0</v>
      </c>
      <c r="W657" s="11" t="b">
        <v>0</v>
      </c>
      <c r="X657" s="3" t="b">
        <v>1</v>
      </c>
      <c r="Y657" s="3" t="b">
        <v>1</v>
      </c>
      <c r="Z657" s="11" t="b">
        <v>0</v>
      </c>
      <c r="AA657" s="11" t="b">
        <v>0</v>
      </c>
      <c r="AB657" s="11" t="b">
        <v>0</v>
      </c>
      <c r="AC657" s="3" t="b">
        <v>0</v>
      </c>
      <c r="AD657" s="3" t="b">
        <v>0</v>
      </c>
      <c r="AE657" s="3" t="b">
        <v>0</v>
      </c>
      <c r="AF657" s="3" t="b">
        <v>0</v>
      </c>
      <c r="AG657" s="3" t="b">
        <v>0</v>
      </c>
      <c r="AH657" s="3" t="b">
        <v>1</v>
      </c>
      <c r="AI657" s="20" t="s">
        <v>53</v>
      </c>
      <c r="AJ657" s="3" t="b">
        <v>0</v>
      </c>
      <c r="AK657" s="11"/>
      <c r="AL657" s="11" t="b">
        <v>0</v>
      </c>
    </row>
    <row r="658">
      <c r="A658" s="25" t="s">
        <v>2230</v>
      </c>
      <c r="B658" s="20" t="s">
        <v>100</v>
      </c>
      <c r="C658" s="19">
        <v>44603.0</v>
      </c>
      <c r="D658" s="20">
        <v>2022.0</v>
      </c>
      <c r="E658" s="20" t="s">
        <v>919</v>
      </c>
      <c r="F658" s="19">
        <v>44663.0</v>
      </c>
      <c r="G658" s="20" t="s">
        <v>920</v>
      </c>
      <c r="H658" s="20" t="s">
        <v>2231</v>
      </c>
      <c r="I658" s="3" t="b">
        <v>1</v>
      </c>
      <c r="J658" s="20">
        <v>3.0</v>
      </c>
      <c r="K658" s="20">
        <v>26.0</v>
      </c>
      <c r="L658" s="20" t="s">
        <v>50</v>
      </c>
      <c r="M658" s="20" t="s">
        <v>871</v>
      </c>
      <c r="N658" s="20">
        <v>17300.0</v>
      </c>
      <c r="O658" s="20">
        <v>239500.0</v>
      </c>
      <c r="P658" s="20">
        <v>246.0</v>
      </c>
      <c r="Q658" s="3" t="b">
        <v>1</v>
      </c>
      <c r="R658" s="20" t="s">
        <v>922</v>
      </c>
      <c r="S658" s="3" t="b">
        <v>0</v>
      </c>
      <c r="T658" s="11" t="b">
        <v>0</v>
      </c>
      <c r="U658" s="11"/>
      <c r="V658" s="11" t="b">
        <v>0</v>
      </c>
      <c r="W658" s="11" t="b">
        <v>0</v>
      </c>
      <c r="X658" s="3" t="b">
        <v>1</v>
      </c>
      <c r="Y658" s="3" t="b">
        <v>1</v>
      </c>
      <c r="Z658" s="11" t="b">
        <v>0</v>
      </c>
      <c r="AA658" s="11" t="b">
        <v>0</v>
      </c>
      <c r="AB658" s="11" t="b">
        <v>0</v>
      </c>
      <c r="AC658" s="3" t="b">
        <v>0</v>
      </c>
      <c r="AD658" s="3" t="b">
        <v>0</v>
      </c>
      <c r="AE658" s="3" t="b">
        <v>0</v>
      </c>
      <c r="AF658" s="3" t="b">
        <v>0</v>
      </c>
      <c r="AG658" s="3" t="b">
        <v>0</v>
      </c>
      <c r="AH658" s="3" t="b">
        <v>1</v>
      </c>
      <c r="AI658" s="20" t="s">
        <v>53</v>
      </c>
      <c r="AJ658" s="3" t="b">
        <v>0</v>
      </c>
      <c r="AK658" s="11"/>
      <c r="AL658" s="11" t="b">
        <v>0</v>
      </c>
    </row>
    <row r="659">
      <c r="A659" s="25" t="s">
        <v>2232</v>
      </c>
      <c r="B659" s="20" t="s">
        <v>71</v>
      </c>
      <c r="C659" s="19">
        <v>44603.0</v>
      </c>
      <c r="D659" s="20">
        <v>2022.0</v>
      </c>
      <c r="E659" s="20" t="s">
        <v>919</v>
      </c>
      <c r="F659" s="19">
        <v>44663.0</v>
      </c>
      <c r="G659" s="20" t="s">
        <v>920</v>
      </c>
      <c r="H659" s="20" t="s">
        <v>2233</v>
      </c>
      <c r="I659" s="3" t="b">
        <v>1</v>
      </c>
      <c r="J659" s="20">
        <v>3.0</v>
      </c>
      <c r="K659" s="20">
        <v>119.0</v>
      </c>
      <c r="L659" s="20" t="s">
        <v>50</v>
      </c>
      <c r="M659" s="20" t="s">
        <v>871</v>
      </c>
      <c r="N659" s="20">
        <v>729.0</v>
      </c>
      <c r="O659" s="20">
        <v>10600.0</v>
      </c>
      <c r="P659" s="20">
        <v>5.0</v>
      </c>
      <c r="Q659" s="3" t="b">
        <v>1</v>
      </c>
      <c r="R659" s="20" t="s">
        <v>922</v>
      </c>
      <c r="S659" s="3" t="b">
        <v>0</v>
      </c>
      <c r="T659" s="11" t="b">
        <v>0</v>
      </c>
      <c r="U659" s="11"/>
      <c r="V659" s="11" t="b">
        <v>0</v>
      </c>
      <c r="W659" s="11" t="b">
        <v>0</v>
      </c>
      <c r="X659" s="3" t="b">
        <v>1</v>
      </c>
      <c r="Y659" s="3" t="b">
        <v>1</v>
      </c>
      <c r="Z659" s="11" t="b">
        <v>0</v>
      </c>
      <c r="AA659" s="11" t="b">
        <v>0</v>
      </c>
      <c r="AB659" s="11" t="b">
        <v>0</v>
      </c>
      <c r="AC659" s="3" t="b">
        <v>0</v>
      </c>
      <c r="AD659" s="3" t="b">
        <v>0</v>
      </c>
      <c r="AE659" s="3" t="b">
        <v>0</v>
      </c>
      <c r="AF659" s="3" t="b">
        <v>0</v>
      </c>
      <c r="AG659" s="3" t="b">
        <v>0</v>
      </c>
      <c r="AH659" s="3" t="b">
        <v>1</v>
      </c>
      <c r="AI659" s="20" t="s">
        <v>53</v>
      </c>
      <c r="AJ659" s="3" t="b">
        <v>0</v>
      </c>
      <c r="AK659" s="11"/>
      <c r="AL659" s="11" t="b">
        <v>0</v>
      </c>
    </row>
    <row r="660">
      <c r="A660" s="25" t="s">
        <v>2234</v>
      </c>
      <c r="B660" s="20" t="s">
        <v>76</v>
      </c>
      <c r="C660" s="19">
        <v>44603.0</v>
      </c>
      <c r="D660" s="20">
        <v>2022.0</v>
      </c>
      <c r="E660" s="20" t="s">
        <v>919</v>
      </c>
      <c r="F660" s="19">
        <v>44663.0</v>
      </c>
      <c r="G660" s="20" t="s">
        <v>920</v>
      </c>
      <c r="H660" s="20" t="s">
        <v>2235</v>
      </c>
      <c r="I660" s="3" t="b">
        <v>0</v>
      </c>
      <c r="J660" s="20">
        <v>4.0</v>
      </c>
      <c r="K660" s="20">
        <v>20.0</v>
      </c>
      <c r="L660" s="20" t="s">
        <v>50</v>
      </c>
      <c r="M660" s="20" t="s">
        <v>871</v>
      </c>
      <c r="N660" s="20">
        <v>959.0</v>
      </c>
      <c r="O660" s="20">
        <v>11900.0</v>
      </c>
      <c r="P660" s="20">
        <v>3.0</v>
      </c>
      <c r="Q660" s="3" t="b">
        <v>1</v>
      </c>
      <c r="R660" s="20" t="s">
        <v>922</v>
      </c>
      <c r="S660" s="3" t="b">
        <v>0</v>
      </c>
      <c r="T660" s="11" t="b">
        <v>0</v>
      </c>
      <c r="U660" s="11"/>
      <c r="V660" s="11" t="b">
        <v>0</v>
      </c>
      <c r="W660" s="11" t="b">
        <v>0</v>
      </c>
      <c r="X660" s="3" t="b">
        <v>1</v>
      </c>
      <c r="Y660" s="3" t="b">
        <v>1</v>
      </c>
      <c r="Z660" s="11" t="b">
        <v>0</v>
      </c>
      <c r="AA660" s="11" t="b">
        <v>0</v>
      </c>
      <c r="AB660" s="11" t="b">
        <v>0</v>
      </c>
      <c r="AC660" s="3" t="b">
        <v>0</v>
      </c>
      <c r="AD660" s="3" t="b">
        <v>0</v>
      </c>
      <c r="AE660" s="3" t="b">
        <v>0</v>
      </c>
      <c r="AF660" s="3" t="b">
        <v>0</v>
      </c>
      <c r="AG660" s="3" t="b">
        <v>0</v>
      </c>
      <c r="AH660" s="3" t="b">
        <v>1</v>
      </c>
      <c r="AI660" s="20" t="s">
        <v>53</v>
      </c>
      <c r="AJ660" s="3" t="b">
        <v>0</v>
      </c>
      <c r="AK660" s="11"/>
      <c r="AL660" s="11" t="b">
        <v>0</v>
      </c>
    </row>
    <row r="661">
      <c r="A661" s="18" t="s">
        <v>2236</v>
      </c>
      <c r="B661" s="20" t="s">
        <v>121</v>
      </c>
      <c r="C661" s="19">
        <v>44604.0</v>
      </c>
      <c r="D661" s="20">
        <v>2022.0</v>
      </c>
      <c r="E661" s="20" t="s">
        <v>919</v>
      </c>
      <c r="F661" s="19">
        <v>44663.0</v>
      </c>
      <c r="G661" s="20" t="s">
        <v>920</v>
      </c>
      <c r="H661" s="20" t="s">
        <v>2237</v>
      </c>
      <c r="I661" s="3" t="b">
        <v>1</v>
      </c>
      <c r="J661" s="20">
        <v>4.0</v>
      </c>
      <c r="K661" s="20">
        <v>77.0</v>
      </c>
      <c r="L661" s="20" t="s">
        <v>50</v>
      </c>
      <c r="M661" s="20" t="s">
        <v>871</v>
      </c>
      <c r="N661" s="20">
        <v>227.0</v>
      </c>
      <c r="O661" s="20">
        <v>4569.0</v>
      </c>
      <c r="P661" s="20">
        <v>1.0</v>
      </c>
      <c r="Q661" s="3" t="b">
        <v>1</v>
      </c>
      <c r="R661" s="20" t="s">
        <v>922</v>
      </c>
      <c r="S661" s="3" t="b">
        <v>0</v>
      </c>
      <c r="T661" s="11" t="b">
        <v>0</v>
      </c>
      <c r="U661" s="11"/>
      <c r="V661" s="11" t="b">
        <v>0</v>
      </c>
      <c r="W661" s="11" t="b">
        <v>0</v>
      </c>
      <c r="X661" s="3" t="b">
        <v>1</v>
      </c>
      <c r="Y661" s="3" t="b">
        <v>1</v>
      </c>
      <c r="Z661" s="11" t="b">
        <v>0</v>
      </c>
      <c r="AA661" s="11" t="b">
        <v>0</v>
      </c>
      <c r="AB661" s="11" t="b">
        <v>0</v>
      </c>
      <c r="AC661" s="3" t="b">
        <v>0</v>
      </c>
      <c r="AD661" s="3" t="b">
        <v>0</v>
      </c>
      <c r="AE661" s="3" t="b">
        <v>0</v>
      </c>
      <c r="AF661" s="3" t="b">
        <v>0</v>
      </c>
      <c r="AG661" s="3" t="b">
        <v>0</v>
      </c>
      <c r="AH661" s="3" t="b">
        <v>1</v>
      </c>
      <c r="AI661" s="20" t="s">
        <v>53</v>
      </c>
      <c r="AJ661" s="3" t="b">
        <v>0</v>
      </c>
      <c r="AK661" s="11"/>
      <c r="AL661" s="11" t="b">
        <v>0</v>
      </c>
    </row>
    <row r="662">
      <c r="A662" s="25" t="s">
        <v>2238</v>
      </c>
      <c r="B662" s="20" t="s">
        <v>121</v>
      </c>
      <c r="C662" s="19">
        <v>44604.0</v>
      </c>
      <c r="D662" s="20">
        <v>2022.0</v>
      </c>
      <c r="E662" s="20" t="s">
        <v>919</v>
      </c>
      <c r="F662" s="19">
        <v>44663.0</v>
      </c>
      <c r="G662" s="20" t="s">
        <v>920</v>
      </c>
      <c r="H662" s="20" t="s">
        <v>2239</v>
      </c>
      <c r="I662" s="3" t="b">
        <v>1</v>
      </c>
      <c r="J662" s="20">
        <v>4.0</v>
      </c>
      <c r="K662" s="20">
        <v>104.0</v>
      </c>
      <c r="L662" s="20" t="s">
        <v>50</v>
      </c>
      <c r="M662" s="20" t="s">
        <v>871</v>
      </c>
      <c r="N662" s="20">
        <v>7823.0</v>
      </c>
      <c r="O662" s="20">
        <v>69300.0</v>
      </c>
      <c r="P662" s="20">
        <v>479.0</v>
      </c>
      <c r="Q662" s="3" t="b">
        <v>1</v>
      </c>
      <c r="R662" s="20" t="s">
        <v>922</v>
      </c>
      <c r="S662" s="3" t="b">
        <v>0</v>
      </c>
      <c r="T662" s="11" t="b">
        <v>0</v>
      </c>
      <c r="U662" s="11"/>
      <c r="V662" s="11" t="b">
        <v>0</v>
      </c>
      <c r="W662" s="11" t="b">
        <v>0</v>
      </c>
      <c r="X662" s="3" t="b">
        <v>0</v>
      </c>
      <c r="Y662" s="3" t="b">
        <v>0</v>
      </c>
      <c r="Z662" s="11" t="b">
        <v>0</v>
      </c>
      <c r="AA662" s="11" t="b">
        <v>0</v>
      </c>
      <c r="AB662" s="11" t="b">
        <v>0</v>
      </c>
      <c r="AC662" s="3" t="b">
        <v>0</v>
      </c>
      <c r="AD662" s="3" t="b">
        <v>0</v>
      </c>
      <c r="AE662" s="3" t="b">
        <v>0</v>
      </c>
      <c r="AF662" s="3" t="b">
        <v>0</v>
      </c>
      <c r="AG662" s="3" t="b">
        <v>0</v>
      </c>
      <c r="AH662" s="3" t="b">
        <v>1</v>
      </c>
      <c r="AI662" s="20" t="s">
        <v>53</v>
      </c>
      <c r="AJ662" s="3" t="b">
        <v>0</v>
      </c>
      <c r="AK662" s="11"/>
      <c r="AL662" s="11" t="b">
        <v>0</v>
      </c>
    </row>
    <row r="663">
      <c r="A663" s="25" t="s">
        <v>2240</v>
      </c>
      <c r="B663" s="20" t="s">
        <v>121</v>
      </c>
      <c r="C663" s="19">
        <v>44605.0</v>
      </c>
      <c r="D663" s="20">
        <v>2022.0</v>
      </c>
      <c r="E663" s="20" t="s">
        <v>919</v>
      </c>
      <c r="F663" s="91">
        <v>44663.0</v>
      </c>
      <c r="G663" s="20" t="s">
        <v>920</v>
      </c>
      <c r="H663" s="20" t="s">
        <v>2241</v>
      </c>
      <c r="I663" s="3" t="b">
        <v>1</v>
      </c>
      <c r="J663" s="20">
        <v>3.0</v>
      </c>
      <c r="K663" s="20">
        <v>111.0</v>
      </c>
      <c r="L663" s="20" t="s">
        <v>50</v>
      </c>
      <c r="M663" s="20" t="s">
        <v>871</v>
      </c>
      <c r="N663" s="20">
        <v>2386.0</v>
      </c>
      <c r="O663" s="20">
        <v>28400.0</v>
      </c>
      <c r="P663" s="20">
        <v>28.0</v>
      </c>
      <c r="Q663" s="3" t="b">
        <v>1</v>
      </c>
      <c r="R663" s="20" t="s">
        <v>922</v>
      </c>
      <c r="S663" s="3" t="b">
        <v>0</v>
      </c>
      <c r="T663" s="11" t="b">
        <v>0</v>
      </c>
      <c r="U663" s="11"/>
      <c r="V663" s="11" t="b">
        <v>0</v>
      </c>
      <c r="W663" s="11" t="b">
        <v>0</v>
      </c>
      <c r="X663" s="3" t="b">
        <v>1</v>
      </c>
      <c r="Y663" s="3" t="b">
        <v>1</v>
      </c>
      <c r="Z663" s="11" t="b">
        <v>0</v>
      </c>
      <c r="AA663" s="11" t="b">
        <v>0</v>
      </c>
      <c r="AB663" s="11" t="b">
        <v>0</v>
      </c>
      <c r="AC663" s="3" t="b">
        <v>0</v>
      </c>
      <c r="AD663" s="3" t="b">
        <v>0</v>
      </c>
      <c r="AE663" s="3" t="b">
        <v>0</v>
      </c>
      <c r="AF663" s="3" t="b">
        <v>0</v>
      </c>
      <c r="AG663" s="3" t="b">
        <v>0</v>
      </c>
      <c r="AH663" s="3" t="b">
        <v>1</v>
      </c>
      <c r="AI663" s="20" t="s">
        <v>53</v>
      </c>
      <c r="AJ663" s="3" t="b">
        <v>0</v>
      </c>
      <c r="AK663" s="11"/>
      <c r="AL663" s="11" t="b">
        <v>0</v>
      </c>
    </row>
    <row r="664">
      <c r="A664" s="25" t="s">
        <v>2242</v>
      </c>
      <c r="B664" s="20" t="s">
        <v>121</v>
      </c>
      <c r="C664" s="19">
        <v>44605.0</v>
      </c>
      <c r="D664" s="20">
        <v>2022.0</v>
      </c>
      <c r="E664" s="20" t="s">
        <v>919</v>
      </c>
      <c r="F664" s="19">
        <v>44663.0</v>
      </c>
      <c r="G664" s="20" t="s">
        <v>920</v>
      </c>
      <c r="H664" s="20" t="s">
        <v>2243</v>
      </c>
      <c r="I664" s="3" t="b">
        <v>1</v>
      </c>
      <c r="J664" s="20">
        <v>6.0</v>
      </c>
      <c r="K664" s="20">
        <v>32.0</v>
      </c>
      <c r="L664" s="20" t="s">
        <v>50</v>
      </c>
      <c r="M664" s="20" t="s">
        <v>871</v>
      </c>
      <c r="N664" s="20">
        <v>271.0</v>
      </c>
      <c r="O664" s="20">
        <v>5416.0</v>
      </c>
      <c r="P664" s="20">
        <v>0.0</v>
      </c>
      <c r="Q664" s="3" t="b">
        <v>1</v>
      </c>
      <c r="R664" s="20" t="s">
        <v>922</v>
      </c>
      <c r="S664" s="3" t="b">
        <v>0</v>
      </c>
      <c r="T664" s="11" t="b">
        <v>0</v>
      </c>
      <c r="U664" s="11"/>
      <c r="V664" s="11" t="b">
        <v>0</v>
      </c>
      <c r="W664" s="11" t="b">
        <v>0</v>
      </c>
      <c r="X664" s="3" t="b">
        <v>1</v>
      </c>
      <c r="Y664" s="3" t="b">
        <v>1</v>
      </c>
      <c r="Z664" s="11" t="b">
        <v>0</v>
      </c>
      <c r="AA664" s="11" t="b">
        <v>0</v>
      </c>
      <c r="AB664" s="11" t="b">
        <v>0</v>
      </c>
      <c r="AC664" s="3" t="b">
        <v>0</v>
      </c>
      <c r="AD664" s="3" t="b">
        <v>0</v>
      </c>
      <c r="AE664" s="3" t="b">
        <v>0</v>
      </c>
      <c r="AF664" s="3" t="b">
        <v>0</v>
      </c>
      <c r="AG664" s="3" t="b">
        <v>0</v>
      </c>
      <c r="AH664" s="3" t="b">
        <v>1</v>
      </c>
      <c r="AI664" s="20" t="s">
        <v>53</v>
      </c>
      <c r="AJ664" s="3" t="b">
        <v>0</v>
      </c>
      <c r="AK664" s="11"/>
      <c r="AL664" s="11" t="b">
        <v>0</v>
      </c>
    </row>
    <row r="665">
      <c r="A665" s="25" t="s">
        <v>2244</v>
      </c>
      <c r="B665" s="20" t="s">
        <v>819</v>
      </c>
      <c r="C665" s="19">
        <v>44606.0</v>
      </c>
      <c r="D665" s="20">
        <v>2022.0</v>
      </c>
      <c r="E665" s="20" t="s">
        <v>919</v>
      </c>
      <c r="F665" s="19">
        <v>44663.0</v>
      </c>
      <c r="G665" s="20" t="s">
        <v>920</v>
      </c>
      <c r="H665" s="20" t="s">
        <v>2245</v>
      </c>
      <c r="I665" s="3" t="b">
        <v>1</v>
      </c>
      <c r="J665" s="20">
        <v>1.0</v>
      </c>
      <c r="K665" s="20">
        <v>74.0</v>
      </c>
      <c r="L665" s="20" t="s">
        <v>50</v>
      </c>
      <c r="M665" s="20" t="s">
        <v>871</v>
      </c>
      <c r="N665" s="20">
        <v>520.0</v>
      </c>
      <c r="O665" s="20">
        <v>6397.0</v>
      </c>
      <c r="P665" s="20">
        <v>0.0</v>
      </c>
      <c r="Q665" s="3" t="b">
        <v>1</v>
      </c>
      <c r="R665" s="20" t="s">
        <v>922</v>
      </c>
      <c r="S665" s="3" t="b">
        <v>0</v>
      </c>
      <c r="T665" s="11" t="b">
        <v>0</v>
      </c>
      <c r="U665" s="11"/>
      <c r="V665" s="11" t="b">
        <v>0</v>
      </c>
      <c r="W665" s="11" t="b">
        <v>0</v>
      </c>
      <c r="X665" s="3" t="b">
        <v>1</v>
      </c>
      <c r="Y665" s="3" t="b">
        <v>1</v>
      </c>
      <c r="Z665" s="11" t="b">
        <v>0</v>
      </c>
      <c r="AA665" s="11" t="b">
        <v>0</v>
      </c>
      <c r="AB665" s="11" t="b">
        <v>0</v>
      </c>
      <c r="AC665" s="3" t="b">
        <v>0</v>
      </c>
      <c r="AD665" s="3" t="b">
        <v>0</v>
      </c>
      <c r="AE665" s="3" t="b">
        <v>0</v>
      </c>
      <c r="AF665" s="3" t="b">
        <v>0</v>
      </c>
      <c r="AG665" s="3" t="b">
        <v>0</v>
      </c>
      <c r="AH665" s="3" t="b">
        <v>1</v>
      </c>
      <c r="AI665" s="20" t="s">
        <v>53</v>
      </c>
      <c r="AJ665" s="3" t="b">
        <v>0</v>
      </c>
      <c r="AK665" s="11"/>
      <c r="AL665" s="11" t="b">
        <v>0</v>
      </c>
    </row>
    <row r="666">
      <c r="A666" s="25" t="s">
        <v>2246</v>
      </c>
      <c r="B666" s="20" t="s">
        <v>118</v>
      </c>
      <c r="C666" s="19">
        <v>44606.0</v>
      </c>
      <c r="D666" s="20">
        <v>2022.0</v>
      </c>
      <c r="E666" s="20" t="s">
        <v>919</v>
      </c>
      <c r="F666" s="19">
        <v>44663.0</v>
      </c>
      <c r="G666" s="20" t="s">
        <v>920</v>
      </c>
      <c r="H666" s="20" t="s">
        <v>2247</v>
      </c>
      <c r="I666" s="3" t="b">
        <v>0</v>
      </c>
      <c r="J666" s="3">
        <v>0.0</v>
      </c>
      <c r="K666" s="20">
        <v>28.0</v>
      </c>
      <c r="L666" s="20" t="s">
        <v>50</v>
      </c>
      <c r="M666" s="20" t="s">
        <v>871</v>
      </c>
      <c r="N666" s="20">
        <v>3791.0</v>
      </c>
      <c r="P666" s="20">
        <v>67.0</v>
      </c>
      <c r="Q666" s="3" t="b">
        <v>1</v>
      </c>
      <c r="R666" s="20" t="s">
        <v>922</v>
      </c>
      <c r="S666" s="3" t="b">
        <v>0</v>
      </c>
      <c r="T666" s="11" t="b">
        <v>0</v>
      </c>
      <c r="U666" s="11"/>
      <c r="V666" s="11" t="b">
        <v>0</v>
      </c>
      <c r="W666" s="11" t="b">
        <v>0</v>
      </c>
      <c r="X666" s="3" t="b">
        <v>1</v>
      </c>
      <c r="Y666" s="3" t="b">
        <v>1</v>
      </c>
      <c r="Z666" s="11" t="b">
        <v>0</v>
      </c>
      <c r="AA666" s="11" t="b">
        <v>0</v>
      </c>
      <c r="AB666" s="11" t="b">
        <v>0</v>
      </c>
      <c r="AC666" s="3" t="b">
        <v>0</v>
      </c>
      <c r="AD666" s="3" t="b">
        <v>0</v>
      </c>
      <c r="AE666" s="3" t="b">
        <v>0</v>
      </c>
      <c r="AF666" s="3" t="b">
        <v>0</v>
      </c>
      <c r="AG666" s="3" t="b">
        <v>0</v>
      </c>
      <c r="AH666" s="3" t="b">
        <v>1</v>
      </c>
      <c r="AI666" s="20" t="s">
        <v>53</v>
      </c>
      <c r="AJ666" s="3" t="b">
        <v>0</v>
      </c>
      <c r="AK666" s="11"/>
      <c r="AL666" s="11" t="b">
        <v>0</v>
      </c>
    </row>
    <row r="667">
      <c r="A667" s="25" t="s">
        <v>2248</v>
      </c>
      <c r="B667" s="20" t="s">
        <v>71</v>
      </c>
      <c r="C667" s="19">
        <v>44607.0</v>
      </c>
      <c r="D667" s="20">
        <v>2022.0</v>
      </c>
      <c r="E667" s="20" t="s">
        <v>919</v>
      </c>
      <c r="F667" s="19">
        <v>44663.0</v>
      </c>
      <c r="G667" s="20" t="s">
        <v>920</v>
      </c>
      <c r="H667" s="20" t="s">
        <v>2249</v>
      </c>
      <c r="I667" s="3" t="b">
        <v>0</v>
      </c>
      <c r="J667" s="3">
        <v>0.0</v>
      </c>
      <c r="K667" s="20">
        <v>66.0</v>
      </c>
      <c r="L667" s="20" t="s">
        <v>50</v>
      </c>
      <c r="M667" s="20" t="s">
        <v>871</v>
      </c>
      <c r="N667" s="20">
        <v>990.0</v>
      </c>
      <c r="O667" s="20">
        <v>8959.0</v>
      </c>
      <c r="P667" s="20">
        <v>12.0</v>
      </c>
      <c r="Q667" s="3" t="b">
        <v>1</v>
      </c>
      <c r="R667" s="20" t="s">
        <v>922</v>
      </c>
      <c r="S667" s="3" t="b">
        <v>0</v>
      </c>
      <c r="T667" s="11" t="b">
        <v>0</v>
      </c>
      <c r="U667" s="11"/>
      <c r="V667" s="11" t="b">
        <v>0</v>
      </c>
      <c r="W667" s="11" t="b">
        <v>0</v>
      </c>
      <c r="X667" s="3" t="b">
        <v>1</v>
      </c>
      <c r="Y667" s="3" t="b">
        <v>1</v>
      </c>
      <c r="Z667" s="11" t="b">
        <v>0</v>
      </c>
      <c r="AA667" s="11" t="b">
        <v>0</v>
      </c>
      <c r="AB667" s="11" t="b">
        <v>0</v>
      </c>
      <c r="AC667" s="3" t="b">
        <v>0</v>
      </c>
      <c r="AD667" s="3" t="b">
        <v>0</v>
      </c>
      <c r="AE667" s="3" t="b">
        <v>0</v>
      </c>
      <c r="AF667" s="3" t="b">
        <v>0</v>
      </c>
      <c r="AG667" s="3" t="b">
        <v>0</v>
      </c>
      <c r="AH667" s="3" t="b">
        <v>1</v>
      </c>
      <c r="AI667" s="20" t="s">
        <v>53</v>
      </c>
      <c r="AJ667" s="3" t="b">
        <v>0</v>
      </c>
      <c r="AK667" s="11"/>
      <c r="AL667" s="11" t="b">
        <v>0</v>
      </c>
    </row>
    <row r="668">
      <c r="A668" s="25" t="s">
        <v>2250</v>
      </c>
      <c r="B668" s="20" t="s">
        <v>121</v>
      </c>
      <c r="C668" s="19">
        <v>44607.0</v>
      </c>
      <c r="D668" s="20">
        <v>2022.0</v>
      </c>
      <c r="E668" s="20" t="s">
        <v>919</v>
      </c>
      <c r="F668" s="19">
        <v>44663.0</v>
      </c>
      <c r="G668" s="20" t="s">
        <v>920</v>
      </c>
      <c r="H668" s="20" t="s">
        <v>2251</v>
      </c>
      <c r="I668" s="3" t="b">
        <v>0</v>
      </c>
      <c r="J668" s="3">
        <v>0.0</v>
      </c>
      <c r="K668" s="20">
        <v>76.0</v>
      </c>
      <c r="L668" s="20" t="s">
        <v>50</v>
      </c>
      <c r="M668" s="20" t="s">
        <v>871</v>
      </c>
      <c r="N668" s="20">
        <v>6963.0</v>
      </c>
      <c r="O668" s="20">
        <v>84600.0</v>
      </c>
      <c r="P668" s="20">
        <v>187.0</v>
      </c>
      <c r="Q668" s="3" t="b">
        <v>1</v>
      </c>
      <c r="R668" s="20" t="s">
        <v>922</v>
      </c>
      <c r="S668" s="3" t="b">
        <v>0</v>
      </c>
      <c r="T668" s="11" t="b">
        <v>0</v>
      </c>
      <c r="U668" s="11"/>
      <c r="V668" s="11" t="b">
        <v>0</v>
      </c>
      <c r="W668" s="11" t="b">
        <v>0</v>
      </c>
      <c r="X668" s="3" t="b">
        <v>1</v>
      </c>
      <c r="Y668" s="3" t="b">
        <v>1</v>
      </c>
      <c r="Z668" s="11" t="b">
        <v>0</v>
      </c>
      <c r="AA668" s="11" t="b">
        <v>0</v>
      </c>
      <c r="AB668" s="11" t="b">
        <v>0</v>
      </c>
      <c r="AC668" s="3" t="b">
        <v>0</v>
      </c>
      <c r="AD668" s="3" t="b">
        <v>0</v>
      </c>
      <c r="AE668" s="3" t="b">
        <v>0</v>
      </c>
      <c r="AF668" s="3" t="b">
        <v>0</v>
      </c>
      <c r="AG668" s="3" t="b">
        <v>0</v>
      </c>
      <c r="AH668" s="3" t="b">
        <v>1</v>
      </c>
      <c r="AI668" s="20" t="s">
        <v>53</v>
      </c>
      <c r="AJ668" s="3" t="b">
        <v>0</v>
      </c>
      <c r="AK668" s="11"/>
      <c r="AL668" s="11" t="b">
        <v>0</v>
      </c>
    </row>
    <row r="669">
      <c r="A669" s="25" t="s">
        <v>2252</v>
      </c>
      <c r="B669" s="20" t="s">
        <v>121</v>
      </c>
      <c r="C669" s="19">
        <v>44608.0</v>
      </c>
      <c r="D669" s="20">
        <v>2022.0</v>
      </c>
      <c r="E669" s="20" t="s">
        <v>919</v>
      </c>
      <c r="F669" s="19">
        <v>44663.0</v>
      </c>
      <c r="G669" s="20" t="s">
        <v>920</v>
      </c>
      <c r="H669" s="20" t="s">
        <v>2253</v>
      </c>
      <c r="I669" s="3" t="b">
        <v>1</v>
      </c>
      <c r="J669" s="20">
        <v>1.0</v>
      </c>
      <c r="K669" s="20">
        <v>80.0</v>
      </c>
      <c r="L669" s="20" t="s">
        <v>5</v>
      </c>
      <c r="M669" s="20" t="s">
        <v>871</v>
      </c>
      <c r="N669" s="20">
        <v>835.0</v>
      </c>
      <c r="O669" s="20">
        <v>11800.0</v>
      </c>
      <c r="P669" s="20">
        <v>14.0</v>
      </c>
      <c r="Q669" s="3" t="b">
        <v>0</v>
      </c>
      <c r="R669" s="20" t="s">
        <v>922</v>
      </c>
      <c r="S669" s="3" t="b">
        <v>0</v>
      </c>
      <c r="T669" s="3" t="b">
        <v>1</v>
      </c>
      <c r="U669" s="20" t="s">
        <v>181</v>
      </c>
      <c r="V669" s="11" t="b">
        <v>0</v>
      </c>
      <c r="W669" s="11" t="b">
        <v>0</v>
      </c>
      <c r="X669" s="3" t="b">
        <v>1</v>
      </c>
      <c r="Y669" s="3" t="b">
        <v>1</v>
      </c>
      <c r="Z669" s="11" t="b">
        <v>0</v>
      </c>
      <c r="AA669" s="11" t="b">
        <v>0</v>
      </c>
      <c r="AB669" s="11" t="b">
        <v>0</v>
      </c>
      <c r="AC669" s="3" t="b">
        <v>0</v>
      </c>
      <c r="AD669" s="3" t="b">
        <v>0</v>
      </c>
      <c r="AE669" s="3" t="b">
        <v>0</v>
      </c>
      <c r="AF669" s="3" t="b">
        <v>0</v>
      </c>
      <c r="AG669" s="3" t="b">
        <v>0</v>
      </c>
      <c r="AH669" s="3" t="b">
        <v>1</v>
      </c>
      <c r="AI669" s="20" t="s">
        <v>53</v>
      </c>
      <c r="AJ669" s="3" t="b">
        <v>0</v>
      </c>
      <c r="AK669" s="11"/>
      <c r="AL669" s="11" t="b">
        <v>0</v>
      </c>
    </row>
    <row r="670">
      <c r="A670" s="25" t="s">
        <v>2254</v>
      </c>
      <c r="B670" s="20" t="s">
        <v>100</v>
      </c>
      <c r="C670" s="19">
        <v>44608.0</v>
      </c>
      <c r="D670" s="20">
        <v>2022.0</v>
      </c>
      <c r="E670" s="20" t="s">
        <v>919</v>
      </c>
      <c r="F670" s="19">
        <v>44663.0</v>
      </c>
      <c r="G670" s="20" t="s">
        <v>920</v>
      </c>
      <c r="H670" s="20" t="s">
        <v>2255</v>
      </c>
      <c r="I670" s="3" t="b">
        <v>0</v>
      </c>
      <c r="J670" s="3">
        <v>0.0</v>
      </c>
      <c r="K670" s="20">
        <v>75.0</v>
      </c>
      <c r="L670" s="20" t="s">
        <v>50</v>
      </c>
      <c r="M670" s="20" t="s">
        <v>871</v>
      </c>
      <c r="N670" s="20">
        <v>591.0</v>
      </c>
      <c r="O670" s="20">
        <v>18000.0</v>
      </c>
      <c r="P670" s="20">
        <v>31.0</v>
      </c>
      <c r="Q670" s="3" t="b">
        <v>1</v>
      </c>
      <c r="R670" s="20" t="s">
        <v>922</v>
      </c>
      <c r="S670" s="3" t="b">
        <v>0</v>
      </c>
      <c r="T670" s="11" t="b">
        <v>0</v>
      </c>
      <c r="U670" s="11"/>
      <c r="V670" s="11" t="b">
        <v>0</v>
      </c>
      <c r="W670" s="11" t="b">
        <v>0</v>
      </c>
      <c r="X670" s="3" t="b">
        <v>0</v>
      </c>
      <c r="Y670" s="3" t="b">
        <v>0</v>
      </c>
      <c r="Z670" s="11" t="b">
        <v>0</v>
      </c>
      <c r="AA670" s="11" t="b">
        <v>0</v>
      </c>
      <c r="AB670" s="11" t="b">
        <v>0</v>
      </c>
      <c r="AC670" s="3" t="b">
        <v>0</v>
      </c>
      <c r="AD670" s="3" t="b">
        <v>0</v>
      </c>
      <c r="AE670" s="3" t="b">
        <v>0</v>
      </c>
      <c r="AF670" s="3" t="b">
        <v>0</v>
      </c>
      <c r="AG670" s="3" t="b">
        <v>0</v>
      </c>
      <c r="AH670" s="3" t="b">
        <v>1</v>
      </c>
      <c r="AI670" s="20" t="s">
        <v>53</v>
      </c>
      <c r="AJ670" s="3" t="b">
        <v>0</v>
      </c>
      <c r="AK670" s="11"/>
      <c r="AL670" s="11" t="b">
        <v>0</v>
      </c>
    </row>
    <row r="671">
      <c r="A671" s="25" t="s">
        <v>2256</v>
      </c>
      <c r="B671" s="20" t="s">
        <v>100</v>
      </c>
      <c r="C671" s="19">
        <v>44609.0</v>
      </c>
      <c r="D671" s="20">
        <v>2022.0</v>
      </c>
      <c r="E671" s="20" t="s">
        <v>919</v>
      </c>
      <c r="F671" s="19">
        <v>44663.0</v>
      </c>
      <c r="G671" s="20" t="s">
        <v>920</v>
      </c>
      <c r="H671" s="20" t="s">
        <v>2257</v>
      </c>
      <c r="I671" s="3" t="b">
        <v>0</v>
      </c>
      <c r="J671" s="3">
        <v>0.0</v>
      </c>
      <c r="K671" s="20">
        <v>76.0</v>
      </c>
      <c r="L671" s="20" t="s">
        <v>50</v>
      </c>
      <c r="M671" s="20" t="s">
        <v>871</v>
      </c>
      <c r="N671" s="20">
        <v>2463.0</v>
      </c>
      <c r="O671" s="20">
        <v>20400.0</v>
      </c>
      <c r="P671" s="20">
        <v>16.0</v>
      </c>
      <c r="Q671" s="3" t="b">
        <v>1</v>
      </c>
      <c r="R671" s="20" t="s">
        <v>922</v>
      </c>
      <c r="S671" s="3" t="b">
        <v>0</v>
      </c>
      <c r="T671" s="11" t="b">
        <v>0</v>
      </c>
      <c r="U671" s="11"/>
      <c r="V671" s="11" t="b">
        <v>0</v>
      </c>
      <c r="W671" s="11" t="b">
        <v>0</v>
      </c>
      <c r="X671" s="3" t="b">
        <v>1</v>
      </c>
      <c r="Y671" s="3" t="b">
        <v>1</v>
      </c>
      <c r="Z671" s="11" t="b">
        <v>0</v>
      </c>
      <c r="AA671" s="11" t="b">
        <v>0</v>
      </c>
      <c r="AB671" s="11" t="b">
        <v>0</v>
      </c>
      <c r="AC671" s="3" t="b">
        <v>0</v>
      </c>
      <c r="AD671" s="3" t="b">
        <v>0</v>
      </c>
      <c r="AE671" s="3" t="b">
        <v>0</v>
      </c>
      <c r="AF671" s="3" t="b">
        <v>0</v>
      </c>
      <c r="AG671" s="3" t="b">
        <v>0</v>
      </c>
      <c r="AH671" s="3" t="b">
        <v>1</v>
      </c>
      <c r="AI671" s="20" t="s">
        <v>53</v>
      </c>
      <c r="AJ671" s="3" t="b">
        <v>0</v>
      </c>
      <c r="AK671" s="11"/>
      <c r="AL671" s="11" t="b">
        <v>0</v>
      </c>
    </row>
    <row r="672">
      <c r="A672" s="25" t="s">
        <v>2258</v>
      </c>
      <c r="B672" s="20" t="s">
        <v>365</v>
      </c>
      <c r="C672" s="19">
        <v>44610.0</v>
      </c>
      <c r="D672" s="20">
        <v>2022.0</v>
      </c>
      <c r="E672" s="20" t="s">
        <v>919</v>
      </c>
      <c r="F672" s="19">
        <v>44663.0</v>
      </c>
      <c r="G672" s="20" t="s">
        <v>920</v>
      </c>
      <c r="H672" s="20" t="s">
        <v>2259</v>
      </c>
      <c r="I672" s="3" t="b">
        <v>0</v>
      </c>
      <c r="J672" s="3">
        <v>0.0</v>
      </c>
      <c r="K672" s="20">
        <v>81.0</v>
      </c>
      <c r="L672" s="20" t="s">
        <v>50</v>
      </c>
      <c r="M672" s="20" t="s">
        <v>871</v>
      </c>
      <c r="N672" s="20">
        <v>1682.0</v>
      </c>
      <c r="O672" s="20">
        <v>13600.0</v>
      </c>
      <c r="P672" s="20">
        <v>64.0</v>
      </c>
      <c r="Q672" s="3" t="b">
        <v>1</v>
      </c>
      <c r="R672" s="20" t="s">
        <v>922</v>
      </c>
      <c r="S672" s="3" t="b">
        <v>0</v>
      </c>
      <c r="T672" s="11" t="b">
        <v>0</v>
      </c>
      <c r="U672" s="11"/>
      <c r="V672" s="11" t="b">
        <v>0</v>
      </c>
      <c r="W672" s="11" t="b">
        <v>0</v>
      </c>
      <c r="X672" s="3" t="b">
        <v>1</v>
      </c>
      <c r="Y672" s="3" t="b">
        <v>1</v>
      </c>
      <c r="Z672" s="11" t="b">
        <v>0</v>
      </c>
      <c r="AA672" s="11" t="b">
        <v>0</v>
      </c>
      <c r="AB672" s="11" t="b">
        <v>0</v>
      </c>
      <c r="AC672" s="3" t="b">
        <v>0</v>
      </c>
      <c r="AD672" s="3" t="b">
        <v>0</v>
      </c>
      <c r="AE672" s="3" t="b">
        <v>0</v>
      </c>
      <c r="AF672" s="3" t="b">
        <v>0</v>
      </c>
      <c r="AG672" s="3" t="b">
        <v>0</v>
      </c>
      <c r="AH672" s="3" t="b">
        <v>1</v>
      </c>
      <c r="AI672" s="20" t="s">
        <v>53</v>
      </c>
      <c r="AJ672" s="3" t="b">
        <v>0</v>
      </c>
      <c r="AK672" s="11"/>
      <c r="AL672" s="11" t="b">
        <v>0</v>
      </c>
    </row>
    <row r="673">
      <c r="A673" s="25" t="s">
        <v>2260</v>
      </c>
      <c r="B673" s="20" t="s">
        <v>76</v>
      </c>
      <c r="C673" s="19">
        <v>44610.0</v>
      </c>
      <c r="D673" s="20">
        <v>2022.0</v>
      </c>
      <c r="E673" s="20" t="s">
        <v>919</v>
      </c>
      <c r="F673" s="19">
        <v>44663.0</v>
      </c>
      <c r="G673" s="20" t="s">
        <v>920</v>
      </c>
      <c r="H673" s="20" t="s">
        <v>2261</v>
      </c>
      <c r="I673" s="3" t="b">
        <v>1</v>
      </c>
      <c r="J673" s="20">
        <v>4.0</v>
      </c>
      <c r="K673" s="20">
        <v>61.0</v>
      </c>
      <c r="L673" s="20" t="s">
        <v>50</v>
      </c>
      <c r="M673" s="20" t="s">
        <v>871</v>
      </c>
      <c r="N673" s="20">
        <v>656.0</v>
      </c>
      <c r="O673" s="20">
        <v>6343.0</v>
      </c>
      <c r="P673" s="20">
        <v>2.0</v>
      </c>
      <c r="Q673" s="3" t="b">
        <v>1</v>
      </c>
      <c r="R673" s="20" t="s">
        <v>922</v>
      </c>
      <c r="S673" s="3" t="b">
        <v>0</v>
      </c>
      <c r="T673" s="11" t="b">
        <v>0</v>
      </c>
      <c r="U673" s="11"/>
      <c r="V673" s="11" t="b">
        <v>0</v>
      </c>
      <c r="W673" s="11" t="b">
        <v>0</v>
      </c>
      <c r="X673" s="3" t="b">
        <v>1</v>
      </c>
      <c r="Y673" s="3" t="b">
        <v>1</v>
      </c>
      <c r="Z673" s="11" t="b">
        <v>0</v>
      </c>
      <c r="AA673" s="11" t="b">
        <v>0</v>
      </c>
      <c r="AB673" s="11" t="b">
        <v>0</v>
      </c>
      <c r="AC673" s="3" t="b">
        <v>0</v>
      </c>
      <c r="AD673" s="3" t="b">
        <v>0</v>
      </c>
      <c r="AE673" s="3" t="b">
        <v>0</v>
      </c>
      <c r="AF673" s="3" t="b">
        <v>0</v>
      </c>
      <c r="AG673" s="3" t="b">
        <v>0</v>
      </c>
      <c r="AH673" s="3" t="b">
        <v>1</v>
      </c>
      <c r="AI673" s="20" t="s">
        <v>53</v>
      </c>
      <c r="AJ673" s="3" t="b">
        <v>0</v>
      </c>
      <c r="AK673" s="11"/>
      <c r="AL673" s="11" t="b">
        <v>0</v>
      </c>
    </row>
    <row r="674">
      <c r="A674" s="25" t="s">
        <v>2262</v>
      </c>
      <c r="B674" s="20" t="s">
        <v>121</v>
      </c>
      <c r="C674" s="19">
        <v>44611.0</v>
      </c>
      <c r="D674" s="20">
        <v>2022.0</v>
      </c>
      <c r="E674" s="20" t="s">
        <v>919</v>
      </c>
      <c r="F674" s="19">
        <v>44663.0</v>
      </c>
      <c r="G674" s="20" t="s">
        <v>920</v>
      </c>
      <c r="H674" s="20" t="s">
        <v>2263</v>
      </c>
      <c r="I674" s="3" t="b">
        <v>1</v>
      </c>
      <c r="J674" s="20">
        <v>3.0</v>
      </c>
      <c r="K674" s="20">
        <v>77.0</v>
      </c>
      <c r="L674" s="20" t="s">
        <v>50</v>
      </c>
      <c r="M674" s="20" t="s">
        <v>871</v>
      </c>
      <c r="N674" s="20">
        <v>357.0</v>
      </c>
      <c r="O674" s="20">
        <v>5794.0</v>
      </c>
      <c r="P674" s="20">
        <v>1.0</v>
      </c>
      <c r="Q674" s="3" t="b">
        <v>1</v>
      </c>
      <c r="R674" s="20" t="s">
        <v>922</v>
      </c>
      <c r="S674" s="3" t="b">
        <v>0</v>
      </c>
      <c r="T674" s="11" t="b">
        <v>0</v>
      </c>
      <c r="U674" s="11"/>
      <c r="V674" s="11" t="b">
        <v>0</v>
      </c>
      <c r="W674" s="11" t="b">
        <v>0</v>
      </c>
      <c r="X674" s="3" t="b">
        <v>1</v>
      </c>
      <c r="Y674" s="3" t="b">
        <v>1</v>
      </c>
      <c r="Z674" s="11" t="b">
        <v>0</v>
      </c>
      <c r="AA674" s="11" t="b">
        <v>0</v>
      </c>
      <c r="AB674" s="11" t="b">
        <v>0</v>
      </c>
      <c r="AC674" s="3" t="b">
        <v>0</v>
      </c>
      <c r="AD674" s="3" t="b">
        <v>0</v>
      </c>
      <c r="AE674" s="3" t="b">
        <v>0</v>
      </c>
      <c r="AF674" s="3" t="b">
        <v>0</v>
      </c>
      <c r="AG674" s="3" t="b">
        <v>0</v>
      </c>
      <c r="AH674" s="3" t="b">
        <v>1</v>
      </c>
      <c r="AI674" s="20" t="s">
        <v>53</v>
      </c>
      <c r="AJ674" s="3" t="b">
        <v>0</v>
      </c>
      <c r="AK674" s="11"/>
      <c r="AL674" s="11" t="b">
        <v>0</v>
      </c>
    </row>
    <row r="675">
      <c r="A675" s="25" t="s">
        <v>2264</v>
      </c>
      <c r="B675" s="20" t="s">
        <v>100</v>
      </c>
      <c r="C675" s="19">
        <v>44611.0</v>
      </c>
      <c r="D675" s="20">
        <v>2022.0</v>
      </c>
      <c r="E675" s="20" t="s">
        <v>919</v>
      </c>
      <c r="F675" s="19">
        <v>44663.0</v>
      </c>
      <c r="G675" s="20" t="s">
        <v>920</v>
      </c>
      <c r="H675" s="20" t="s">
        <v>2265</v>
      </c>
      <c r="I675" s="3" t="b">
        <v>1</v>
      </c>
      <c r="J675" s="20">
        <v>4.0</v>
      </c>
      <c r="K675" s="20">
        <v>82.0</v>
      </c>
      <c r="L675" s="20" t="s">
        <v>50</v>
      </c>
      <c r="M675" s="20" t="s">
        <v>871</v>
      </c>
      <c r="N675" s="20">
        <v>385.0</v>
      </c>
      <c r="O675" s="20">
        <v>5126.0</v>
      </c>
      <c r="P675" s="20">
        <v>3.0</v>
      </c>
      <c r="Q675" s="3" t="b">
        <v>1</v>
      </c>
      <c r="R675" s="20" t="s">
        <v>922</v>
      </c>
      <c r="S675" s="3" t="b">
        <v>0</v>
      </c>
      <c r="T675" s="11" t="b">
        <v>0</v>
      </c>
      <c r="U675" s="11"/>
      <c r="V675" s="11" t="b">
        <v>0</v>
      </c>
      <c r="W675" s="11" t="b">
        <v>0</v>
      </c>
      <c r="X675" s="3" t="b">
        <v>1</v>
      </c>
      <c r="Y675" s="3" t="b">
        <v>1</v>
      </c>
      <c r="Z675" s="11" t="b">
        <v>0</v>
      </c>
      <c r="AA675" s="11" t="b">
        <v>0</v>
      </c>
      <c r="AB675" s="11" t="b">
        <v>0</v>
      </c>
      <c r="AC675" s="3" t="b">
        <v>0</v>
      </c>
      <c r="AD675" s="3" t="b">
        <v>0</v>
      </c>
      <c r="AE675" s="3" t="b">
        <v>0</v>
      </c>
      <c r="AF675" s="3" t="b">
        <v>0</v>
      </c>
      <c r="AG675" s="3" t="b">
        <v>0</v>
      </c>
      <c r="AH675" s="3" t="b">
        <v>1</v>
      </c>
      <c r="AI675" s="20" t="s">
        <v>53</v>
      </c>
      <c r="AJ675" s="3" t="b">
        <v>0</v>
      </c>
      <c r="AK675" s="11"/>
      <c r="AL675" s="11" t="b">
        <v>0</v>
      </c>
    </row>
    <row r="676">
      <c r="A676" s="25" t="s">
        <v>2266</v>
      </c>
      <c r="B676" s="20" t="s">
        <v>76</v>
      </c>
      <c r="C676" s="19">
        <v>44612.0</v>
      </c>
      <c r="D676" s="20">
        <v>2022.0</v>
      </c>
      <c r="E676" s="20" t="s">
        <v>919</v>
      </c>
      <c r="F676" s="19">
        <v>44663.0</v>
      </c>
      <c r="G676" s="20" t="s">
        <v>920</v>
      </c>
      <c r="H676" s="20" t="s">
        <v>2267</v>
      </c>
      <c r="I676" s="3" t="b">
        <v>1</v>
      </c>
      <c r="J676" s="20">
        <v>3.0</v>
      </c>
      <c r="K676" s="20">
        <v>137.0</v>
      </c>
      <c r="L676" s="20" t="s">
        <v>50</v>
      </c>
      <c r="M676" s="20" t="s">
        <v>871</v>
      </c>
      <c r="N676" s="20">
        <v>317.0</v>
      </c>
      <c r="O676" s="20">
        <v>4790.0</v>
      </c>
      <c r="P676" s="20">
        <v>4.0</v>
      </c>
      <c r="Q676" s="3" t="b">
        <v>1</v>
      </c>
      <c r="R676" s="20" t="s">
        <v>922</v>
      </c>
      <c r="S676" s="3" t="b">
        <v>0</v>
      </c>
      <c r="T676" s="11" t="b">
        <v>0</v>
      </c>
      <c r="U676" s="11"/>
      <c r="V676" s="11" t="b">
        <v>0</v>
      </c>
      <c r="W676" s="11" t="b">
        <v>0</v>
      </c>
      <c r="X676" s="3" t="b">
        <v>1</v>
      </c>
      <c r="Y676" s="3" t="b">
        <v>1</v>
      </c>
      <c r="Z676" s="11" t="b">
        <v>0</v>
      </c>
      <c r="AA676" s="11" t="b">
        <v>0</v>
      </c>
      <c r="AB676" s="11" t="b">
        <v>0</v>
      </c>
      <c r="AC676" s="3" t="b">
        <v>0</v>
      </c>
      <c r="AD676" s="3" t="b">
        <v>0</v>
      </c>
      <c r="AE676" s="3" t="b">
        <v>0</v>
      </c>
      <c r="AF676" s="3" t="b">
        <v>0</v>
      </c>
      <c r="AG676" s="3" t="b">
        <v>0</v>
      </c>
      <c r="AH676" s="3" t="b">
        <v>1</v>
      </c>
      <c r="AI676" s="20" t="s">
        <v>53</v>
      </c>
      <c r="AJ676" s="3" t="b">
        <v>0</v>
      </c>
      <c r="AK676" s="11"/>
      <c r="AL676" s="11" t="b">
        <v>0</v>
      </c>
    </row>
    <row r="677">
      <c r="A677" s="25" t="s">
        <v>2268</v>
      </c>
      <c r="B677" s="20" t="s">
        <v>121</v>
      </c>
      <c r="C677" s="19">
        <v>44612.0</v>
      </c>
      <c r="D677" s="20">
        <v>2022.0</v>
      </c>
      <c r="E677" s="20" t="s">
        <v>919</v>
      </c>
      <c r="F677" s="19">
        <v>44663.0</v>
      </c>
      <c r="G677" s="20" t="s">
        <v>920</v>
      </c>
      <c r="H677" s="20" t="s">
        <v>2269</v>
      </c>
      <c r="I677" s="3" t="b">
        <v>1</v>
      </c>
      <c r="J677" s="20">
        <v>3.0</v>
      </c>
      <c r="K677" s="20">
        <v>100.0</v>
      </c>
      <c r="L677" s="20" t="s">
        <v>50</v>
      </c>
      <c r="M677" s="20" t="s">
        <v>871</v>
      </c>
      <c r="N677" s="20">
        <v>1686.0</v>
      </c>
      <c r="O677" s="20">
        <v>38900.0</v>
      </c>
      <c r="P677" s="20">
        <v>22.0</v>
      </c>
      <c r="Q677" s="3" t="b">
        <v>1</v>
      </c>
      <c r="R677" s="20" t="s">
        <v>922</v>
      </c>
      <c r="S677" s="3" t="b">
        <v>0</v>
      </c>
      <c r="T677" s="11" t="b">
        <v>0</v>
      </c>
      <c r="U677" s="11"/>
      <c r="V677" s="11" t="b">
        <v>0</v>
      </c>
      <c r="W677" s="11" t="b">
        <v>0</v>
      </c>
      <c r="X677" s="3" t="b">
        <v>1</v>
      </c>
      <c r="Y677" s="3" t="b">
        <v>1</v>
      </c>
      <c r="Z677" s="11" t="b">
        <v>0</v>
      </c>
      <c r="AA677" s="11" t="b">
        <v>0</v>
      </c>
      <c r="AB677" s="11" t="b">
        <v>0</v>
      </c>
      <c r="AC677" s="3" t="b">
        <v>0</v>
      </c>
      <c r="AD677" s="3" t="b">
        <v>0</v>
      </c>
      <c r="AE677" s="3" t="b">
        <v>0</v>
      </c>
      <c r="AF677" s="3" t="b">
        <v>0</v>
      </c>
      <c r="AG677" s="3" t="b">
        <v>0</v>
      </c>
      <c r="AH677" s="3" t="b">
        <v>1</v>
      </c>
      <c r="AI677" s="20" t="s">
        <v>53</v>
      </c>
      <c r="AJ677" s="3" t="b">
        <v>0</v>
      </c>
      <c r="AK677" s="11"/>
      <c r="AL677" s="11" t="b">
        <v>0</v>
      </c>
    </row>
    <row r="678">
      <c r="A678" s="25" t="s">
        <v>2270</v>
      </c>
      <c r="B678" s="20" t="s">
        <v>56</v>
      </c>
      <c r="C678" s="19">
        <v>44613.0</v>
      </c>
      <c r="D678" s="20">
        <v>2022.0</v>
      </c>
      <c r="E678" s="20" t="s">
        <v>919</v>
      </c>
      <c r="F678" s="19">
        <v>44663.0</v>
      </c>
      <c r="G678" s="20" t="s">
        <v>920</v>
      </c>
      <c r="H678" s="20" t="s">
        <v>2271</v>
      </c>
      <c r="I678" s="3" t="b">
        <v>0</v>
      </c>
      <c r="J678" s="3">
        <v>0.0</v>
      </c>
      <c r="K678" s="20">
        <v>70.0</v>
      </c>
      <c r="L678" s="20" t="s">
        <v>50</v>
      </c>
      <c r="M678" s="20" t="s">
        <v>871</v>
      </c>
      <c r="N678" s="20">
        <v>598.0</v>
      </c>
      <c r="O678" s="20">
        <v>6867.0</v>
      </c>
      <c r="P678" s="20">
        <v>5.0</v>
      </c>
      <c r="Q678" s="3" t="b">
        <v>1</v>
      </c>
      <c r="R678" s="20" t="s">
        <v>922</v>
      </c>
      <c r="S678" s="3" t="b">
        <v>0</v>
      </c>
      <c r="T678" s="11" t="b">
        <v>0</v>
      </c>
      <c r="U678" s="11"/>
      <c r="V678" s="11" t="b">
        <v>0</v>
      </c>
      <c r="W678" s="11" t="b">
        <v>0</v>
      </c>
      <c r="X678" s="3" t="b">
        <v>1</v>
      </c>
      <c r="Y678" s="3" t="b">
        <v>1</v>
      </c>
      <c r="Z678" s="11" t="b">
        <v>0</v>
      </c>
      <c r="AA678" s="11" t="b">
        <v>0</v>
      </c>
      <c r="AB678" s="11" t="b">
        <v>0</v>
      </c>
      <c r="AC678" s="3" t="b">
        <v>0</v>
      </c>
      <c r="AD678" s="3" t="b">
        <v>0</v>
      </c>
      <c r="AE678" s="3" t="b">
        <v>0</v>
      </c>
      <c r="AF678" s="3" t="b">
        <v>0</v>
      </c>
      <c r="AG678" s="3" t="b">
        <v>0</v>
      </c>
      <c r="AH678" s="3" t="b">
        <v>1</v>
      </c>
      <c r="AI678" s="20" t="s">
        <v>53</v>
      </c>
      <c r="AJ678" s="3" t="b">
        <v>0</v>
      </c>
      <c r="AK678" s="11"/>
      <c r="AL678" s="11" t="b">
        <v>0</v>
      </c>
    </row>
    <row r="679">
      <c r="A679" s="25" t="s">
        <v>2272</v>
      </c>
      <c r="B679" s="22" t="s">
        <v>507</v>
      </c>
      <c r="C679" s="19">
        <v>44613.0</v>
      </c>
      <c r="D679" s="20">
        <v>2022.0</v>
      </c>
      <c r="E679" s="20" t="s">
        <v>919</v>
      </c>
      <c r="F679" s="19">
        <v>44663.0</v>
      </c>
      <c r="G679" s="20" t="s">
        <v>920</v>
      </c>
      <c r="H679" s="20" t="s">
        <v>2273</v>
      </c>
      <c r="I679" s="3" t="b">
        <v>0</v>
      </c>
      <c r="J679" s="3">
        <v>0.0</v>
      </c>
      <c r="K679" s="20">
        <v>23.0</v>
      </c>
      <c r="L679" s="20" t="s">
        <v>50</v>
      </c>
      <c r="M679" s="20" t="s">
        <v>871</v>
      </c>
      <c r="N679" s="20">
        <v>1524.0</v>
      </c>
      <c r="O679" s="20">
        <v>15700.0</v>
      </c>
      <c r="P679" s="20">
        <v>11.0</v>
      </c>
      <c r="Q679" s="3" t="b">
        <v>1</v>
      </c>
      <c r="R679" s="20" t="s">
        <v>922</v>
      </c>
      <c r="S679" s="3" t="b">
        <v>0</v>
      </c>
      <c r="T679" s="11" t="b">
        <v>0</v>
      </c>
      <c r="U679" s="11"/>
      <c r="V679" s="11" t="b">
        <v>0</v>
      </c>
      <c r="W679" s="11" t="b">
        <v>0</v>
      </c>
      <c r="X679" s="3" t="b">
        <v>1</v>
      </c>
      <c r="Y679" s="3" t="b">
        <v>1</v>
      </c>
      <c r="Z679" s="11" t="b">
        <v>0</v>
      </c>
      <c r="AA679" s="11" t="b">
        <v>0</v>
      </c>
      <c r="AB679" s="11" t="b">
        <v>0</v>
      </c>
      <c r="AC679" s="3" t="b">
        <v>0</v>
      </c>
      <c r="AD679" s="3" t="b">
        <v>0</v>
      </c>
      <c r="AE679" s="3" t="b">
        <v>0</v>
      </c>
      <c r="AF679" s="3" t="b">
        <v>0</v>
      </c>
      <c r="AG679" s="3" t="b">
        <v>0</v>
      </c>
      <c r="AH679" s="3" t="b">
        <v>1</v>
      </c>
      <c r="AI679" s="20" t="s">
        <v>53</v>
      </c>
      <c r="AJ679" s="3" t="b">
        <v>0</v>
      </c>
      <c r="AK679" s="11"/>
      <c r="AL679" s="11" t="b">
        <v>0</v>
      </c>
    </row>
    <row r="680">
      <c r="A680" s="25" t="s">
        <v>2274</v>
      </c>
      <c r="B680" s="20" t="s">
        <v>100</v>
      </c>
      <c r="C680" s="19">
        <v>44614.0</v>
      </c>
      <c r="D680" s="20">
        <v>2022.0</v>
      </c>
      <c r="E680" s="20" t="s">
        <v>919</v>
      </c>
      <c r="F680" s="19">
        <v>44663.0</v>
      </c>
      <c r="G680" s="20" t="s">
        <v>920</v>
      </c>
      <c r="H680" s="20" t="s">
        <v>2275</v>
      </c>
      <c r="I680" s="3" t="b">
        <v>0</v>
      </c>
      <c r="J680" s="3">
        <v>0.0</v>
      </c>
      <c r="K680" s="20">
        <v>78.0</v>
      </c>
      <c r="L680" s="20" t="s">
        <v>50</v>
      </c>
      <c r="M680" s="20" t="s">
        <v>871</v>
      </c>
      <c r="N680" s="20">
        <v>1622.0</v>
      </c>
      <c r="O680" s="20">
        <v>28300.0</v>
      </c>
      <c r="P680" s="20">
        <v>19.0</v>
      </c>
      <c r="Q680" s="3" t="b">
        <v>1</v>
      </c>
      <c r="R680" s="20" t="s">
        <v>922</v>
      </c>
      <c r="S680" s="3" t="b">
        <v>0</v>
      </c>
      <c r="T680" s="11" t="b">
        <v>0</v>
      </c>
      <c r="U680" s="11"/>
      <c r="V680" s="11" t="b">
        <v>0</v>
      </c>
      <c r="W680" s="11" t="b">
        <v>0</v>
      </c>
      <c r="X680" s="3" t="b">
        <v>1</v>
      </c>
      <c r="Y680" s="3" t="b">
        <v>1</v>
      </c>
      <c r="Z680" s="11" t="b">
        <v>0</v>
      </c>
      <c r="AA680" s="11" t="b">
        <v>0</v>
      </c>
      <c r="AB680" s="11" t="b">
        <v>0</v>
      </c>
      <c r="AC680" s="3" t="b">
        <v>0</v>
      </c>
      <c r="AD680" s="3" t="b">
        <v>0</v>
      </c>
      <c r="AE680" s="3" t="b">
        <v>0</v>
      </c>
      <c r="AF680" s="3" t="b">
        <v>0</v>
      </c>
      <c r="AG680" s="3" t="b">
        <v>0</v>
      </c>
      <c r="AH680" s="3" t="b">
        <v>1</v>
      </c>
      <c r="AI680" s="20" t="s">
        <v>53</v>
      </c>
      <c r="AJ680" s="3" t="b">
        <v>0</v>
      </c>
      <c r="AK680" s="11"/>
      <c r="AL680" s="11" t="b">
        <v>0</v>
      </c>
    </row>
    <row r="681">
      <c r="A681" s="25" t="s">
        <v>2276</v>
      </c>
      <c r="B681" s="20" t="s">
        <v>76</v>
      </c>
      <c r="C681" s="19">
        <v>44614.0</v>
      </c>
      <c r="D681" s="20">
        <v>2022.0</v>
      </c>
      <c r="E681" s="20" t="s">
        <v>919</v>
      </c>
      <c r="F681" s="19">
        <v>44663.0</v>
      </c>
      <c r="G681" s="20" t="s">
        <v>920</v>
      </c>
      <c r="H681" s="20" t="s">
        <v>2277</v>
      </c>
      <c r="I681" s="3" t="b">
        <v>0</v>
      </c>
      <c r="J681" s="3">
        <v>0.0</v>
      </c>
      <c r="K681" s="20">
        <v>26.0</v>
      </c>
      <c r="L681" s="20" t="s">
        <v>50</v>
      </c>
      <c r="M681" s="20" t="s">
        <v>871</v>
      </c>
      <c r="N681" s="20">
        <v>477.0</v>
      </c>
      <c r="O681" s="20">
        <v>9052.0</v>
      </c>
      <c r="P681" s="20">
        <v>0.0</v>
      </c>
      <c r="Q681" s="3" t="b">
        <v>1</v>
      </c>
      <c r="R681" s="20" t="s">
        <v>922</v>
      </c>
      <c r="S681" s="3" t="b">
        <v>0</v>
      </c>
      <c r="T681" s="11" t="b">
        <v>0</v>
      </c>
      <c r="U681" s="11"/>
      <c r="V681" s="11" t="b">
        <v>0</v>
      </c>
      <c r="W681" s="11" t="b">
        <v>0</v>
      </c>
      <c r="X681" s="3" t="b">
        <v>0</v>
      </c>
      <c r="Y681" s="3" t="b">
        <v>0</v>
      </c>
      <c r="Z681" s="11" t="b">
        <v>0</v>
      </c>
      <c r="AA681" s="11" t="b">
        <v>0</v>
      </c>
      <c r="AB681" s="11" t="b">
        <v>0</v>
      </c>
      <c r="AC681" s="3" t="b">
        <v>0</v>
      </c>
      <c r="AD681" s="3" t="b">
        <v>0</v>
      </c>
      <c r="AE681" s="3" t="b">
        <v>0</v>
      </c>
      <c r="AF681" s="3" t="b">
        <v>0</v>
      </c>
      <c r="AG681" s="3" t="b">
        <v>0</v>
      </c>
      <c r="AH681" s="3" t="b">
        <v>1</v>
      </c>
      <c r="AI681" s="20" t="s">
        <v>88</v>
      </c>
      <c r="AJ681" s="3" t="b">
        <v>0</v>
      </c>
      <c r="AK681" s="11"/>
      <c r="AL681" s="11" t="b">
        <v>0</v>
      </c>
    </row>
    <row r="682">
      <c r="A682" s="25" t="s">
        <v>2278</v>
      </c>
      <c r="B682" s="20" t="s">
        <v>100</v>
      </c>
      <c r="C682" s="19">
        <v>44615.0</v>
      </c>
      <c r="D682" s="20">
        <v>2022.0</v>
      </c>
      <c r="E682" s="20" t="s">
        <v>919</v>
      </c>
      <c r="F682" s="19">
        <v>44663.0</v>
      </c>
      <c r="G682" s="20" t="s">
        <v>920</v>
      </c>
      <c r="H682" s="20" t="s">
        <v>2279</v>
      </c>
      <c r="I682" s="3" t="b">
        <v>1</v>
      </c>
      <c r="J682" s="20">
        <v>1.0</v>
      </c>
      <c r="K682" s="20">
        <v>70.0</v>
      </c>
      <c r="L682" s="20" t="s">
        <v>50</v>
      </c>
      <c r="M682" s="20" t="s">
        <v>871</v>
      </c>
      <c r="N682" s="20">
        <v>2620.0</v>
      </c>
      <c r="O682" s="20">
        <v>63300.0</v>
      </c>
      <c r="P682" s="20">
        <v>23.0</v>
      </c>
      <c r="Q682" s="3" t="b">
        <v>1</v>
      </c>
      <c r="R682" s="20" t="s">
        <v>922</v>
      </c>
      <c r="S682" s="3" t="b">
        <v>0</v>
      </c>
      <c r="T682" s="11" t="b">
        <v>0</v>
      </c>
      <c r="U682" s="11"/>
      <c r="V682" s="11" t="b">
        <v>0</v>
      </c>
      <c r="W682" s="11" t="b">
        <v>0</v>
      </c>
      <c r="X682" s="3" t="b">
        <v>1</v>
      </c>
      <c r="Y682" s="3" t="b">
        <v>1</v>
      </c>
      <c r="Z682" s="11" t="b">
        <v>0</v>
      </c>
      <c r="AA682" s="11" t="b">
        <v>0</v>
      </c>
      <c r="AB682" s="11" t="b">
        <v>0</v>
      </c>
      <c r="AC682" s="3" t="b">
        <v>0</v>
      </c>
      <c r="AD682" s="3" t="b">
        <v>0</v>
      </c>
      <c r="AE682" s="3" t="b">
        <v>0</v>
      </c>
      <c r="AF682" s="3" t="b">
        <v>0</v>
      </c>
      <c r="AG682" s="3" t="b">
        <v>0</v>
      </c>
      <c r="AH682" s="3" t="b">
        <v>1</v>
      </c>
      <c r="AI682" s="20" t="s">
        <v>53</v>
      </c>
      <c r="AJ682" s="3" t="b">
        <v>0</v>
      </c>
      <c r="AK682" s="11"/>
      <c r="AL682" s="11" t="b">
        <v>0</v>
      </c>
    </row>
    <row r="683">
      <c r="A683" s="29" t="s">
        <v>2280</v>
      </c>
      <c r="B683" s="20" t="s">
        <v>66</v>
      </c>
      <c r="C683" s="19">
        <v>44615.0</v>
      </c>
      <c r="D683" s="20">
        <v>2022.0</v>
      </c>
      <c r="E683" s="20" t="s">
        <v>919</v>
      </c>
      <c r="F683" s="19">
        <v>44663.0</v>
      </c>
      <c r="G683" s="20" t="s">
        <v>920</v>
      </c>
      <c r="H683" s="20" t="s">
        <v>2281</v>
      </c>
      <c r="I683" s="3" t="b">
        <v>0</v>
      </c>
      <c r="J683" s="3">
        <v>0.0</v>
      </c>
      <c r="K683" s="20">
        <v>78.0</v>
      </c>
      <c r="L683" s="20" t="s">
        <v>50</v>
      </c>
      <c r="M683" s="20" t="s">
        <v>871</v>
      </c>
      <c r="N683" s="20">
        <v>1108.0</v>
      </c>
      <c r="O683" s="20">
        <v>18100.0</v>
      </c>
      <c r="P683" s="20">
        <v>4.0</v>
      </c>
      <c r="Q683" s="3" t="b">
        <v>1</v>
      </c>
      <c r="R683" s="20" t="s">
        <v>922</v>
      </c>
      <c r="S683" s="3" t="b">
        <v>0</v>
      </c>
      <c r="T683" s="11" t="b">
        <v>0</v>
      </c>
      <c r="U683" s="11"/>
      <c r="V683" s="11" t="b">
        <v>0</v>
      </c>
      <c r="W683" s="11" t="b">
        <v>0</v>
      </c>
      <c r="X683" s="3" t="b">
        <v>1</v>
      </c>
      <c r="Y683" s="3" t="b">
        <v>1</v>
      </c>
      <c r="Z683" s="11" t="b">
        <v>0</v>
      </c>
      <c r="AA683" s="11" t="b">
        <v>0</v>
      </c>
      <c r="AB683" s="11" t="b">
        <v>0</v>
      </c>
      <c r="AC683" s="3" t="b">
        <v>0</v>
      </c>
      <c r="AD683" s="3" t="b">
        <v>0</v>
      </c>
      <c r="AE683" s="3" t="b">
        <v>0</v>
      </c>
      <c r="AF683" s="3" t="b">
        <v>0</v>
      </c>
      <c r="AG683" s="3" t="b">
        <v>0</v>
      </c>
      <c r="AH683" s="3" t="b">
        <v>1</v>
      </c>
      <c r="AI683" s="20" t="s">
        <v>53</v>
      </c>
      <c r="AJ683" s="3" t="b">
        <v>0</v>
      </c>
      <c r="AK683" s="11"/>
      <c r="AL683" s="11" t="b">
        <v>0</v>
      </c>
    </row>
    <row r="684">
      <c r="A684" s="25" t="s">
        <v>2282</v>
      </c>
      <c r="B684" s="20" t="s">
        <v>832</v>
      </c>
      <c r="C684" s="19">
        <v>44616.0</v>
      </c>
      <c r="D684" s="20">
        <v>2022.0</v>
      </c>
      <c r="E684" s="20" t="s">
        <v>919</v>
      </c>
      <c r="F684" s="19">
        <v>44663.0</v>
      </c>
      <c r="G684" s="20" t="s">
        <v>920</v>
      </c>
      <c r="H684" s="20" t="s">
        <v>2283</v>
      </c>
      <c r="I684" s="3" t="b">
        <v>0</v>
      </c>
      <c r="J684" s="3">
        <v>0.0</v>
      </c>
      <c r="K684" s="20">
        <v>143.0</v>
      </c>
      <c r="L684" s="20" t="s">
        <v>50</v>
      </c>
      <c r="M684" s="20" t="s">
        <v>871</v>
      </c>
      <c r="N684" s="20">
        <v>1798.0</v>
      </c>
      <c r="O684" s="20">
        <v>25100.0</v>
      </c>
      <c r="P684" s="20">
        <v>11.0</v>
      </c>
      <c r="Q684" s="3" t="b">
        <v>1</v>
      </c>
      <c r="R684" s="20" t="s">
        <v>922</v>
      </c>
      <c r="S684" s="3" t="b">
        <v>0</v>
      </c>
      <c r="T684" s="11" t="b">
        <v>0</v>
      </c>
      <c r="U684" s="11"/>
      <c r="V684" s="11" t="b">
        <v>0</v>
      </c>
      <c r="W684" s="11" t="b">
        <v>0</v>
      </c>
      <c r="X684" s="3" t="b">
        <v>0</v>
      </c>
      <c r="Y684" s="3" t="b">
        <v>0</v>
      </c>
      <c r="Z684" s="11" t="b">
        <v>0</v>
      </c>
      <c r="AA684" s="11" t="b">
        <v>0</v>
      </c>
      <c r="AB684" s="11" t="b">
        <v>0</v>
      </c>
      <c r="AC684" s="3" t="b">
        <v>0</v>
      </c>
      <c r="AD684" s="3" t="b">
        <v>0</v>
      </c>
      <c r="AE684" s="3" t="b">
        <v>0</v>
      </c>
      <c r="AF684" s="3" t="b">
        <v>0</v>
      </c>
      <c r="AG684" s="3" t="b">
        <v>0</v>
      </c>
      <c r="AH684" s="3" t="b">
        <v>1</v>
      </c>
      <c r="AI684" s="20" t="s">
        <v>53</v>
      </c>
      <c r="AJ684" s="3" t="b">
        <v>0</v>
      </c>
      <c r="AK684" s="11"/>
      <c r="AL684" s="11" t="b">
        <v>0</v>
      </c>
    </row>
    <row r="685">
      <c r="A685" s="25" t="s">
        <v>2284</v>
      </c>
      <c r="B685" s="20" t="s">
        <v>832</v>
      </c>
      <c r="C685" s="19">
        <v>44616.0</v>
      </c>
      <c r="D685" s="20">
        <v>2022.0</v>
      </c>
      <c r="E685" s="20" t="s">
        <v>919</v>
      </c>
      <c r="F685" s="19">
        <v>44663.0</v>
      </c>
      <c r="G685" s="20" t="s">
        <v>920</v>
      </c>
      <c r="H685" s="20" t="s">
        <v>2285</v>
      </c>
      <c r="I685" s="3" t="b">
        <v>0</v>
      </c>
      <c r="J685" s="3">
        <v>0.0</v>
      </c>
      <c r="K685" s="20">
        <v>41.0</v>
      </c>
      <c r="L685" s="20" t="s">
        <v>50</v>
      </c>
      <c r="M685" s="20" t="s">
        <v>871</v>
      </c>
      <c r="N685" s="20">
        <v>5908.0</v>
      </c>
      <c r="O685" s="20">
        <v>75200.0</v>
      </c>
      <c r="P685" s="20">
        <v>99.0</v>
      </c>
      <c r="Q685" s="3" t="b">
        <v>1</v>
      </c>
      <c r="R685" s="20" t="s">
        <v>922</v>
      </c>
      <c r="S685" s="3" t="b">
        <v>0</v>
      </c>
      <c r="T685" s="11" t="b">
        <v>0</v>
      </c>
      <c r="U685" s="11"/>
      <c r="V685" s="11" t="b">
        <v>0</v>
      </c>
      <c r="W685" s="11" t="b">
        <v>0</v>
      </c>
      <c r="X685" s="3" t="b">
        <v>1</v>
      </c>
      <c r="Y685" s="3" t="b">
        <v>1</v>
      </c>
      <c r="Z685" s="11" t="b">
        <v>0</v>
      </c>
      <c r="AA685" s="11" t="b">
        <v>0</v>
      </c>
      <c r="AB685" s="11" t="b">
        <v>0</v>
      </c>
      <c r="AC685" s="3" t="b">
        <v>0</v>
      </c>
      <c r="AD685" s="3" t="b">
        <v>0</v>
      </c>
      <c r="AE685" s="3" t="b">
        <v>0</v>
      </c>
      <c r="AF685" s="3" t="b">
        <v>0</v>
      </c>
      <c r="AG685" s="3" t="b">
        <v>0</v>
      </c>
      <c r="AH685" s="3" t="b">
        <v>1</v>
      </c>
      <c r="AI685" s="20" t="s">
        <v>53</v>
      </c>
      <c r="AJ685" s="3" t="b">
        <v>0</v>
      </c>
      <c r="AK685" s="11"/>
      <c r="AL685" s="11" t="b">
        <v>0</v>
      </c>
    </row>
    <row r="686">
      <c r="A686" s="25" t="s">
        <v>2286</v>
      </c>
      <c r="B686" s="20" t="s">
        <v>832</v>
      </c>
      <c r="C686" s="19">
        <v>44618.0</v>
      </c>
      <c r="D686" s="20">
        <v>2022.0</v>
      </c>
      <c r="E686" s="20" t="s">
        <v>919</v>
      </c>
      <c r="F686" s="19">
        <v>44663.0</v>
      </c>
      <c r="G686" s="20" t="s">
        <v>920</v>
      </c>
      <c r="H686" s="20" t="s">
        <v>2287</v>
      </c>
      <c r="I686" s="3" t="b">
        <v>1</v>
      </c>
      <c r="J686" s="20">
        <v>3.0</v>
      </c>
      <c r="K686" s="20">
        <v>79.0</v>
      </c>
      <c r="L686" s="20" t="s">
        <v>50</v>
      </c>
      <c r="M686" s="20" t="s">
        <v>871</v>
      </c>
      <c r="N686" s="20">
        <v>2348.0</v>
      </c>
      <c r="O686" s="3">
        <v>19700.0</v>
      </c>
      <c r="P686" s="20">
        <v>21.0</v>
      </c>
      <c r="Q686" s="3" t="b">
        <v>1</v>
      </c>
      <c r="R686" s="20" t="s">
        <v>922</v>
      </c>
      <c r="S686" s="3" t="b">
        <v>0</v>
      </c>
      <c r="T686" s="11" t="b">
        <v>0</v>
      </c>
      <c r="U686" s="11"/>
      <c r="V686" s="11" t="b">
        <v>0</v>
      </c>
      <c r="W686" s="11" t="b">
        <v>0</v>
      </c>
      <c r="X686" s="3" t="b">
        <v>0</v>
      </c>
      <c r="Y686" s="3" t="b">
        <v>0</v>
      </c>
      <c r="Z686" s="11" t="b">
        <v>0</v>
      </c>
      <c r="AA686" s="11" t="b">
        <v>0</v>
      </c>
      <c r="AB686" s="11" t="b">
        <v>0</v>
      </c>
      <c r="AC686" s="3" t="b">
        <v>0</v>
      </c>
      <c r="AD686" s="3" t="b">
        <v>0</v>
      </c>
      <c r="AE686" s="3" t="b">
        <v>0</v>
      </c>
      <c r="AF686" s="3" t="b">
        <v>0</v>
      </c>
      <c r="AG686" s="3" t="b">
        <v>0</v>
      </c>
      <c r="AH686" s="3" t="b">
        <v>1</v>
      </c>
      <c r="AI686" s="20" t="s">
        <v>53</v>
      </c>
      <c r="AJ686" s="3" t="b">
        <v>0</v>
      </c>
      <c r="AK686" s="11"/>
      <c r="AL686" s="11" t="b">
        <v>0</v>
      </c>
    </row>
    <row r="687">
      <c r="A687" s="25" t="s">
        <v>2288</v>
      </c>
      <c r="B687" s="20" t="s">
        <v>832</v>
      </c>
      <c r="C687" s="19">
        <v>44618.0</v>
      </c>
      <c r="D687" s="20">
        <v>2022.0</v>
      </c>
      <c r="E687" s="20" t="s">
        <v>919</v>
      </c>
      <c r="F687" s="19">
        <v>44663.0</v>
      </c>
      <c r="G687" s="20" t="s">
        <v>920</v>
      </c>
      <c r="H687" s="30" t="s">
        <v>2289</v>
      </c>
      <c r="I687" s="3" t="b">
        <v>1</v>
      </c>
      <c r="J687" s="20">
        <v>4.0</v>
      </c>
      <c r="K687" s="20">
        <v>125.0</v>
      </c>
      <c r="L687" s="20" t="s">
        <v>50</v>
      </c>
      <c r="M687" s="20" t="s">
        <v>871</v>
      </c>
      <c r="N687" s="20">
        <v>3340.0</v>
      </c>
      <c r="O687" s="20">
        <v>35100.0</v>
      </c>
      <c r="P687" s="20">
        <v>54.0</v>
      </c>
      <c r="Q687" s="3" t="b">
        <v>1</v>
      </c>
      <c r="R687" s="20" t="s">
        <v>922</v>
      </c>
      <c r="S687" s="3" t="b">
        <v>0</v>
      </c>
      <c r="T687" s="11" t="b">
        <v>0</v>
      </c>
      <c r="U687" s="11"/>
      <c r="V687" s="11" t="b">
        <v>0</v>
      </c>
      <c r="W687" s="11" t="b">
        <v>0</v>
      </c>
      <c r="X687" s="3" t="b">
        <v>1</v>
      </c>
      <c r="Y687" s="3" t="b">
        <v>1</v>
      </c>
      <c r="Z687" s="11" t="b">
        <v>0</v>
      </c>
      <c r="AA687" s="11" t="b">
        <v>0</v>
      </c>
      <c r="AB687" s="11" t="b">
        <v>0</v>
      </c>
      <c r="AC687" s="3" t="b">
        <v>0</v>
      </c>
      <c r="AD687" s="3" t="b">
        <v>0</v>
      </c>
      <c r="AE687" s="3" t="b">
        <v>0</v>
      </c>
      <c r="AF687" s="3" t="b">
        <v>0</v>
      </c>
      <c r="AG687" s="3" t="b">
        <v>0</v>
      </c>
      <c r="AH687" s="3" t="b">
        <v>1</v>
      </c>
      <c r="AI687" s="20" t="s">
        <v>53</v>
      </c>
      <c r="AJ687" s="3" t="b">
        <v>0</v>
      </c>
      <c r="AK687" s="11"/>
      <c r="AL687" s="11" t="b">
        <v>0</v>
      </c>
    </row>
    <row r="688">
      <c r="A688" s="25" t="s">
        <v>2290</v>
      </c>
      <c r="B688" s="20" t="s">
        <v>832</v>
      </c>
      <c r="C688" s="19">
        <v>44618.0</v>
      </c>
      <c r="D688" s="20">
        <v>2022.0</v>
      </c>
      <c r="E688" s="20" t="s">
        <v>919</v>
      </c>
      <c r="F688" s="19">
        <v>44663.0</v>
      </c>
      <c r="G688" s="20" t="s">
        <v>920</v>
      </c>
      <c r="H688" s="20" t="s">
        <v>2291</v>
      </c>
      <c r="I688" s="3" t="b">
        <v>1</v>
      </c>
      <c r="J688" s="20">
        <v>3.0</v>
      </c>
      <c r="K688" s="20">
        <v>100.0</v>
      </c>
      <c r="L688" s="20" t="s">
        <v>50</v>
      </c>
      <c r="M688" s="20" t="s">
        <v>871</v>
      </c>
      <c r="N688" s="20">
        <v>1179.0</v>
      </c>
      <c r="O688" s="20">
        <v>15200.0</v>
      </c>
      <c r="P688" s="20">
        <v>3.0</v>
      </c>
      <c r="Q688" s="3" t="b">
        <v>1</v>
      </c>
      <c r="R688" s="20" t="s">
        <v>922</v>
      </c>
      <c r="S688" s="3" t="b">
        <v>0</v>
      </c>
      <c r="T688" s="11" t="b">
        <v>0</v>
      </c>
      <c r="U688" s="11"/>
      <c r="V688" s="11" t="b">
        <v>0</v>
      </c>
      <c r="W688" s="11" t="b">
        <v>0</v>
      </c>
      <c r="X688" s="3" t="b">
        <v>0</v>
      </c>
      <c r="Y688" s="3" t="b">
        <v>0</v>
      </c>
      <c r="Z688" s="11" t="b">
        <v>0</v>
      </c>
      <c r="AA688" s="11" t="b">
        <v>0</v>
      </c>
      <c r="AB688" s="11" t="b">
        <v>0</v>
      </c>
      <c r="AC688" s="3" t="b">
        <v>0</v>
      </c>
      <c r="AD688" s="3" t="b">
        <v>0</v>
      </c>
      <c r="AE688" s="3" t="b">
        <v>0</v>
      </c>
      <c r="AF688" s="3" t="b">
        <v>0</v>
      </c>
      <c r="AG688" s="3" t="b">
        <v>0</v>
      </c>
      <c r="AH688" s="3" t="b">
        <v>1</v>
      </c>
      <c r="AI688" s="20" t="s">
        <v>53</v>
      </c>
      <c r="AJ688" s="3" t="b">
        <v>0</v>
      </c>
      <c r="AK688" s="11"/>
      <c r="AL688" s="11" t="b">
        <v>0</v>
      </c>
    </row>
    <row r="689">
      <c r="A689" s="25" t="s">
        <v>2292</v>
      </c>
      <c r="B689" s="20" t="s">
        <v>832</v>
      </c>
      <c r="C689" s="19">
        <v>44619.0</v>
      </c>
      <c r="D689" s="20">
        <v>2022.0</v>
      </c>
      <c r="E689" s="20" t="s">
        <v>919</v>
      </c>
      <c r="F689" s="19">
        <v>44663.0</v>
      </c>
      <c r="G689" s="20" t="s">
        <v>920</v>
      </c>
      <c r="H689" s="20" t="s">
        <v>2293</v>
      </c>
      <c r="I689" s="3" t="b">
        <v>1</v>
      </c>
      <c r="J689" s="20">
        <v>5.0</v>
      </c>
      <c r="K689" s="20">
        <v>120.0</v>
      </c>
      <c r="L689" s="20" t="s">
        <v>50</v>
      </c>
      <c r="M689" s="20" t="s">
        <v>871</v>
      </c>
      <c r="N689" s="20">
        <v>765.0</v>
      </c>
      <c r="O689" s="20">
        <v>9262.0</v>
      </c>
      <c r="P689" s="20">
        <v>9.0</v>
      </c>
      <c r="Q689" s="3" t="b">
        <v>1</v>
      </c>
      <c r="R689" s="20" t="s">
        <v>922</v>
      </c>
      <c r="S689" s="3" t="b">
        <v>0</v>
      </c>
      <c r="T689" s="11" t="b">
        <v>0</v>
      </c>
      <c r="U689" s="11"/>
      <c r="V689" s="11" t="b">
        <v>0</v>
      </c>
      <c r="W689" s="11" t="b">
        <v>0</v>
      </c>
      <c r="X689" s="3" t="b">
        <v>1</v>
      </c>
      <c r="Y689" s="3" t="b">
        <v>1</v>
      </c>
      <c r="Z689" s="11" t="b">
        <v>0</v>
      </c>
      <c r="AA689" s="11" t="b">
        <v>0</v>
      </c>
      <c r="AB689" s="11" t="b">
        <v>0</v>
      </c>
      <c r="AC689" s="3" t="b">
        <v>0</v>
      </c>
      <c r="AD689" s="3" t="b">
        <v>0</v>
      </c>
      <c r="AE689" s="3" t="b">
        <v>0</v>
      </c>
      <c r="AF689" s="3" t="b">
        <v>0</v>
      </c>
      <c r="AG689" s="3" t="b">
        <v>0</v>
      </c>
      <c r="AH689" s="3" t="b">
        <v>1</v>
      </c>
      <c r="AI689" s="20" t="s">
        <v>53</v>
      </c>
      <c r="AJ689" s="3" t="b">
        <v>0</v>
      </c>
      <c r="AK689" s="11"/>
      <c r="AL689" s="11" t="b">
        <v>0</v>
      </c>
    </row>
    <row r="690">
      <c r="A690" s="25" t="s">
        <v>2294</v>
      </c>
      <c r="B690" s="20" t="s">
        <v>832</v>
      </c>
      <c r="C690" s="19">
        <v>44619.0</v>
      </c>
      <c r="D690" s="20">
        <v>2022.0</v>
      </c>
      <c r="E690" s="20" t="s">
        <v>919</v>
      </c>
      <c r="F690" s="19">
        <v>44663.0</v>
      </c>
      <c r="G690" s="20" t="s">
        <v>920</v>
      </c>
      <c r="H690" s="20" t="s">
        <v>2295</v>
      </c>
      <c r="I690" s="3" t="b">
        <v>1</v>
      </c>
      <c r="J690" s="20">
        <v>3.0</v>
      </c>
      <c r="K690" s="20">
        <v>82.0</v>
      </c>
      <c r="L690" s="20" t="s">
        <v>50</v>
      </c>
      <c r="M690" s="20" t="s">
        <v>871</v>
      </c>
      <c r="N690" s="20">
        <v>39900.0</v>
      </c>
      <c r="O690" s="20">
        <v>568100.0</v>
      </c>
      <c r="P690" s="20">
        <v>696.0</v>
      </c>
      <c r="Q690" s="3" t="b">
        <v>1</v>
      </c>
      <c r="R690" s="20" t="s">
        <v>922</v>
      </c>
      <c r="S690" s="3" t="b">
        <v>0</v>
      </c>
      <c r="T690" s="11" t="b">
        <v>0</v>
      </c>
      <c r="U690" s="11"/>
      <c r="V690" s="11" t="b">
        <v>0</v>
      </c>
      <c r="W690" s="11" t="b">
        <v>0</v>
      </c>
      <c r="X690" s="3" t="b">
        <v>1</v>
      </c>
      <c r="Y690" s="3" t="b">
        <v>1</v>
      </c>
      <c r="Z690" s="11" t="b">
        <v>0</v>
      </c>
      <c r="AA690" s="11" t="b">
        <v>0</v>
      </c>
      <c r="AB690" s="11" t="b">
        <v>0</v>
      </c>
      <c r="AC690" s="3" t="b">
        <v>0</v>
      </c>
      <c r="AD690" s="3" t="b">
        <v>0</v>
      </c>
      <c r="AE690" s="3" t="b">
        <v>0</v>
      </c>
      <c r="AF690" s="3" t="b">
        <v>0</v>
      </c>
      <c r="AG690" s="3" t="b">
        <v>0</v>
      </c>
      <c r="AH690" s="3" t="b">
        <v>1</v>
      </c>
      <c r="AI690" s="20" t="s">
        <v>53</v>
      </c>
      <c r="AJ690" s="3" t="b">
        <v>0</v>
      </c>
      <c r="AK690" s="11"/>
      <c r="AL690" s="11" t="b">
        <v>0</v>
      </c>
    </row>
    <row r="691">
      <c r="A691" s="25" t="s">
        <v>2296</v>
      </c>
      <c r="B691" s="20" t="s">
        <v>71</v>
      </c>
      <c r="C691" s="19">
        <v>44620.0</v>
      </c>
      <c r="D691" s="20">
        <v>2022.0</v>
      </c>
      <c r="E691" s="20" t="s">
        <v>919</v>
      </c>
      <c r="F691" s="19">
        <v>44663.0</v>
      </c>
      <c r="G691" s="20" t="s">
        <v>920</v>
      </c>
      <c r="H691" s="20" t="s">
        <v>2297</v>
      </c>
      <c r="I691" s="3" t="b">
        <v>0</v>
      </c>
      <c r="J691" s="3">
        <v>0.0</v>
      </c>
      <c r="K691" s="20">
        <v>61.0</v>
      </c>
      <c r="L691" s="20" t="s">
        <v>50</v>
      </c>
      <c r="M691" s="20" t="s">
        <v>871</v>
      </c>
      <c r="N691" s="20">
        <v>622.0</v>
      </c>
      <c r="O691" s="20">
        <v>9279.0</v>
      </c>
      <c r="P691" s="20">
        <v>1.0</v>
      </c>
      <c r="Q691" s="3" t="b">
        <v>1</v>
      </c>
      <c r="R691" s="20" t="s">
        <v>922</v>
      </c>
      <c r="S691" s="3" t="b">
        <v>0</v>
      </c>
      <c r="T691" s="11" t="b">
        <v>0</v>
      </c>
      <c r="U691" s="11"/>
      <c r="V691" s="11" t="b">
        <v>0</v>
      </c>
      <c r="W691" s="11" t="b">
        <v>0</v>
      </c>
      <c r="X691" s="3" t="b">
        <v>0</v>
      </c>
      <c r="Y691" s="3" t="b">
        <v>0</v>
      </c>
      <c r="Z691" s="11" t="b">
        <v>0</v>
      </c>
      <c r="AA691" s="11" t="b">
        <v>0</v>
      </c>
      <c r="AB691" s="11" t="b">
        <v>0</v>
      </c>
      <c r="AC691" s="3" t="b">
        <v>0</v>
      </c>
      <c r="AD691" s="3" t="b">
        <v>0</v>
      </c>
      <c r="AE691" s="3" t="b">
        <v>0</v>
      </c>
      <c r="AF691" s="3" t="b">
        <v>0</v>
      </c>
      <c r="AG691" s="3" t="b">
        <v>0</v>
      </c>
      <c r="AH691" s="3" t="b">
        <v>1</v>
      </c>
      <c r="AI691" s="20" t="s">
        <v>53</v>
      </c>
      <c r="AJ691" s="3" t="b">
        <v>0</v>
      </c>
      <c r="AK691" s="11"/>
      <c r="AL691" s="11" t="b">
        <v>0</v>
      </c>
    </row>
    <row r="692">
      <c r="A692" s="25" t="s">
        <v>2298</v>
      </c>
      <c r="B692" s="20" t="s">
        <v>832</v>
      </c>
      <c r="C692" s="19">
        <v>44620.0</v>
      </c>
      <c r="D692" s="20">
        <v>2022.0</v>
      </c>
      <c r="E692" s="20" t="s">
        <v>919</v>
      </c>
      <c r="F692" s="19">
        <v>44663.0</v>
      </c>
      <c r="G692" s="20" t="s">
        <v>920</v>
      </c>
      <c r="H692" s="20" t="s">
        <v>2299</v>
      </c>
      <c r="I692" s="3" t="b">
        <v>0</v>
      </c>
      <c r="J692" s="3">
        <v>0.0</v>
      </c>
      <c r="K692" s="20">
        <v>93.0</v>
      </c>
      <c r="L692" s="20" t="s">
        <v>50</v>
      </c>
      <c r="M692" s="20" t="s">
        <v>871</v>
      </c>
      <c r="N692" s="20">
        <v>3484.0</v>
      </c>
      <c r="O692" s="20">
        <v>72600.0</v>
      </c>
      <c r="P692" s="20">
        <v>11.0</v>
      </c>
      <c r="Q692" s="3" t="b">
        <v>1</v>
      </c>
      <c r="R692" s="20" t="s">
        <v>922</v>
      </c>
      <c r="S692" s="3" t="b">
        <v>0</v>
      </c>
      <c r="T692" s="11" t="b">
        <v>0</v>
      </c>
      <c r="U692" s="11"/>
      <c r="V692" s="11" t="b">
        <v>0</v>
      </c>
      <c r="W692" s="11" t="b">
        <v>0</v>
      </c>
      <c r="X692" s="3" t="b">
        <v>0</v>
      </c>
      <c r="Y692" s="3" t="b">
        <v>0</v>
      </c>
      <c r="Z692" s="11" t="b">
        <v>0</v>
      </c>
      <c r="AA692" s="11" t="b">
        <v>0</v>
      </c>
      <c r="AB692" s="11" t="b">
        <v>0</v>
      </c>
      <c r="AC692" s="3" t="b">
        <v>0</v>
      </c>
      <c r="AD692" s="3" t="b">
        <v>0</v>
      </c>
      <c r="AE692" s="3" t="b">
        <v>0</v>
      </c>
      <c r="AF692" s="3" t="b">
        <v>0</v>
      </c>
      <c r="AG692" s="3" t="b">
        <v>0</v>
      </c>
      <c r="AH692" s="3" t="b">
        <v>1</v>
      </c>
      <c r="AI692" s="20" t="s">
        <v>53</v>
      </c>
      <c r="AJ692" s="3" t="b">
        <v>0</v>
      </c>
      <c r="AK692" s="11"/>
      <c r="AL692" s="11" t="b">
        <v>0</v>
      </c>
    </row>
    <row r="693">
      <c r="A693" s="25" t="s">
        <v>2300</v>
      </c>
      <c r="B693" s="20" t="s">
        <v>832</v>
      </c>
      <c r="C693" s="19">
        <v>44621.0</v>
      </c>
      <c r="D693" s="20">
        <v>2022.0</v>
      </c>
      <c r="E693" s="20" t="s">
        <v>919</v>
      </c>
      <c r="F693" s="19">
        <v>44663.0</v>
      </c>
      <c r="G693" s="20" t="s">
        <v>920</v>
      </c>
      <c r="H693" s="20" t="s">
        <v>2301</v>
      </c>
      <c r="I693" s="3" t="b">
        <v>0</v>
      </c>
      <c r="J693" s="3">
        <v>0.0</v>
      </c>
      <c r="K693" s="20">
        <v>77.0</v>
      </c>
      <c r="L693" s="20" t="s">
        <v>50</v>
      </c>
      <c r="M693" s="20" t="s">
        <v>871</v>
      </c>
      <c r="N693" s="20">
        <v>982.0</v>
      </c>
      <c r="O693" s="3">
        <v>16800.0</v>
      </c>
      <c r="P693" s="20">
        <v>13.0</v>
      </c>
      <c r="Q693" s="3" t="b">
        <v>1</v>
      </c>
      <c r="R693" s="20" t="s">
        <v>922</v>
      </c>
      <c r="S693" s="3" t="b">
        <v>0</v>
      </c>
      <c r="T693" s="11" t="b">
        <v>0</v>
      </c>
      <c r="U693" s="11"/>
      <c r="V693" s="11" t="b">
        <v>0</v>
      </c>
      <c r="W693" s="11" t="b">
        <v>0</v>
      </c>
      <c r="X693" s="3" t="b">
        <v>0</v>
      </c>
      <c r="Y693" s="3" t="b">
        <v>0</v>
      </c>
      <c r="Z693" s="11" t="b">
        <v>0</v>
      </c>
      <c r="AA693" s="11" t="b">
        <v>0</v>
      </c>
      <c r="AB693" s="11" t="b">
        <v>0</v>
      </c>
      <c r="AC693" s="3" t="b">
        <v>0</v>
      </c>
      <c r="AD693" s="3" t="b">
        <v>0</v>
      </c>
      <c r="AE693" s="3" t="b">
        <v>0</v>
      </c>
      <c r="AF693" s="3" t="b">
        <v>0</v>
      </c>
      <c r="AG693" s="3" t="b">
        <v>0</v>
      </c>
      <c r="AH693" s="3" t="b">
        <v>1</v>
      </c>
      <c r="AI693" s="20" t="s">
        <v>53</v>
      </c>
      <c r="AJ693" s="3" t="b">
        <v>0</v>
      </c>
      <c r="AK693" s="11"/>
      <c r="AL693" s="11" t="b">
        <v>0</v>
      </c>
    </row>
    <row r="694">
      <c r="A694" s="25" t="s">
        <v>2302</v>
      </c>
      <c r="B694" s="20" t="s">
        <v>832</v>
      </c>
      <c r="C694" s="19">
        <v>44621.0</v>
      </c>
      <c r="D694" s="20">
        <v>2022.0</v>
      </c>
      <c r="E694" s="20" t="s">
        <v>919</v>
      </c>
      <c r="F694" s="19">
        <v>44663.0</v>
      </c>
      <c r="G694" s="20" t="s">
        <v>920</v>
      </c>
      <c r="H694" s="20" t="s">
        <v>2303</v>
      </c>
      <c r="I694" s="3" t="b">
        <v>0</v>
      </c>
      <c r="J694" s="3">
        <v>0.0</v>
      </c>
      <c r="K694" s="20">
        <v>40.0</v>
      </c>
      <c r="L694" s="20" t="s">
        <v>50</v>
      </c>
      <c r="M694" s="20" t="s">
        <v>871</v>
      </c>
      <c r="N694" s="20">
        <v>850.0</v>
      </c>
      <c r="O694" s="20">
        <v>12700.0</v>
      </c>
      <c r="P694" s="20">
        <v>12.0</v>
      </c>
      <c r="Q694" s="3" t="b">
        <v>1</v>
      </c>
      <c r="R694" s="20" t="s">
        <v>922</v>
      </c>
      <c r="S694" s="3" t="b">
        <v>0</v>
      </c>
      <c r="T694" s="11" t="b">
        <v>0</v>
      </c>
      <c r="U694" s="11"/>
      <c r="V694" s="11" t="b">
        <v>0</v>
      </c>
      <c r="W694" s="11" t="b">
        <v>0</v>
      </c>
      <c r="X694" s="3" t="b">
        <v>1</v>
      </c>
      <c r="Y694" s="3" t="b">
        <v>1</v>
      </c>
      <c r="Z694" s="11" t="b">
        <v>0</v>
      </c>
      <c r="AA694" s="11" t="b">
        <v>0</v>
      </c>
      <c r="AB694" s="11" t="b">
        <v>0</v>
      </c>
      <c r="AC694" s="3" t="b">
        <v>0</v>
      </c>
      <c r="AD694" s="3" t="b">
        <v>0</v>
      </c>
      <c r="AE694" s="3" t="b">
        <v>0</v>
      </c>
      <c r="AF694" s="3" t="b">
        <v>0</v>
      </c>
      <c r="AG694" s="3" t="b">
        <v>0</v>
      </c>
      <c r="AH694" s="3" t="b">
        <v>1</v>
      </c>
      <c r="AI694" s="20" t="s">
        <v>53</v>
      </c>
      <c r="AJ694" s="3" t="b">
        <v>0</v>
      </c>
      <c r="AK694" s="11"/>
      <c r="AL694" s="11" t="b">
        <v>0</v>
      </c>
    </row>
    <row r="695">
      <c r="A695" s="25" t="s">
        <v>2304</v>
      </c>
      <c r="B695" s="20" t="s">
        <v>832</v>
      </c>
      <c r="C695" s="19">
        <v>44622.0</v>
      </c>
      <c r="D695" s="20">
        <v>2022.0</v>
      </c>
      <c r="E695" s="20" t="s">
        <v>919</v>
      </c>
      <c r="F695" s="19">
        <v>44663.0</v>
      </c>
      <c r="G695" s="20" t="s">
        <v>920</v>
      </c>
      <c r="H695" s="20" t="s">
        <v>2305</v>
      </c>
      <c r="I695" s="3" t="b">
        <v>0</v>
      </c>
      <c r="J695" s="3">
        <v>0.0</v>
      </c>
      <c r="K695" s="20">
        <v>74.0</v>
      </c>
      <c r="L695" s="20" t="s">
        <v>50</v>
      </c>
      <c r="M695" s="20" t="s">
        <v>871</v>
      </c>
      <c r="N695" s="20">
        <v>1078.0</v>
      </c>
      <c r="O695" s="20">
        <v>14200.0</v>
      </c>
      <c r="P695" s="20">
        <v>6.0</v>
      </c>
      <c r="Q695" s="3" t="b">
        <v>1</v>
      </c>
      <c r="R695" s="20" t="s">
        <v>922</v>
      </c>
      <c r="S695" s="3" t="b">
        <v>0</v>
      </c>
      <c r="T695" s="11" t="b">
        <v>0</v>
      </c>
      <c r="U695" s="11"/>
      <c r="V695" s="11" t="b">
        <v>0</v>
      </c>
      <c r="W695" s="11" t="b">
        <v>0</v>
      </c>
      <c r="X695" s="3" t="b">
        <v>1</v>
      </c>
      <c r="Y695" s="3" t="b">
        <v>1</v>
      </c>
      <c r="Z695" s="11" t="b">
        <v>0</v>
      </c>
      <c r="AA695" s="11" t="b">
        <v>0</v>
      </c>
      <c r="AB695" s="11" t="b">
        <v>0</v>
      </c>
      <c r="AC695" s="3" t="b">
        <v>0</v>
      </c>
      <c r="AD695" s="3" t="b">
        <v>0</v>
      </c>
      <c r="AE695" s="3" t="b">
        <v>0</v>
      </c>
      <c r="AF695" s="3" t="b">
        <v>0</v>
      </c>
      <c r="AG695" s="3" t="b">
        <v>0</v>
      </c>
      <c r="AH695" s="3" t="b">
        <v>1</v>
      </c>
      <c r="AI695" s="20" t="s">
        <v>53</v>
      </c>
      <c r="AJ695" s="3" t="b">
        <v>0</v>
      </c>
      <c r="AK695" s="11"/>
      <c r="AL695" s="11" t="b">
        <v>0</v>
      </c>
    </row>
    <row r="696">
      <c r="A696" s="25" t="s">
        <v>2306</v>
      </c>
      <c r="B696" s="20" t="s">
        <v>832</v>
      </c>
      <c r="C696" s="19">
        <v>44622.0</v>
      </c>
      <c r="D696" s="20">
        <v>2022.0</v>
      </c>
      <c r="E696" s="20" t="s">
        <v>919</v>
      </c>
      <c r="F696" s="19">
        <v>44663.0</v>
      </c>
      <c r="G696" s="20" t="s">
        <v>920</v>
      </c>
      <c r="H696" s="20" t="s">
        <v>2307</v>
      </c>
      <c r="I696" s="3" t="b">
        <v>0</v>
      </c>
      <c r="J696" s="3">
        <v>0.0</v>
      </c>
      <c r="K696" s="20">
        <v>57.0</v>
      </c>
      <c r="L696" s="20" t="s">
        <v>50</v>
      </c>
      <c r="M696" s="20" t="s">
        <v>871</v>
      </c>
      <c r="N696" s="20">
        <v>9490.0</v>
      </c>
      <c r="O696" s="20">
        <v>121100.0</v>
      </c>
      <c r="P696" s="20">
        <v>255.0</v>
      </c>
      <c r="Q696" s="3" t="b">
        <v>1</v>
      </c>
      <c r="R696" s="20" t="s">
        <v>922</v>
      </c>
      <c r="S696" s="3" t="b">
        <v>0</v>
      </c>
      <c r="T696" s="11" t="b">
        <v>0</v>
      </c>
      <c r="U696" s="11"/>
      <c r="V696" s="11" t="b">
        <v>0</v>
      </c>
      <c r="W696" s="11" t="b">
        <v>0</v>
      </c>
      <c r="X696" s="3" t="b">
        <v>1</v>
      </c>
      <c r="Y696" s="3" t="b">
        <v>1</v>
      </c>
      <c r="Z696" s="11" t="b">
        <v>0</v>
      </c>
      <c r="AA696" s="11" t="b">
        <v>0</v>
      </c>
      <c r="AB696" s="11" t="b">
        <v>0</v>
      </c>
      <c r="AC696" s="3" t="b">
        <v>0</v>
      </c>
      <c r="AD696" s="3" t="b">
        <v>0</v>
      </c>
      <c r="AE696" s="3" t="b">
        <v>0</v>
      </c>
      <c r="AF696" s="3" t="b">
        <v>0</v>
      </c>
      <c r="AG696" s="3" t="b">
        <v>0</v>
      </c>
      <c r="AH696" s="3" t="b">
        <v>1</v>
      </c>
      <c r="AI696" s="20" t="s">
        <v>53</v>
      </c>
      <c r="AJ696" s="3" t="b">
        <v>0</v>
      </c>
      <c r="AK696" s="11"/>
      <c r="AL696" s="11" t="b">
        <v>0</v>
      </c>
    </row>
    <row r="697">
      <c r="A697" s="25" t="s">
        <v>2308</v>
      </c>
      <c r="B697" s="20" t="s">
        <v>832</v>
      </c>
      <c r="C697" s="19">
        <v>44623.0</v>
      </c>
      <c r="D697" s="20">
        <v>2022.0</v>
      </c>
      <c r="E697" s="20" t="s">
        <v>919</v>
      </c>
      <c r="F697" s="19">
        <v>44663.0</v>
      </c>
      <c r="G697" s="20" t="s">
        <v>920</v>
      </c>
      <c r="H697" s="20" t="s">
        <v>2309</v>
      </c>
      <c r="I697" s="3" t="b">
        <v>0</v>
      </c>
      <c r="J697" s="3">
        <v>0.0</v>
      </c>
      <c r="K697" s="20">
        <v>63.0</v>
      </c>
      <c r="L697" s="20" t="s">
        <v>50</v>
      </c>
      <c r="M697" s="20" t="s">
        <v>871</v>
      </c>
      <c r="N697" s="20">
        <v>5030.0</v>
      </c>
      <c r="O697" s="20">
        <v>43800.0</v>
      </c>
      <c r="P697" s="20">
        <v>51.0</v>
      </c>
      <c r="Q697" s="3" t="b">
        <v>1</v>
      </c>
      <c r="R697" s="20" t="s">
        <v>922</v>
      </c>
      <c r="S697" s="3" t="b">
        <v>0</v>
      </c>
      <c r="T697" s="11" t="b">
        <v>0</v>
      </c>
      <c r="U697" s="11"/>
      <c r="V697" s="11" t="b">
        <v>0</v>
      </c>
      <c r="W697" s="11" t="b">
        <v>0</v>
      </c>
      <c r="X697" s="3" t="b">
        <v>1</v>
      </c>
      <c r="Y697" s="3" t="b">
        <v>1</v>
      </c>
      <c r="Z697" s="11" t="b">
        <v>0</v>
      </c>
      <c r="AA697" s="11" t="b">
        <v>0</v>
      </c>
      <c r="AB697" s="11" t="b">
        <v>0</v>
      </c>
      <c r="AC697" s="3" t="b">
        <v>0</v>
      </c>
      <c r="AD697" s="3" t="b">
        <v>0</v>
      </c>
      <c r="AE697" s="3" t="b">
        <v>0</v>
      </c>
      <c r="AF697" s="3" t="b">
        <v>0</v>
      </c>
      <c r="AG697" s="3" t="b">
        <v>0</v>
      </c>
      <c r="AH697" s="3" t="b">
        <v>1</v>
      </c>
      <c r="AI697" s="20" t="s">
        <v>53</v>
      </c>
      <c r="AJ697" s="3" t="b">
        <v>0</v>
      </c>
      <c r="AK697" s="11"/>
      <c r="AL697" s="11" t="b">
        <v>0</v>
      </c>
    </row>
    <row r="698">
      <c r="A698" s="25" t="s">
        <v>2310</v>
      </c>
      <c r="B698" s="20" t="s">
        <v>832</v>
      </c>
      <c r="C698" s="19">
        <v>44623.0</v>
      </c>
      <c r="D698" s="20">
        <v>2022.0</v>
      </c>
      <c r="E698" s="20" t="s">
        <v>919</v>
      </c>
      <c r="F698" s="19">
        <v>44663.0</v>
      </c>
      <c r="G698" s="20" t="s">
        <v>920</v>
      </c>
      <c r="H698" s="20" t="s">
        <v>2311</v>
      </c>
      <c r="I698" s="3" t="b">
        <v>0</v>
      </c>
      <c r="J698" s="3">
        <v>0.0</v>
      </c>
      <c r="K698" s="20">
        <v>24.0</v>
      </c>
      <c r="L698" s="20" t="s">
        <v>50</v>
      </c>
      <c r="M698" s="20" t="s">
        <v>871</v>
      </c>
      <c r="N698" s="20">
        <v>7259.0</v>
      </c>
      <c r="O698" s="20">
        <v>64900.0</v>
      </c>
      <c r="P698" s="20">
        <v>81.0</v>
      </c>
      <c r="Q698" s="3" t="b">
        <v>1</v>
      </c>
      <c r="R698" s="20" t="s">
        <v>922</v>
      </c>
      <c r="S698" s="3" t="b">
        <v>0</v>
      </c>
      <c r="T698" s="11" t="b">
        <v>0</v>
      </c>
      <c r="U698" s="11"/>
      <c r="V698" s="11" t="b">
        <v>0</v>
      </c>
      <c r="W698" s="11" t="b">
        <v>0</v>
      </c>
      <c r="X698" s="3" t="b">
        <v>0</v>
      </c>
      <c r="Y698" s="3" t="b">
        <v>0</v>
      </c>
      <c r="Z698" s="11" t="b">
        <v>0</v>
      </c>
      <c r="AA698" s="11" t="b">
        <v>0</v>
      </c>
      <c r="AB698" s="11" t="b">
        <v>0</v>
      </c>
      <c r="AC698" s="3" t="b">
        <v>0</v>
      </c>
      <c r="AD698" s="3" t="b">
        <v>0</v>
      </c>
      <c r="AE698" s="3" t="b">
        <v>0</v>
      </c>
      <c r="AF698" s="3" t="b">
        <v>0</v>
      </c>
      <c r="AG698" s="3" t="b">
        <v>0</v>
      </c>
      <c r="AH698" s="3" t="b">
        <v>1</v>
      </c>
      <c r="AI698" s="20" t="s">
        <v>53</v>
      </c>
      <c r="AJ698" s="3" t="b">
        <v>0</v>
      </c>
      <c r="AK698" s="11"/>
      <c r="AL698" s="11" t="b">
        <v>0</v>
      </c>
    </row>
    <row r="699">
      <c r="A699" s="25" t="s">
        <v>2312</v>
      </c>
      <c r="B699" s="20" t="s">
        <v>832</v>
      </c>
      <c r="C699" s="19">
        <v>44624.0</v>
      </c>
      <c r="D699" s="20">
        <v>2022.0</v>
      </c>
      <c r="E699" s="20" t="s">
        <v>919</v>
      </c>
      <c r="F699" s="19">
        <v>44663.0</v>
      </c>
      <c r="G699" s="20" t="s">
        <v>920</v>
      </c>
      <c r="H699" s="20" t="s">
        <v>2313</v>
      </c>
      <c r="I699" s="3" t="b">
        <v>0</v>
      </c>
      <c r="J699" s="3">
        <v>0.0</v>
      </c>
      <c r="K699" s="20">
        <v>37.0</v>
      </c>
      <c r="L699" s="20" t="s">
        <v>50</v>
      </c>
      <c r="M699" s="20" t="s">
        <v>871</v>
      </c>
      <c r="N699" s="20">
        <v>595.0</v>
      </c>
      <c r="O699" s="20">
        <v>10300.0</v>
      </c>
      <c r="P699" s="20">
        <v>5.0</v>
      </c>
      <c r="Q699" s="3" t="b">
        <v>1</v>
      </c>
      <c r="R699" s="20" t="s">
        <v>922</v>
      </c>
      <c r="S699" s="3" t="b">
        <v>0</v>
      </c>
      <c r="T699" s="11" t="b">
        <v>0</v>
      </c>
      <c r="U699" s="11"/>
      <c r="V699" s="11" t="b">
        <v>0</v>
      </c>
      <c r="W699" s="11" t="b">
        <v>0</v>
      </c>
      <c r="X699" s="3" t="b">
        <v>0</v>
      </c>
      <c r="Y699" s="3" t="b">
        <v>0</v>
      </c>
      <c r="Z699" s="11" t="b">
        <v>0</v>
      </c>
      <c r="AA699" s="11" t="b">
        <v>0</v>
      </c>
      <c r="AB699" s="11" t="b">
        <v>0</v>
      </c>
      <c r="AC699" s="3" t="b">
        <v>0</v>
      </c>
      <c r="AD699" s="3" t="b">
        <v>0</v>
      </c>
      <c r="AE699" s="3" t="b">
        <v>0</v>
      </c>
      <c r="AF699" s="3" t="b">
        <v>0</v>
      </c>
      <c r="AG699" s="3" t="b">
        <v>0</v>
      </c>
      <c r="AH699" s="3" t="b">
        <v>1</v>
      </c>
      <c r="AI699" s="20" t="s">
        <v>54</v>
      </c>
      <c r="AJ699" s="3" t="b">
        <v>0</v>
      </c>
      <c r="AK699" s="11"/>
      <c r="AL699" s="11" t="b">
        <v>0</v>
      </c>
    </row>
    <row r="700">
      <c r="A700" s="25" t="s">
        <v>2314</v>
      </c>
      <c r="B700" s="20" t="s">
        <v>832</v>
      </c>
      <c r="C700" s="19">
        <v>44625.0</v>
      </c>
      <c r="D700" s="20">
        <v>2022.0</v>
      </c>
      <c r="E700" s="20" t="s">
        <v>919</v>
      </c>
      <c r="F700" s="19">
        <v>44663.0</v>
      </c>
      <c r="G700" s="20" t="s">
        <v>920</v>
      </c>
      <c r="H700" s="20" t="s">
        <v>2315</v>
      </c>
      <c r="I700" s="3" t="b">
        <v>1</v>
      </c>
      <c r="J700" s="20">
        <v>4.0</v>
      </c>
      <c r="K700" s="20">
        <v>30.0</v>
      </c>
      <c r="L700" s="20" t="s">
        <v>50</v>
      </c>
      <c r="M700" s="20" t="s">
        <v>871</v>
      </c>
      <c r="N700" s="20">
        <v>2757.0</v>
      </c>
      <c r="O700" s="20">
        <v>60800.0</v>
      </c>
      <c r="P700" s="20">
        <v>95.0</v>
      </c>
      <c r="Q700" s="3" t="b">
        <v>1</v>
      </c>
      <c r="R700" s="20" t="s">
        <v>922</v>
      </c>
      <c r="S700" s="3" t="b">
        <v>0</v>
      </c>
      <c r="T700" s="11" t="b">
        <v>0</v>
      </c>
      <c r="U700" s="11"/>
      <c r="V700" s="11" t="b">
        <v>0</v>
      </c>
      <c r="W700" s="11" t="b">
        <v>0</v>
      </c>
      <c r="X700" s="3" t="b">
        <v>0</v>
      </c>
      <c r="Y700" s="3" t="b">
        <v>0</v>
      </c>
      <c r="Z700" s="11" t="b">
        <v>0</v>
      </c>
      <c r="AA700" s="11" t="b">
        <v>0</v>
      </c>
      <c r="AB700" s="11" t="b">
        <v>0</v>
      </c>
      <c r="AC700" s="3" t="b">
        <v>0</v>
      </c>
      <c r="AD700" s="3" t="b">
        <v>0</v>
      </c>
      <c r="AE700" s="3" t="b">
        <v>0</v>
      </c>
      <c r="AF700" s="3" t="b">
        <v>0</v>
      </c>
      <c r="AG700" s="3" t="b">
        <v>0</v>
      </c>
      <c r="AH700" s="3" t="b">
        <v>1</v>
      </c>
      <c r="AI700" s="20" t="s">
        <v>53</v>
      </c>
      <c r="AJ700" s="3" t="b">
        <v>0</v>
      </c>
      <c r="AK700" s="11"/>
      <c r="AL700" s="11" t="b">
        <v>0</v>
      </c>
    </row>
    <row r="701">
      <c r="A701" s="25" t="s">
        <v>2316</v>
      </c>
      <c r="B701" s="20" t="s">
        <v>832</v>
      </c>
      <c r="C701" s="19">
        <v>44625.0</v>
      </c>
      <c r="D701" s="20">
        <v>2022.0</v>
      </c>
      <c r="E701" s="20" t="s">
        <v>919</v>
      </c>
      <c r="F701" s="19">
        <v>44665.0</v>
      </c>
      <c r="G701" s="20" t="s">
        <v>920</v>
      </c>
      <c r="H701" s="20" t="s">
        <v>2317</v>
      </c>
      <c r="I701" s="3" t="b">
        <v>1</v>
      </c>
      <c r="J701" s="20">
        <v>6.0</v>
      </c>
      <c r="K701" s="20">
        <v>120.0</v>
      </c>
      <c r="L701" s="20" t="s">
        <v>50</v>
      </c>
      <c r="M701" s="20" t="s">
        <v>871</v>
      </c>
      <c r="N701" s="20">
        <v>633.0</v>
      </c>
      <c r="O701" s="20">
        <v>15900.0</v>
      </c>
      <c r="P701" s="20">
        <v>4.0</v>
      </c>
      <c r="Q701" s="3" t="b">
        <v>1</v>
      </c>
      <c r="R701" s="20" t="s">
        <v>922</v>
      </c>
      <c r="S701" s="3" t="b">
        <v>0</v>
      </c>
      <c r="T701" s="11" t="b">
        <v>0</v>
      </c>
      <c r="U701" s="11"/>
      <c r="V701" s="11" t="b">
        <v>0</v>
      </c>
      <c r="W701" s="11" t="b">
        <v>0</v>
      </c>
      <c r="X701" s="3" t="b">
        <v>1</v>
      </c>
      <c r="Y701" s="3" t="b">
        <v>1</v>
      </c>
      <c r="Z701" s="11" t="b">
        <v>0</v>
      </c>
      <c r="AA701" s="11" t="b">
        <v>0</v>
      </c>
      <c r="AB701" s="11" t="b">
        <v>0</v>
      </c>
      <c r="AC701" s="3" t="b">
        <v>0</v>
      </c>
      <c r="AD701" s="3" t="b">
        <v>0</v>
      </c>
      <c r="AE701" s="3" t="b">
        <v>0</v>
      </c>
      <c r="AF701" s="3" t="b">
        <v>0</v>
      </c>
      <c r="AG701" s="3" t="b">
        <v>0</v>
      </c>
      <c r="AH701" s="3" t="b">
        <v>1</v>
      </c>
      <c r="AI701" s="20" t="s">
        <v>53</v>
      </c>
      <c r="AJ701" s="3" t="b">
        <v>0</v>
      </c>
      <c r="AK701" s="11"/>
      <c r="AL701" s="11" t="b">
        <v>0</v>
      </c>
    </row>
    <row r="702">
      <c r="A702" s="25" t="s">
        <v>2318</v>
      </c>
      <c r="B702" s="20" t="s">
        <v>832</v>
      </c>
      <c r="C702" s="19">
        <v>44626.0</v>
      </c>
      <c r="D702" s="20">
        <v>2022.0</v>
      </c>
      <c r="E702" s="20" t="s">
        <v>919</v>
      </c>
      <c r="F702" s="19">
        <v>44665.0</v>
      </c>
      <c r="G702" s="20" t="s">
        <v>920</v>
      </c>
      <c r="H702" s="20" t="s">
        <v>2319</v>
      </c>
      <c r="I702" s="3" t="b">
        <v>1</v>
      </c>
      <c r="J702" s="20">
        <v>5.0</v>
      </c>
      <c r="K702" s="20">
        <v>89.0</v>
      </c>
      <c r="L702" s="20" t="s">
        <v>50</v>
      </c>
      <c r="M702" s="20" t="s">
        <v>871</v>
      </c>
      <c r="N702" s="20">
        <v>3192.0</v>
      </c>
      <c r="O702" s="20">
        <v>35600.0</v>
      </c>
      <c r="P702" s="20">
        <v>5.0</v>
      </c>
      <c r="Q702" s="3" t="b">
        <v>1</v>
      </c>
      <c r="R702" s="20" t="s">
        <v>922</v>
      </c>
      <c r="S702" s="3" t="b">
        <v>0</v>
      </c>
      <c r="T702" s="11" t="b">
        <v>0</v>
      </c>
      <c r="U702" s="11"/>
      <c r="V702" s="11" t="b">
        <v>0</v>
      </c>
      <c r="W702" s="11" t="b">
        <v>0</v>
      </c>
      <c r="X702" s="3" t="b">
        <v>1</v>
      </c>
      <c r="Y702" s="3" t="b">
        <v>1</v>
      </c>
      <c r="Z702" s="11" t="b">
        <v>0</v>
      </c>
      <c r="AA702" s="11" t="b">
        <v>0</v>
      </c>
      <c r="AB702" s="11" t="b">
        <v>0</v>
      </c>
      <c r="AC702" s="3" t="b">
        <v>0</v>
      </c>
      <c r="AD702" s="3" t="b">
        <v>0</v>
      </c>
      <c r="AE702" s="3" t="b">
        <v>0</v>
      </c>
      <c r="AF702" s="3" t="b">
        <v>0</v>
      </c>
      <c r="AG702" s="3" t="b">
        <v>0</v>
      </c>
      <c r="AH702" s="3" t="b">
        <v>1</v>
      </c>
      <c r="AI702" s="20" t="s">
        <v>53</v>
      </c>
      <c r="AJ702" s="3" t="b">
        <v>0</v>
      </c>
      <c r="AK702" s="11"/>
      <c r="AL702" s="11" t="b">
        <v>0</v>
      </c>
    </row>
    <row r="703">
      <c r="A703" s="25" t="s">
        <v>2320</v>
      </c>
      <c r="B703" s="20" t="s">
        <v>832</v>
      </c>
      <c r="C703" s="19">
        <v>44627.0</v>
      </c>
      <c r="D703" s="20">
        <v>2022.0</v>
      </c>
      <c r="E703" s="20" t="s">
        <v>919</v>
      </c>
      <c r="F703" s="19">
        <v>44665.0</v>
      </c>
      <c r="G703" s="20" t="s">
        <v>920</v>
      </c>
      <c r="H703" s="20" t="s">
        <v>2321</v>
      </c>
      <c r="I703" s="3" t="b">
        <v>0</v>
      </c>
      <c r="J703" s="3">
        <v>0.0</v>
      </c>
      <c r="K703" s="20">
        <v>67.0</v>
      </c>
      <c r="L703" s="20" t="s">
        <v>50</v>
      </c>
      <c r="M703" s="20" t="s">
        <v>871</v>
      </c>
      <c r="N703" s="20">
        <v>7259.0</v>
      </c>
      <c r="O703" s="20">
        <v>71600.0</v>
      </c>
      <c r="P703" s="20">
        <v>38.0</v>
      </c>
      <c r="Q703" s="3" t="b">
        <v>1</v>
      </c>
      <c r="R703" s="20" t="s">
        <v>922</v>
      </c>
      <c r="S703" s="3" t="b">
        <v>0</v>
      </c>
      <c r="T703" s="11" t="b">
        <v>0</v>
      </c>
      <c r="U703" s="11"/>
      <c r="V703" s="11" t="b">
        <v>0</v>
      </c>
      <c r="W703" s="11" t="b">
        <v>0</v>
      </c>
      <c r="X703" s="3" t="b">
        <v>0</v>
      </c>
      <c r="Y703" s="3" t="b">
        <v>0</v>
      </c>
      <c r="Z703" s="11" t="b">
        <v>0</v>
      </c>
      <c r="AA703" s="11" t="b">
        <v>0</v>
      </c>
      <c r="AB703" s="11" t="b">
        <v>0</v>
      </c>
      <c r="AC703" s="3" t="b">
        <v>0</v>
      </c>
      <c r="AD703" s="3" t="b">
        <v>0</v>
      </c>
      <c r="AE703" s="3" t="b">
        <v>0</v>
      </c>
      <c r="AF703" s="3" t="b">
        <v>0</v>
      </c>
      <c r="AG703" s="3" t="b">
        <v>0</v>
      </c>
      <c r="AH703" s="3" t="b">
        <v>1</v>
      </c>
      <c r="AI703" s="20" t="s">
        <v>53</v>
      </c>
      <c r="AJ703" s="3" t="b">
        <v>0</v>
      </c>
      <c r="AK703" s="11"/>
      <c r="AL703" s="11" t="b">
        <v>0</v>
      </c>
    </row>
    <row r="704">
      <c r="A704" s="25" t="s">
        <v>2322</v>
      </c>
      <c r="B704" s="20" t="s">
        <v>832</v>
      </c>
      <c r="C704" s="19">
        <v>44627.0</v>
      </c>
      <c r="D704" s="20">
        <v>2022.0</v>
      </c>
      <c r="E704" s="20" t="s">
        <v>919</v>
      </c>
      <c r="F704" s="19">
        <v>44665.0</v>
      </c>
      <c r="G704" s="20" t="s">
        <v>920</v>
      </c>
      <c r="H704" s="20" t="s">
        <v>2323</v>
      </c>
      <c r="I704" s="3" t="b">
        <v>0</v>
      </c>
      <c r="J704" s="3">
        <v>0.0</v>
      </c>
      <c r="K704" s="20">
        <v>79.0</v>
      </c>
      <c r="L704" s="20" t="s">
        <v>50</v>
      </c>
      <c r="M704" s="20" t="s">
        <v>871</v>
      </c>
      <c r="N704" s="20">
        <v>1168.0</v>
      </c>
      <c r="O704" s="20">
        <v>13800.0</v>
      </c>
      <c r="P704" s="20">
        <v>16.0</v>
      </c>
      <c r="Q704" s="3" t="b">
        <v>1</v>
      </c>
      <c r="R704" s="20" t="s">
        <v>922</v>
      </c>
      <c r="S704" s="3" t="b">
        <v>0</v>
      </c>
      <c r="T704" s="11" t="b">
        <v>0</v>
      </c>
      <c r="U704" s="11"/>
      <c r="V704" s="11" t="b">
        <v>0</v>
      </c>
      <c r="W704" s="11" t="b">
        <v>0</v>
      </c>
      <c r="X704" s="3" t="b">
        <v>0</v>
      </c>
      <c r="Y704" s="3" t="b">
        <v>0</v>
      </c>
      <c r="Z704" s="11" t="b">
        <v>0</v>
      </c>
      <c r="AA704" s="11" t="b">
        <v>0</v>
      </c>
      <c r="AB704" s="11" t="b">
        <v>0</v>
      </c>
      <c r="AC704" s="3" t="b">
        <v>0</v>
      </c>
      <c r="AD704" s="3" t="b">
        <v>0</v>
      </c>
      <c r="AE704" s="3" t="b">
        <v>0</v>
      </c>
      <c r="AF704" s="3" t="b">
        <v>0</v>
      </c>
      <c r="AG704" s="3" t="b">
        <v>0</v>
      </c>
      <c r="AH704" s="3" t="b">
        <v>1</v>
      </c>
      <c r="AI704" s="20" t="s">
        <v>53</v>
      </c>
      <c r="AJ704" s="3" t="b">
        <v>0</v>
      </c>
      <c r="AK704" s="11"/>
      <c r="AL704" s="11" t="b">
        <v>0</v>
      </c>
    </row>
    <row r="705">
      <c r="A705" s="25" t="s">
        <v>2324</v>
      </c>
      <c r="B705" s="20" t="s">
        <v>832</v>
      </c>
      <c r="C705" s="19">
        <v>44628.0</v>
      </c>
      <c r="D705" s="20">
        <v>2022.0</v>
      </c>
      <c r="E705" s="20" t="s">
        <v>919</v>
      </c>
      <c r="F705" s="19">
        <v>44665.0</v>
      </c>
      <c r="G705" s="20" t="s">
        <v>920</v>
      </c>
      <c r="H705" s="20" t="s">
        <v>2325</v>
      </c>
      <c r="I705" s="3" t="b">
        <v>0</v>
      </c>
      <c r="J705" s="3">
        <v>0.0</v>
      </c>
      <c r="K705" s="20">
        <v>21.0</v>
      </c>
      <c r="L705" s="20" t="s">
        <v>50</v>
      </c>
      <c r="M705" s="20" t="s">
        <v>871</v>
      </c>
      <c r="N705" s="20">
        <v>136200.0</v>
      </c>
      <c r="O705" s="20">
        <v>1600000.0</v>
      </c>
      <c r="P705" s="20">
        <v>2238.0</v>
      </c>
      <c r="Q705" s="3" t="b">
        <v>1</v>
      </c>
      <c r="R705" s="20" t="s">
        <v>922</v>
      </c>
      <c r="S705" s="3" t="b">
        <v>0</v>
      </c>
      <c r="T705" s="11" t="b">
        <v>0</v>
      </c>
      <c r="U705" s="11"/>
      <c r="V705" s="11" t="b">
        <v>0</v>
      </c>
      <c r="W705" s="11" t="b">
        <v>0</v>
      </c>
      <c r="X705" s="3" t="b">
        <v>0</v>
      </c>
      <c r="Y705" s="3" t="b">
        <v>0</v>
      </c>
      <c r="Z705" s="11" t="b">
        <v>0</v>
      </c>
      <c r="AA705" s="11" t="b">
        <v>0</v>
      </c>
      <c r="AB705" s="11" t="b">
        <v>0</v>
      </c>
      <c r="AC705" s="3" t="b">
        <v>0</v>
      </c>
      <c r="AD705" s="3" t="b">
        <v>0</v>
      </c>
      <c r="AE705" s="3" t="b">
        <v>0</v>
      </c>
      <c r="AF705" s="3" t="b">
        <v>0</v>
      </c>
      <c r="AG705" s="3" t="b">
        <v>0</v>
      </c>
      <c r="AH705" s="3" t="b">
        <v>1</v>
      </c>
      <c r="AI705" s="20" t="s">
        <v>53</v>
      </c>
      <c r="AJ705" s="3" t="b">
        <v>0</v>
      </c>
      <c r="AK705" s="11"/>
      <c r="AL705" s="11" t="b">
        <v>0</v>
      </c>
      <c r="AM705" s="20"/>
    </row>
    <row r="706">
      <c r="A706" s="25" t="s">
        <v>2326</v>
      </c>
      <c r="B706" s="20" t="s">
        <v>365</v>
      </c>
      <c r="C706" s="19">
        <v>44628.0</v>
      </c>
      <c r="D706" s="20">
        <v>2022.0</v>
      </c>
      <c r="E706" s="20" t="s">
        <v>919</v>
      </c>
      <c r="F706" s="19">
        <v>44665.0</v>
      </c>
      <c r="G706" s="20" t="s">
        <v>920</v>
      </c>
      <c r="H706" s="20" t="s">
        <v>2327</v>
      </c>
      <c r="I706" s="3" t="b">
        <v>0</v>
      </c>
      <c r="J706" s="3">
        <v>0.0</v>
      </c>
      <c r="K706" s="20">
        <v>95.0</v>
      </c>
      <c r="L706" s="20" t="s">
        <v>50</v>
      </c>
      <c r="M706" s="20" t="s">
        <v>871</v>
      </c>
      <c r="N706" s="20">
        <v>274.0</v>
      </c>
      <c r="O706" s="20">
        <v>9721.0</v>
      </c>
      <c r="P706" s="20">
        <v>3.0</v>
      </c>
      <c r="Q706" s="3" t="b">
        <v>1</v>
      </c>
      <c r="R706" s="20" t="s">
        <v>922</v>
      </c>
      <c r="S706" s="3" t="b">
        <v>0</v>
      </c>
      <c r="T706" s="11" t="b">
        <v>0</v>
      </c>
      <c r="U706" s="11"/>
      <c r="V706" s="11" t="b">
        <v>0</v>
      </c>
      <c r="W706" s="11" t="b">
        <v>0</v>
      </c>
      <c r="X706" s="3" t="b">
        <v>1</v>
      </c>
      <c r="Y706" s="3" t="b">
        <v>1</v>
      </c>
      <c r="Z706" s="11" t="b">
        <v>0</v>
      </c>
      <c r="AA706" s="11" t="b">
        <v>0</v>
      </c>
      <c r="AB706" s="11" t="b">
        <v>0</v>
      </c>
      <c r="AC706" s="3" t="b">
        <v>0</v>
      </c>
      <c r="AD706" s="3" t="b">
        <v>0</v>
      </c>
      <c r="AE706" s="3" t="b">
        <v>0</v>
      </c>
      <c r="AF706" s="3" t="b">
        <v>0</v>
      </c>
      <c r="AG706" s="3" t="b">
        <v>0</v>
      </c>
      <c r="AH706" s="3" t="b">
        <v>1</v>
      </c>
      <c r="AI706" s="20" t="s">
        <v>53</v>
      </c>
      <c r="AJ706" s="3" t="b">
        <v>0</v>
      </c>
      <c r="AK706" s="11"/>
      <c r="AL706" s="11" t="b">
        <v>0</v>
      </c>
    </row>
    <row r="707">
      <c r="A707" s="25" t="s">
        <v>2328</v>
      </c>
      <c r="B707" s="20" t="s">
        <v>832</v>
      </c>
      <c r="C707" s="19">
        <v>44629.0</v>
      </c>
      <c r="D707" s="20">
        <v>2022.0</v>
      </c>
      <c r="E707" s="20" t="s">
        <v>919</v>
      </c>
      <c r="F707" s="19">
        <v>44665.0</v>
      </c>
      <c r="G707" s="20" t="s">
        <v>920</v>
      </c>
      <c r="H707" s="20" t="s">
        <v>2329</v>
      </c>
      <c r="I707" s="3" t="b">
        <v>0</v>
      </c>
      <c r="J707" s="3">
        <v>0.0</v>
      </c>
      <c r="K707" s="20">
        <v>42.0</v>
      </c>
      <c r="L707" s="20" t="s">
        <v>50</v>
      </c>
      <c r="M707" s="20" t="s">
        <v>871</v>
      </c>
      <c r="N707" s="20">
        <v>2875.0</v>
      </c>
      <c r="O707" s="20">
        <v>64800.0</v>
      </c>
      <c r="P707" s="20">
        <v>15.0</v>
      </c>
      <c r="Q707" s="3" t="b">
        <v>1</v>
      </c>
      <c r="R707" s="20" t="s">
        <v>922</v>
      </c>
      <c r="S707" s="3" t="b">
        <v>0</v>
      </c>
      <c r="T707" s="11" t="b">
        <v>0</v>
      </c>
      <c r="U707" s="11"/>
      <c r="V707" s="11" t="b">
        <v>0</v>
      </c>
      <c r="W707" s="11" t="b">
        <v>0</v>
      </c>
      <c r="X707" s="3" t="b">
        <v>1</v>
      </c>
      <c r="Y707" s="3" t="b">
        <v>1</v>
      </c>
      <c r="Z707" s="11" t="b">
        <v>0</v>
      </c>
      <c r="AA707" s="11" t="b">
        <v>0</v>
      </c>
      <c r="AB707" s="11" t="b">
        <v>0</v>
      </c>
      <c r="AC707" s="3" t="b">
        <v>0</v>
      </c>
      <c r="AD707" s="3" t="b">
        <v>0</v>
      </c>
      <c r="AE707" s="3" t="b">
        <v>0</v>
      </c>
      <c r="AF707" s="3" t="b">
        <v>0</v>
      </c>
      <c r="AG707" s="3" t="b">
        <v>0</v>
      </c>
      <c r="AH707" s="3" t="b">
        <v>1</v>
      </c>
      <c r="AI707" s="20" t="s">
        <v>53</v>
      </c>
      <c r="AJ707" s="3" t="b">
        <v>0</v>
      </c>
      <c r="AK707" s="11"/>
      <c r="AL707" s="11" t="b">
        <v>0</v>
      </c>
    </row>
    <row r="708">
      <c r="A708" s="25" t="s">
        <v>2330</v>
      </c>
      <c r="B708" s="20" t="s">
        <v>832</v>
      </c>
      <c r="C708" s="19">
        <v>44629.0</v>
      </c>
      <c r="D708" s="20">
        <v>2022.0</v>
      </c>
      <c r="E708" s="20" t="s">
        <v>919</v>
      </c>
      <c r="F708" s="19">
        <v>44665.0</v>
      </c>
      <c r="G708" s="20" t="s">
        <v>920</v>
      </c>
      <c r="H708" s="20" t="s">
        <v>2331</v>
      </c>
      <c r="I708" s="3" t="b">
        <v>0</v>
      </c>
      <c r="J708" s="3">
        <v>0.0</v>
      </c>
      <c r="K708" s="20">
        <v>72.0</v>
      </c>
      <c r="L708" s="20" t="s">
        <v>50</v>
      </c>
      <c r="M708" s="20" t="s">
        <v>871</v>
      </c>
      <c r="N708" s="20">
        <v>11000.0</v>
      </c>
      <c r="O708" s="20">
        <v>213100.0</v>
      </c>
      <c r="P708" s="20">
        <v>255.0</v>
      </c>
      <c r="Q708" s="3" t="b">
        <v>1</v>
      </c>
      <c r="R708" s="20" t="s">
        <v>922</v>
      </c>
      <c r="S708" s="3" t="b">
        <v>0</v>
      </c>
      <c r="T708" s="11" t="b">
        <v>0</v>
      </c>
      <c r="U708" s="11"/>
      <c r="V708" s="11" t="b">
        <v>0</v>
      </c>
      <c r="W708" s="11" t="b">
        <v>0</v>
      </c>
      <c r="X708" s="3" t="b">
        <v>1</v>
      </c>
      <c r="Y708" s="3" t="b">
        <v>1</v>
      </c>
      <c r="Z708" s="11" t="b">
        <v>0</v>
      </c>
      <c r="AA708" s="11" t="b">
        <v>0</v>
      </c>
      <c r="AB708" s="11" t="b">
        <v>0</v>
      </c>
      <c r="AC708" s="3" t="b">
        <v>0</v>
      </c>
      <c r="AD708" s="3" t="b">
        <v>0</v>
      </c>
      <c r="AE708" s="3" t="b">
        <v>0</v>
      </c>
      <c r="AF708" s="3" t="b">
        <v>0</v>
      </c>
      <c r="AG708" s="3" t="b">
        <v>0</v>
      </c>
      <c r="AH708" s="3" t="b">
        <v>1</v>
      </c>
      <c r="AI708" s="20" t="s">
        <v>53</v>
      </c>
      <c r="AJ708" s="3" t="b">
        <v>0</v>
      </c>
      <c r="AK708" s="11"/>
      <c r="AL708" s="11" t="b">
        <v>0</v>
      </c>
    </row>
    <row r="709">
      <c r="A709" s="25" t="s">
        <v>2332</v>
      </c>
      <c r="B709" s="20" t="s">
        <v>832</v>
      </c>
      <c r="C709" s="19">
        <v>44630.0</v>
      </c>
      <c r="D709" s="20">
        <v>2022.0</v>
      </c>
      <c r="E709" s="20" t="s">
        <v>919</v>
      </c>
      <c r="F709" s="19">
        <v>44665.0</v>
      </c>
      <c r="G709" s="20" t="s">
        <v>920</v>
      </c>
      <c r="H709" s="20" t="s">
        <v>2333</v>
      </c>
      <c r="I709" s="3" t="b">
        <v>0</v>
      </c>
      <c r="J709" s="3">
        <v>0.0</v>
      </c>
      <c r="K709" s="20">
        <v>61.0</v>
      </c>
      <c r="L709" s="20" t="s">
        <v>50</v>
      </c>
      <c r="M709" s="20" t="s">
        <v>871</v>
      </c>
      <c r="N709" s="20">
        <v>10500.0</v>
      </c>
      <c r="O709" s="20">
        <v>98400.0</v>
      </c>
      <c r="P709" s="20">
        <v>109.0</v>
      </c>
      <c r="Q709" s="3" t="b">
        <v>1</v>
      </c>
      <c r="R709" s="20" t="s">
        <v>922</v>
      </c>
      <c r="S709" s="3" t="b">
        <v>0</v>
      </c>
      <c r="T709" s="11" t="b">
        <v>0</v>
      </c>
      <c r="U709" s="11"/>
      <c r="V709" s="11" t="b">
        <v>0</v>
      </c>
      <c r="W709" s="11" t="b">
        <v>0</v>
      </c>
      <c r="X709" s="3" t="b">
        <v>1</v>
      </c>
      <c r="Y709" s="3" t="b">
        <v>1</v>
      </c>
      <c r="Z709" s="11" t="b">
        <v>0</v>
      </c>
      <c r="AA709" s="11" t="b">
        <v>0</v>
      </c>
      <c r="AB709" s="11" t="b">
        <v>0</v>
      </c>
      <c r="AC709" s="3" t="b">
        <v>0</v>
      </c>
      <c r="AD709" s="3" t="b">
        <v>0</v>
      </c>
      <c r="AE709" s="3" t="b">
        <v>0</v>
      </c>
      <c r="AF709" s="3" t="b">
        <v>0</v>
      </c>
      <c r="AG709" s="3" t="b">
        <v>0</v>
      </c>
      <c r="AH709" s="3" t="b">
        <v>1</v>
      </c>
      <c r="AI709" s="20" t="s">
        <v>53</v>
      </c>
      <c r="AJ709" s="3" t="b">
        <v>0</v>
      </c>
      <c r="AK709" s="11"/>
      <c r="AL709" s="11" t="b">
        <v>0</v>
      </c>
    </row>
    <row r="710">
      <c r="A710" s="25" t="s">
        <v>2334</v>
      </c>
      <c r="B710" s="20" t="s">
        <v>282</v>
      </c>
      <c r="C710" s="19">
        <v>44630.0</v>
      </c>
      <c r="D710" s="20">
        <v>2022.0</v>
      </c>
      <c r="E710" s="20" t="s">
        <v>919</v>
      </c>
      <c r="F710" s="19">
        <v>44665.0</v>
      </c>
      <c r="G710" s="20" t="s">
        <v>920</v>
      </c>
      <c r="H710" s="20" t="s">
        <v>2335</v>
      </c>
      <c r="I710" s="3" t="b">
        <v>0</v>
      </c>
      <c r="J710" s="3">
        <v>0.0</v>
      </c>
      <c r="K710" s="20">
        <v>41.0</v>
      </c>
      <c r="L710" s="20" t="s">
        <v>50</v>
      </c>
      <c r="M710" s="20" t="s">
        <v>871</v>
      </c>
      <c r="N710" s="20">
        <v>9326.0</v>
      </c>
      <c r="O710" s="20">
        <v>252600.0</v>
      </c>
      <c r="P710" s="20">
        <v>438.0</v>
      </c>
      <c r="Q710" s="3" t="b">
        <v>1</v>
      </c>
      <c r="R710" s="20" t="s">
        <v>922</v>
      </c>
      <c r="S710" s="3" t="b">
        <v>0</v>
      </c>
      <c r="T710" s="11" t="b">
        <v>0</v>
      </c>
      <c r="U710" s="11"/>
      <c r="V710" s="11" t="b">
        <v>0</v>
      </c>
      <c r="W710" s="11" t="b">
        <v>0</v>
      </c>
      <c r="X710" s="3" t="b">
        <v>1</v>
      </c>
      <c r="Y710" s="3" t="b">
        <v>1</v>
      </c>
      <c r="Z710" s="11" t="b">
        <v>0</v>
      </c>
      <c r="AA710" s="11" t="b">
        <v>0</v>
      </c>
      <c r="AB710" s="11" t="b">
        <v>0</v>
      </c>
      <c r="AC710" s="3" t="b">
        <v>0</v>
      </c>
      <c r="AD710" s="3" t="b">
        <v>0</v>
      </c>
      <c r="AE710" s="3" t="b">
        <v>0</v>
      </c>
      <c r="AF710" s="3" t="b">
        <v>0</v>
      </c>
      <c r="AG710" s="3" t="b">
        <v>0</v>
      </c>
      <c r="AH710" s="3" t="b">
        <v>1</v>
      </c>
      <c r="AI710" s="20" t="s">
        <v>53</v>
      </c>
      <c r="AJ710" s="3" t="b">
        <v>0</v>
      </c>
      <c r="AK710" s="11"/>
      <c r="AL710" s="11" t="b">
        <v>0</v>
      </c>
    </row>
    <row r="711">
      <c r="A711" s="25" t="s">
        <v>2336</v>
      </c>
      <c r="B711" s="20" t="s">
        <v>832</v>
      </c>
      <c r="C711" s="19">
        <v>44631.0</v>
      </c>
      <c r="D711" s="20">
        <v>2022.0</v>
      </c>
      <c r="E711" s="20" t="s">
        <v>919</v>
      </c>
      <c r="F711" s="19">
        <v>44665.0</v>
      </c>
      <c r="G711" s="20" t="s">
        <v>920</v>
      </c>
      <c r="H711" s="20" t="s">
        <v>2337</v>
      </c>
      <c r="I711" s="3" t="b">
        <v>0</v>
      </c>
      <c r="J711" s="3">
        <v>0.0</v>
      </c>
      <c r="K711" s="20">
        <v>101.0</v>
      </c>
      <c r="L711" s="20" t="s">
        <v>50</v>
      </c>
      <c r="M711" s="20" t="s">
        <v>871</v>
      </c>
      <c r="N711" s="20">
        <v>739.0</v>
      </c>
      <c r="O711" s="20">
        <v>11300.0</v>
      </c>
      <c r="P711" s="20">
        <v>3.0</v>
      </c>
      <c r="Q711" s="3" t="b">
        <v>1</v>
      </c>
      <c r="R711" s="20" t="s">
        <v>922</v>
      </c>
      <c r="S711" s="3" t="b">
        <v>0</v>
      </c>
      <c r="T711" s="11" t="b">
        <v>0</v>
      </c>
      <c r="U711" s="11"/>
      <c r="V711" s="11" t="b">
        <v>0</v>
      </c>
      <c r="W711" s="11" t="b">
        <v>0</v>
      </c>
      <c r="X711" s="3" t="b">
        <v>1</v>
      </c>
      <c r="Y711" s="3" t="b">
        <v>1</v>
      </c>
      <c r="Z711" s="11" t="b">
        <v>0</v>
      </c>
      <c r="AA711" s="11" t="b">
        <v>0</v>
      </c>
      <c r="AB711" s="11" t="b">
        <v>0</v>
      </c>
      <c r="AC711" s="3" t="b">
        <v>0</v>
      </c>
      <c r="AD711" s="3" t="b">
        <v>0</v>
      </c>
      <c r="AE711" s="3" t="b">
        <v>0</v>
      </c>
      <c r="AF711" s="3" t="b">
        <v>0</v>
      </c>
      <c r="AG711" s="3" t="b">
        <v>0</v>
      </c>
      <c r="AH711" s="3" t="b">
        <v>1</v>
      </c>
      <c r="AI711" s="20" t="s">
        <v>53</v>
      </c>
      <c r="AJ711" s="3" t="b">
        <v>0</v>
      </c>
      <c r="AK711" s="11"/>
      <c r="AL711" s="11" t="b">
        <v>0</v>
      </c>
    </row>
    <row r="712">
      <c r="A712" s="25" t="s">
        <v>2338</v>
      </c>
      <c r="B712" s="20" t="s">
        <v>832</v>
      </c>
      <c r="C712" s="19">
        <v>44632.0</v>
      </c>
      <c r="D712" s="20">
        <v>2022.0</v>
      </c>
      <c r="E712" s="20" t="s">
        <v>919</v>
      </c>
      <c r="F712" s="19">
        <v>44665.0</v>
      </c>
      <c r="G712" s="20" t="s">
        <v>920</v>
      </c>
      <c r="H712" s="20" t="s">
        <v>2339</v>
      </c>
      <c r="I712" s="3" t="b">
        <v>0</v>
      </c>
      <c r="J712" s="3">
        <v>0.0</v>
      </c>
      <c r="K712" s="20">
        <v>37.0</v>
      </c>
      <c r="L712" s="20" t="s">
        <v>50</v>
      </c>
      <c r="M712" s="20" t="s">
        <v>871</v>
      </c>
      <c r="N712" s="20">
        <v>4009.0</v>
      </c>
      <c r="O712" s="20">
        <v>120600.0</v>
      </c>
      <c r="P712" s="20">
        <v>96.0</v>
      </c>
      <c r="Q712" s="3" t="b">
        <v>1</v>
      </c>
      <c r="R712" s="20" t="s">
        <v>922</v>
      </c>
      <c r="S712" s="3" t="b">
        <v>0</v>
      </c>
      <c r="T712" s="11" t="b">
        <v>0</v>
      </c>
      <c r="U712" s="11"/>
      <c r="V712" s="11" t="b">
        <v>0</v>
      </c>
      <c r="W712" s="11" t="b">
        <v>0</v>
      </c>
      <c r="X712" s="3" t="b">
        <v>0</v>
      </c>
      <c r="Y712" s="3" t="b">
        <v>0</v>
      </c>
      <c r="Z712" s="11" t="b">
        <v>0</v>
      </c>
      <c r="AA712" s="11" t="b">
        <v>0</v>
      </c>
      <c r="AB712" s="11" t="b">
        <v>0</v>
      </c>
      <c r="AC712" s="3" t="b">
        <v>0</v>
      </c>
      <c r="AD712" s="3" t="b">
        <v>0</v>
      </c>
      <c r="AE712" s="3" t="b">
        <v>0</v>
      </c>
      <c r="AF712" s="3" t="b">
        <v>0</v>
      </c>
      <c r="AG712" s="3" t="b">
        <v>0</v>
      </c>
      <c r="AH712" s="3" t="b">
        <v>1</v>
      </c>
      <c r="AI712" s="20" t="s">
        <v>53</v>
      </c>
      <c r="AJ712" s="3" t="b">
        <v>0</v>
      </c>
      <c r="AK712" s="11"/>
      <c r="AL712" s="11" t="b">
        <v>0</v>
      </c>
    </row>
    <row r="713">
      <c r="A713" s="25" t="s">
        <v>2340</v>
      </c>
      <c r="B713" s="20" t="s">
        <v>832</v>
      </c>
      <c r="C713" s="19">
        <v>44632.0</v>
      </c>
      <c r="D713" s="20">
        <v>2022.0</v>
      </c>
      <c r="E713" s="20" t="s">
        <v>919</v>
      </c>
      <c r="F713" s="19">
        <v>44665.0</v>
      </c>
      <c r="G713" s="20" t="s">
        <v>920</v>
      </c>
      <c r="H713" s="20" t="s">
        <v>2341</v>
      </c>
      <c r="I713" s="3" t="b">
        <v>1</v>
      </c>
      <c r="J713" s="20">
        <v>1.0</v>
      </c>
      <c r="K713" s="20">
        <v>54.0</v>
      </c>
      <c r="L713" s="20" t="s">
        <v>50</v>
      </c>
      <c r="M713" s="20" t="s">
        <v>871</v>
      </c>
      <c r="N713" s="20">
        <v>1030.0</v>
      </c>
      <c r="O713" s="20">
        <v>12800.0</v>
      </c>
      <c r="P713" s="20">
        <v>14.0</v>
      </c>
      <c r="Q713" s="3" t="b">
        <v>1</v>
      </c>
      <c r="R713" s="20" t="s">
        <v>922</v>
      </c>
      <c r="S713" s="3" t="b">
        <v>0</v>
      </c>
      <c r="T713" s="11" t="b">
        <v>0</v>
      </c>
      <c r="U713" s="11"/>
      <c r="V713" s="11" t="b">
        <v>0</v>
      </c>
      <c r="W713" s="11" t="b">
        <v>0</v>
      </c>
      <c r="X713" s="3" t="b">
        <v>1</v>
      </c>
      <c r="Y713" s="3" t="b">
        <v>1</v>
      </c>
      <c r="Z713" s="11" t="b">
        <v>0</v>
      </c>
      <c r="AA713" s="11" t="b">
        <v>0</v>
      </c>
      <c r="AB713" s="11" t="b">
        <v>0</v>
      </c>
      <c r="AC713" s="3" t="b">
        <v>0</v>
      </c>
      <c r="AD713" s="3" t="b">
        <v>0</v>
      </c>
      <c r="AE713" s="3" t="b">
        <v>0</v>
      </c>
      <c r="AF713" s="3" t="b">
        <v>0</v>
      </c>
      <c r="AG713" s="3" t="b">
        <v>0</v>
      </c>
      <c r="AH713" s="3" t="b">
        <v>1</v>
      </c>
      <c r="AI713" s="20" t="s">
        <v>53</v>
      </c>
      <c r="AJ713" s="3" t="b">
        <v>0</v>
      </c>
      <c r="AK713" s="11"/>
      <c r="AL713" s="11" t="b">
        <v>0</v>
      </c>
    </row>
    <row r="714">
      <c r="A714" s="25" t="s">
        <v>2342</v>
      </c>
      <c r="B714" s="20" t="s">
        <v>832</v>
      </c>
      <c r="C714" s="19">
        <v>44633.0</v>
      </c>
      <c r="D714" s="20">
        <v>2022.0</v>
      </c>
      <c r="E714" s="20" t="s">
        <v>919</v>
      </c>
      <c r="F714" s="19">
        <v>44665.0</v>
      </c>
      <c r="G714" s="20" t="s">
        <v>920</v>
      </c>
      <c r="H714" s="20" t="s">
        <v>2343</v>
      </c>
      <c r="I714" s="3" t="b">
        <v>0</v>
      </c>
      <c r="J714" s="3">
        <v>0.0</v>
      </c>
      <c r="K714" s="20">
        <v>87.0</v>
      </c>
      <c r="L714" s="20" t="s">
        <v>50</v>
      </c>
      <c r="M714" s="20" t="s">
        <v>871</v>
      </c>
      <c r="N714" s="20">
        <v>2306.0</v>
      </c>
      <c r="O714" s="3">
        <v>17200.0</v>
      </c>
      <c r="P714" s="20">
        <v>36.0</v>
      </c>
      <c r="Q714" s="3" t="b">
        <v>1</v>
      </c>
      <c r="R714" s="20" t="s">
        <v>922</v>
      </c>
      <c r="S714" s="3" t="b">
        <v>0</v>
      </c>
      <c r="T714" s="11" t="b">
        <v>0</v>
      </c>
      <c r="U714" s="11"/>
      <c r="V714" s="11" t="b">
        <v>0</v>
      </c>
      <c r="W714" s="11" t="b">
        <v>0</v>
      </c>
      <c r="X714" s="3" t="b">
        <v>1</v>
      </c>
      <c r="Y714" s="3" t="b">
        <v>1</v>
      </c>
      <c r="Z714" s="11" t="b">
        <v>0</v>
      </c>
      <c r="AA714" s="11" t="b">
        <v>0</v>
      </c>
      <c r="AB714" s="11" t="b">
        <v>0</v>
      </c>
      <c r="AC714" s="3" t="b">
        <v>0</v>
      </c>
      <c r="AD714" s="3" t="b">
        <v>0</v>
      </c>
      <c r="AE714" s="3" t="b">
        <v>0</v>
      </c>
      <c r="AF714" s="3" t="b">
        <v>0</v>
      </c>
      <c r="AG714" s="3" t="b">
        <v>0</v>
      </c>
      <c r="AH714" s="3" t="b">
        <v>1</v>
      </c>
      <c r="AI714" s="20" t="s">
        <v>53</v>
      </c>
      <c r="AJ714" s="3" t="b">
        <v>0</v>
      </c>
      <c r="AK714" s="11"/>
      <c r="AL714" s="11" t="b">
        <v>0</v>
      </c>
    </row>
    <row r="715">
      <c r="A715" s="25" t="s">
        <v>2344</v>
      </c>
      <c r="B715" s="20" t="s">
        <v>832</v>
      </c>
      <c r="C715" s="19">
        <v>44634.0</v>
      </c>
      <c r="D715" s="20">
        <v>2022.0</v>
      </c>
      <c r="E715" s="20" t="s">
        <v>919</v>
      </c>
      <c r="F715" s="19">
        <v>44665.0</v>
      </c>
      <c r="G715" s="20" t="s">
        <v>920</v>
      </c>
      <c r="H715" s="20" t="s">
        <v>2345</v>
      </c>
      <c r="I715" s="3" t="b">
        <v>1</v>
      </c>
      <c r="J715" s="20">
        <v>1.0</v>
      </c>
      <c r="K715" s="20">
        <v>59.0</v>
      </c>
      <c r="L715" s="20" t="s">
        <v>50</v>
      </c>
      <c r="M715" s="20" t="s">
        <v>871</v>
      </c>
      <c r="N715" s="20">
        <v>1924.0</v>
      </c>
      <c r="O715" s="20">
        <v>13700.0</v>
      </c>
      <c r="P715" s="20">
        <v>23.0</v>
      </c>
      <c r="Q715" s="3" t="b">
        <v>1</v>
      </c>
      <c r="R715" s="20" t="s">
        <v>922</v>
      </c>
      <c r="S715" s="3" t="b">
        <v>0</v>
      </c>
      <c r="T715" s="11" t="b">
        <v>0</v>
      </c>
      <c r="U715" s="11"/>
      <c r="V715" s="11" t="b">
        <v>0</v>
      </c>
      <c r="W715" s="11" t="b">
        <v>0</v>
      </c>
      <c r="X715" s="3" t="b">
        <v>0</v>
      </c>
      <c r="Y715" s="3" t="b">
        <v>0</v>
      </c>
      <c r="Z715" s="11" t="b">
        <v>0</v>
      </c>
      <c r="AA715" s="11" t="b">
        <v>0</v>
      </c>
      <c r="AB715" s="11" t="b">
        <v>0</v>
      </c>
      <c r="AC715" s="3" t="b">
        <v>0</v>
      </c>
      <c r="AD715" s="3" t="b">
        <v>0</v>
      </c>
      <c r="AE715" s="3" t="b">
        <v>0</v>
      </c>
      <c r="AF715" s="3" t="b">
        <v>0</v>
      </c>
      <c r="AG715" s="3" t="b">
        <v>0</v>
      </c>
      <c r="AH715" s="3" t="b">
        <v>1</v>
      </c>
      <c r="AI715" s="20" t="s">
        <v>53</v>
      </c>
      <c r="AJ715" s="3" t="b">
        <v>0</v>
      </c>
      <c r="AK715" s="11"/>
      <c r="AL715" s="11" t="b">
        <v>0</v>
      </c>
    </row>
    <row r="716">
      <c r="A716" s="25" t="s">
        <v>2346</v>
      </c>
      <c r="B716" s="20" t="s">
        <v>832</v>
      </c>
      <c r="C716" s="19">
        <v>44634.0</v>
      </c>
      <c r="D716" s="20">
        <v>2022.0</v>
      </c>
      <c r="E716" s="20" t="s">
        <v>919</v>
      </c>
      <c r="F716" s="19">
        <v>44665.0</v>
      </c>
      <c r="G716" s="20" t="s">
        <v>920</v>
      </c>
      <c r="H716" s="20" t="s">
        <v>2347</v>
      </c>
      <c r="I716" s="3" t="b">
        <v>0</v>
      </c>
      <c r="J716" s="3">
        <v>0.0</v>
      </c>
      <c r="K716" s="20">
        <v>36.0</v>
      </c>
      <c r="L716" s="20" t="s">
        <v>50</v>
      </c>
      <c r="M716" s="20" t="s">
        <v>871</v>
      </c>
      <c r="N716" s="20">
        <v>1339.0</v>
      </c>
      <c r="O716" s="20">
        <v>24600.0</v>
      </c>
      <c r="P716" s="20">
        <v>22.0</v>
      </c>
      <c r="Q716" s="3" t="b">
        <v>1</v>
      </c>
      <c r="R716" s="20" t="s">
        <v>922</v>
      </c>
      <c r="S716" s="3" t="b">
        <v>0</v>
      </c>
      <c r="T716" s="11" t="b">
        <v>0</v>
      </c>
      <c r="U716" s="11"/>
      <c r="V716" s="11" t="b">
        <v>0</v>
      </c>
      <c r="W716" s="11" t="b">
        <v>0</v>
      </c>
      <c r="X716" s="3" t="b">
        <v>0</v>
      </c>
      <c r="Y716" s="3" t="b">
        <v>0</v>
      </c>
      <c r="Z716" s="11" t="b">
        <v>0</v>
      </c>
      <c r="AA716" s="11" t="b">
        <v>0</v>
      </c>
      <c r="AB716" s="11" t="b">
        <v>0</v>
      </c>
      <c r="AC716" s="3" t="b">
        <v>0</v>
      </c>
      <c r="AD716" s="3" t="b">
        <v>0</v>
      </c>
      <c r="AE716" s="3" t="b">
        <v>0</v>
      </c>
      <c r="AF716" s="3" t="b">
        <v>0</v>
      </c>
      <c r="AG716" s="3" t="b">
        <v>0</v>
      </c>
      <c r="AH716" s="3" t="b">
        <v>1</v>
      </c>
      <c r="AI716" s="20" t="s">
        <v>53</v>
      </c>
      <c r="AJ716" s="3" t="b">
        <v>0</v>
      </c>
      <c r="AK716" s="11"/>
      <c r="AL716" s="11" t="b">
        <v>0</v>
      </c>
    </row>
    <row r="717">
      <c r="A717" s="25" t="s">
        <v>2348</v>
      </c>
      <c r="B717" s="20" t="s">
        <v>210</v>
      </c>
      <c r="C717" s="19">
        <v>44635.0</v>
      </c>
      <c r="D717" s="20">
        <v>2022.0</v>
      </c>
      <c r="E717" s="20" t="s">
        <v>919</v>
      </c>
      <c r="F717" s="19">
        <v>44665.0</v>
      </c>
      <c r="G717" s="20" t="s">
        <v>920</v>
      </c>
      <c r="H717" s="20" t="s">
        <v>2349</v>
      </c>
      <c r="I717" s="3" t="b">
        <v>0</v>
      </c>
      <c r="J717" s="3">
        <v>0.0</v>
      </c>
      <c r="K717" s="20">
        <v>53.0</v>
      </c>
      <c r="L717" s="20" t="s">
        <v>50</v>
      </c>
      <c r="M717" s="20" t="s">
        <v>51</v>
      </c>
      <c r="N717" s="20">
        <v>530.0</v>
      </c>
      <c r="O717" s="20">
        <v>7641.0</v>
      </c>
      <c r="P717" s="20">
        <v>12.0</v>
      </c>
      <c r="Q717" s="3" t="b">
        <v>1</v>
      </c>
      <c r="R717" s="20" t="s">
        <v>922</v>
      </c>
      <c r="S717" s="3" t="b">
        <v>0</v>
      </c>
      <c r="T717" s="11" t="b">
        <v>0</v>
      </c>
      <c r="U717" s="11"/>
      <c r="V717" s="11" t="b">
        <v>0</v>
      </c>
      <c r="W717" s="11" t="b">
        <v>0</v>
      </c>
      <c r="X717" s="3" t="b">
        <v>0</v>
      </c>
      <c r="Y717" s="3" t="b">
        <v>0</v>
      </c>
      <c r="Z717" s="11" t="b">
        <v>0</v>
      </c>
      <c r="AA717" s="11" t="b">
        <v>0</v>
      </c>
      <c r="AB717" s="11" t="b">
        <v>0</v>
      </c>
      <c r="AC717" s="3" t="b">
        <v>0</v>
      </c>
      <c r="AD717" s="3" t="b">
        <v>0</v>
      </c>
      <c r="AE717" s="3" t="b">
        <v>0</v>
      </c>
      <c r="AF717" s="3" t="b">
        <v>0</v>
      </c>
      <c r="AG717" s="3" t="b">
        <v>0</v>
      </c>
      <c r="AH717" s="3" t="b">
        <v>0</v>
      </c>
      <c r="AI717" s="20"/>
      <c r="AJ717" s="3" t="b">
        <v>1</v>
      </c>
      <c r="AK717" s="3" t="s">
        <v>53</v>
      </c>
      <c r="AL717" s="11" t="b">
        <v>0</v>
      </c>
    </row>
    <row r="718">
      <c r="A718" s="25" t="s">
        <v>2350</v>
      </c>
      <c r="B718" s="20" t="s">
        <v>832</v>
      </c>
      <c r="C718" s="19">
        <v>44635.0</v>
      </c>
      <c r="D718" s="20">
        <v>2022.0</v>
      </c>
      <c r="E718" s="20" t="s">
        <v>919</v>
      </c>
      <c r="F718" s="19">
        <v>44665.0</v>
      </c>
      <c r="G718" s="20" t="s">
        <v>920</v>
      </c>
      <c r="H718" s="20" t="s">
        <v>2351</v>
      </c>
      <c r="I718" s="3" t="b">
        <v>0</v>
      </c>
      <c r="J718" s="3">
        <v>0.0</v>
      </c>
      <c r="K718" s="20">
        <v>117.0</v>
      </c>
      <c r="L718" s="20" t="s">
        <v>50</v>
      </c>
      <c r="M718" s="20" t="s">
        <v>871</v>
      </c>
      <c r="N718" s="20">
        <v>7624.0</v>
      </c>
      <c r="O718" s="20">
        <v>106100.0</v>
      </c>
      <c r="P718" s="20">
        <v>108.0</v>
      </c>
      <c r="Q718" s="3" t="b">
        <v>1</v>
      </c>
      <c r="R718" s="20" t="s">
        <v>922</v>
      </c>
      <c r="S718" s="3" t="b">
        <v>0</v>
      </c>
      <c r="T718" s="11" t="b">
        <v>0</v>
      </c>
      <c r="U718" s="11"/>
      <c r="V718" s="11" t="b">
        <v>0</v>
      </c>
      <c r="W718" s="11" t="b">
        <v>0</v>
      </c>
      <c r="X718" s="3" t="b">
        <v>1</v>
      </c>
      <c r="Y718" s="3" t="b">
        <v>1</v>
      </c>
      <c r="Z718" s="11" t="b">
        <v>0</v>
      </c>
      <c r="AA718" s="11" t="b">
        <v>0</v>
      </c>
      <c r="AB718" s="11" t="b">
        <v>0</v>
      </c>
      <c r="AC718" s="3" t="b">
        <v>0</v>
      </c>
      <c r="AD718" s="3" t="b">
        <v>0</v>
      </c>
      <c r="AE718" s="3" t="b">
        <v>0</v>
      </c>
      <c r="AF718" s="3" t="b">
        <v>0</v>
      </c>
      <c r="AG718" s="3" t="b">
        <v>0</v>
      </c>
      <c r="AH718" s="3" t="b">
        <v>1</v>
      </c>
      <c r="AI718" s="20" t="s">
        <v>53</v>
      </c>
      <c r="AJ718" s="3" t="b">
        <v>0</v>
      </c>
      <c r="AK718" s="11"/>
      <c r="AL718" s="11" t="b">
        <v>0</v>
      </c>
    </row>
    <row r="719">
      <c r="A719" s="25" t="s">
        <v>2352</v>
      </c>
      <c r="B719" s="20" t="s">
        <v>832</v>
      </c>
      <c r="C719" s="19">
        <v>44636.0</v>
      </c>
      <c r="D719" s="20">
        <v>2022.0</v>
      </c>
      <c r="E719" s="20" t="s">
        <v>919</v>
      </c>
      <c r="F719" s="19">
        <v>44665.0</v>
      </c>
      <c r="G719" s="20" t="s">
        <v>920</v>
      </c>
      <c r="H719" s="20" t="s">
        <v>2353</v>
      </c>
      <c r="I719" s="3" t="b">
        <v>0</v>
      </c>
      <c r="J719" s="3">
        <v>0.0</v>
      </c>
      <c r="K719" s="20">
        <v>49.0</v>
      </c>
      <c r="L719" s="20" t="s">
        <v>50</v>
      </c>
      <c r="M719" s="20" t="s">
        <v>871</v>
      </c>
      <c r="N719" s="20">
        <v>2056.0</v>
      </c>
      <c r="O719" s="20">
        <v>25900.0</v>
      </c>
      <c r="P719" s="20">
        <v>74.0</v>
      </c>
      <c r="Q719" s="3" t="b">
        <v>1</v>
      </c>
      <c r="R719" s="20" t="s">
        <v>922</v>
      </c>
      <c r="S719" s="3" t="b">
        <v>0</v>
      </c>
      <c r="T719" s="11" t="b">
        <v>0</v>
      </c>
      <c r="U719" s="11"/>
      <c r="V719" s="11" t="b">
        <v>0</v>
      </c>
      <c r="W719" s="11" t="b">
        <v>0</v>
      </c>
      <c r="X719" s="3" t="b">
        <v>0</v>
      </c>
      <c r="Y719" s="3" t="b">
        <v>0</v>
      </c>
      <c r="Z719" s="11" t="b">
        <v>0</v>
      </c>
      <c r="AA719" s="11" t="b">
        <v>0</v>
      </c>
      <c r="AB719" s="11" t="b">
        <v>0</v>
      </c>
      <c r="AC719" s="3" t="b">
        <v>0</v>
      </c>
      <c r="AD719" s="3" t="b">
        <v>0</v>
      </c>
      <c r="AE719" s="3" t="b">
        <v>0</v>
      </c>
      <c r="AF719" s="3" t="b">
        <v>0</v>
      </c>
      <c r="AG719" s="3" t="b">
        <v>0</v>
      </c>
      <c r="AH719" s="3" t="b">
        <v>1</v>
      </c>
      <c r="AI719" s="20" t="s">
        <v>53</v>
      </c>
      <c r="AJ719" s="3" t="b">
        <v>0</v>
      </c>
      <c r="AK719" s="11"/>
      <c r="AL719" s="11" t="b">
        <v>0</v>
      </c>
    </row>
    <row r="720">
      <c r="A720" s="25" t="s">
        <v>2354</v>
      </c>
      <c r="B720" s="20" t="s">
        <v>832</v>
      </c>
      <c r="C720" s="19">
        <v>44636.0</v>
      </c>
      <c r="D720" s="20">
        <v>2022.0</v>
      </c>
      <c r="E720" s="20" t="s">
        <v>919</v>
      </c>
      <c r="F720" s="19">
        <v>44665.0</v>
      </c>
      <c r="G720" s="20" t="s">
        <v>920</v>
      </c>
      <c r="H720" s="20" t="s">
        <v>2355</v>
      </c>
      <c r="I720" s="3" t="b">
        <v>0</v>
      </c>
      <c r="J720" s="3">
        <v>0.0</v>
      </c>
      <c r="K720" s="20">
        <v>29.0</v>
      </c>
      <c r="L720" s="20" t="s">
        <v>50</v>
      </c>
      <c r="M720" s="20" t="s">
        <v>871</v>
      </c>
      <c r="N720" s="20">
        <v>23000.0</v>
      </c>
      <c r="O720" s="20">
        <v>275700.0</v>
      </c>
      <c r="P720" s="20">
        <v>363.0</v>
      </c>
      <c r="Q720" s="3" t="b">
        <v>1</v>
      </c>
      <c r="R720" s="20" t="s">
        <v>922</v>
      </c>
      <c r="S720" s="3" t="b">
        <v>0</v>
      </c>
      <c r="T720" s="11" t="b">
        <v>0</v>
      </c>
      <c r="U720" s="11"/>
      <c r="V720" s="11" t="b">
        <v>0</v>
      </c>
      <c r="W720" s="11" t="b">
        <v>0</v>
      </c>
      <c r="X720" s="3" t="b">
        <v>0</v>
      </c>
      <c r="Y720" s="3" t="b">
        <v>0</v>
      </c>
      <c r="Z720" s="11" t="b">
        <v>0</v>
      </c>
      <c r="AA720" s="11" t="b">
        <v>0</v>
      </c>
      <c r="AB720" s="11" t="b">
        <v>0</v>
      </c>
      <c r="AC720" s="3" t="b">
        <v>0</v>
      </c>
      <c r="AD720" s="3" t="b">
        <v>0</v>
      </c>
      <c r="AE720" s="3" t="b">
        <v>0</v>
      </c>
      <c r="AF720" s="3" t="b">
        <v>0</v>
      </c>
      <c r="AG720" s="3" t="b">
        <v>0</v>
      </c>
      <c r="AH720" s="3" t="b">
        <v>1</v>
      </c>
      <c r="AI720" s="20" t="s">
        <v>53</v>
      </c>
      <c r="AJ720" s="3" t="b">
        <v>0</v>
      </c>
      <c r="AK720" s="11"/>
      <c r="AL720" s="11" t="b">
        <v>0</v>
      </c>
    </row>
    <row r="721">
      <c r="A721" s="25" t="s">
        <v>2356</v>
      </c>
      <c r="B721" s="20" t="s">
        <v>832</v>
      </c>
      <c r="C721" s="19">
        <v>44637.0</v>
      </c>
      <c r="D721" s="20">
        <v>2022.0</v>
      </c>
      <c r="E721" s="20" t="s">
        <v>919</v>
      </c>
      <c r="F721" s="19">
        <v>44665.0</v>
      </c>
      <c r="G721" s="20" t="s">
        <v>920</v>
      </c>
      <c r="H721" s="20" t="s">
        <v>2357</v>
      </c>
      <c r="I721" s="3" t="b">
        <v>0</v>
      </c>
      <c r="J721" s="3">
        <v>0.0</v>
      </c>
      <c r="K721" s="20">
        <v>83.0</v>
      </c>
      <c r="L721" s="20" t="s">
        <v>50</v>
      </c>
      <c r="M721" s="20" t="s">
        <v>871</v>
      </c>
      <c r="N721" s="20">
        <v>1284.0</v>
      </c>
      <c r="O721" s="20">
        <v>12600.0</v>
      </c>
      <c r="P721" s="20">
        <v>22.0</v>
      </c>
      <c r="Q721" s="3" t="b">
        <v>1</v>
      </c>
      <c r="R721" s="20" t="s">
        <v>922</v>
      </c>
      <c r="S721" s="3" t="b">
        <v>0</v>
      </c>
      <c r="T721" s="11" t="b">
        <v>0</v>
      </c>
      <c r="U721" s="11"/>
      <c r="V721" s="11" t="b">
        <v>0</v>
      </c>
      <c r="W721" s="11" t="b">
        <v>0</v>
      </c>
      <c r="X721" s="3" t="b">
        <v>0</v>
      </c>
      <c r="Y721" s="3" t="b">
        <v>0</v>
      </c>
      <c r="Z721" s="11" t="b">
        <v>0</v>
      </c>
      <c r="AA721" s="11" t="b">
        <v>0</v>
      </c>
      <c r="AB721" s="11" t="b">
        <v>0</v>
      </c>
      <c r="AC721" s="3" t="b">
        <v>0</v>
      </c>
      <c r="AD721" s="3" t="b">
        <v>0</v>
      </c>
      <c r="AE721" s="3" t="b">
        <v>0</v>
      </c>
      <c r="AF721" s="3" t="b">
        <v>0</v>
      </c>
      <c r="AG721" s="3" t="b">
        <v>0</v>
      </c>
      <c r="AH721" s="3" t="b">
        <v>1</v>
      </c>
      <c r="AI721" s="20" t="s">
        <v>53</v>
      </c>
      <c r="AJ721" s="3" t="b">
        <v>0</v>
      </c>
      <c r="AK721" s="11"/>
      <c r="AL721" s="11" t="b">
        <v>0</v>
      </c>
    </row>
    <row r="722">
      <c r="A722" s="25" t="s">
        <v>2358</v>
      </c>
      <c r="B722" s="20" t="s">
        <v>832</v>
      </c>
      <c r="C722" s="19">
        <v>44637.0</v>
      </c>
      <c r="D722" s="20">
        <v>2022.0</v>
      </c>
      <c r="E722" s="20" t="s">
        <v>919</v>
      </c>
      <c r="F722" s="19">
        <v>44665.0</v>
      </c>
      <c r="G722" s="20" t="s">
        <v>920</v>
      </c>
      <c r="H722" s="20" t="s">
        <v>2359</v>
      </c>
      <c r="I722" s="3" t="b">
        <v>0</v>
      </c>
      <c r="J722" s="3">
        <v>0.0</v>
      </c>
      <c r="K722" s="20">
        <v>34.0</v>
      </c>
      <c r="L722" s="20" t="s">
        <v>50</v>
      </c>
      <c r="M722" s="20" t="s">
        <v>871</v>
      </c>
      <c r="N722" s="20">
        <v>51300.0</v>
      </c>
      <c r="O722" s="20">
        <v>818100.0</v>
      </c>
      <c r="P722" s="20">
        <v>1654.0</v>
      </c>
      <c r="Q722" s="3" t="b">
        <v>1</v>
      </c>
      <c r="R722" s="20" t="s">
        <v>922</v>
      </c>
      <c r="S722" s="3" t="b">
        <v>0</v>
      </c>
      <c r="T722" s="11" t="b">
        <v>0</v>
      </c>
      <c r="U722" s="11"/>
      <c r="V722" s="11" t="b">
        <v>0</v>
      </c>
      <c r="W722" s="11" t="b">
        <v>0</v>
      </c>
      <c r="X722" s="3" t="b">
        <v>1</v>
      </c>
      <c r="Y722" s="3" t="b">
        <v>1</v>
      </c>
      <c r="Z722" s="11" t="b">
        <v>0</v>
      </c>
      <c r="AA722" s="11" t="b">
        <v>0</v>
      </c>
      <c r="AB722" s="11" t="b">
        <v>0</v>
      </c>
      <c r="AC722" s="3" t="b">
        <v>0</v>
      </c>
      <c r="AD722" s="3" t="b">
        <v>0</v>
      </c>
      <c r="AE722" s="3" t="b">
        <v>0</v>
      </c>
      <c r="AF722" s="3" t="b">
        <v>0</v>
      </c>
      <c r="AG722" s="3" t="b">
        <v>0</v>
      </c>
      <c r="AH722" s="3" t="b">
        <v>1</v>
      </c>
      <c r="AI722" s="20" t="s">
        <v>53</v>
      </c>
      <c r="AJ722" s="3" t="b">
        <v>0</v>
      </c>
      <c r="AK722" s="11"/>
      <c r="AL722" s="11" t="b">
        <v>0</v>
      </c>
    </row>
    <row r="723">
      <c r="A723" s="25" t="s">
        <v>2360</v>
      </c>
      <c r="B723" s="20" t="s">
        <v>832</v>
      </c>
      <c r="C723" s="19">
        <v>44638.0</v>
      </c>
      <c r="D723" s="20">
        <v>2022.0</v>
      </c>
      <c r="E723" s="20" t="s">
        <v>919</v>
      </c>
      <c r="F723" s="19">
        <v>44665.0</v>
      </c>
      <c r="G723" s="20" t="s">
        <v>920</v>
      </c>
      <c r="H723" s="20" t="s">
        <v>2361</v>
      </c>
      <c r="I723" s="3" t="b">
        <v>0</v>
      </c>
      <c r="J723" s="3">
        <v>0.0</v>
      </c>
      <c r="K723" s="20">
        <v>42.0</v>
      </c>
      <c r="L723" s="20" t="s">
        <v>50</v>
      </c>
      <c r="M723" s="20" t="s">
        <v>871</v>
      </c>
      <c r="N723" s="20">
        <v>4470.0</v>
      </c>
      <c r="O723" s="20">
        <v>115800.0</v>
      </c>
      <c r="P723" s="20">
        <v>714.0</v>
      </c>
      <c r="Q723" s="3" t="b">
        <v>1</v>
      </c>
      <c r="R723" s="20" t="s">
        <v>922</v>
      </c>
      <c r="S723" s="3" t="b">
        <v>0</v>
      </c>
      <c r="T723" s="11" t="b">
        <v>0</v>
      </c>
      <c r="U723" s="11"/>
      <c r="V723" s="11" t="b">
        <v>0</v>
      </c>
      <c r="W723" s="11" t="b">
        <v>0</v>
      </c>
      <c r="X723" s="3" t="b">
        <v>0</v>
      </c>
      <c r="Y723" s="3" t="b">
        <v>0</v>
      </c>
      <c r="Z723" s="11" t="b">
        <v>0</v>
      </c>
      <c r="AA723" s="11" t="b">
        <v>0</v>
      </c>
      <c r="AB723" s="11" t="b">
        <v>0</v>
      </c>
      <c r="AC723" s="3" t="b">
        <v>0</v>
      </c>
      <c r="AD723" s="3" t="b">
        <v>0</v>
      </c>
      <c r="AE723" s="3" t="b">
        <v>0</v>
      </c>
      <c r="AF723" s="3" t="b">
        <v>0</v>
      </c>
      <c r="AG723" s="3" t="b">
        <v>0</v>
      </c>
      <c r="AH723" s="3" t="b">
        <v>1</v>
      </c>
      <c r="AI723" s="20" t="s">
        <v>53</v>
      </c>
      <c r="AJ723" s="3" t="b">
        <v>0</v>
      </c>
      <c r="AK723" s="11"/>
      <c r="AL723" s="11" t="b">
        <v>0</v>
      </c>
    </row>
    <row r="724">
      <c r="A724" s="25" t="s">
        <v>2362</v>
      </c>
      <c r="B724" s="20" t="s">
        <v>832</v>
      </c>
      <c r="C724" s="19">
        <v>44638.0</v>
      </c>
      <c r="D724" s="20">
        <v>2022.0</v>
      </c>
      <c r="E724" s="20" t="s">
        <v>919</v>
      </c>
      <c r="F724" s="19">
        <v>44665.0</v>
      </c>
      <c r="G724" s="20" t="s">
        <v>920</v>
      </c>
      <c r="H724" s="20" t="s">
        <v>2363</v>
      </c>
      <c r="I724" s="3" t="b">
        <v>0</v>
      </c>
      <c r="J724" s="3">
        <v>0.0</v>
      </c>
      <c r="K724" s="20">
        <v>73.0</v>
      </c>
      <c r="L724" s="20" t="s">
        <v>50</v>
      </c>
      <c r="M724" s="20" t="s">
        <v>871</v>
      </c>
      <c r="N724" s="20">
        <v>2477.0</v>
      </c>
      <c r="O724" s="20">
        <v>50100.0</v>
      </c>
      <c r="P724" s="20">
        <v>41.0</v>
      </c>
      <c r="Q724" s="3" t="b">
        <v>1</v>
      </c>
      <c r="R724" s="20" t="s">
        <v>922</v>
      </c>
      <c r="S724" s="3" t="b">
        <v>0</v>
      </c>
      <c r="T724" s="11" t="b">
        <v>0</v>
      </c>
      <c r="U724" s="11"/>
      <c r="V724" s="11" t="b">
        <v>0</v>
      </c>
      <c r="W724" s="11" t="b">
        <v>0</v>
      </c>
      <c r="X724" s="3" t="b">
        <v>1</v>
      </c>
      <c r="Y724" s="3" t="b">
        <v>1</v>
      </c>
      <c r="Z724" s="11" t="b">
        <v>0</v>
      </c>
      <c r="AA724" s="11" t="b">
        <v>0</v>
      </c>
      <c r="AB724" s="11" t="b">
        <v>0</v>
      </c>
      <c r="AC724" s="3" t="b">
        <v>0</v>
      </c>
      <c r="AD724" s="3" t="b">
        <v>0</v>
      </c>
      <c r="AE724" s="3" t="b">
        <v>0</v>
      </c>
      <c r="AF724" s="3" t="b">
        <v>0</v>
      </c>
      <c r="AG724" s="3" t="b">
        <v>0</v>
      </c>
      <c r="AH724" s="3" t="b">
        <v>1</v>
      </c>
      <c r="AI724" s="20" t="s">
        <v>53</v>
      </c>
      <c r="AJ724" s="3" t="b">
        <v>0</v>
      </c>
      <c r="AK724" s="11"/>
      <c r="AL724" s="11" t="b">
        <v>0</v>
      </c>
    </row>
    <row r="725">
      <c r="A725" s="25" t="s">
        <v>2364</v>
      </c>
      <c r="B725" s="20" t="s">
        <v>282</v>
      </c>
      <c r="C725" s="19">
        <v>44639.0</v>
      </c>
      <c r="D725" s="20">
        <v>2022.0</v>
      </c>
      <c r="E725" s="20" t="s">
        <v>919</v>
      </c>
      <c r="F725" s="19">
        <v>44665.0</v>
      </c>
      <c r="G725" s="20" t="s">
        <v>920</v>
      </c>
      <c r="H725" s="20" t="s">
        <v>2365</v>
      </c>
      <c r="I725" s="3" t="b">
        <v>0</v>
      </c>
      <c r="J725" s="3">
        <v>0.0</v>
      </c>
      <c r="K725" s="20">
        <v>93.0</v>
      </c>
      <c r="L725" s="20" t="s">
        <v>50</v>
      </c>
      <c r="M725" s="20" t="s">
        <v>871</v>
      </c>
      <c r="N725" s="20">
        <v>2801.0</v>
      </c>
      <c r="O725" s="20">
        <v>29800.0</v>
      </c>
      <c r="P725" s="20">
        <v>82.0</v>
      </c>
      <c r="Q725" s="3" t="b">
        <v>1</v>
      </c>
      <c r="R725" s="20" t="s">
        <v>922</v>
      </c>
      <c r="S725" s="3" t="b">
        <v>0</v>
      </c>
      <c r="T725" s="11" t="b">
        <v>0</v>
      </c>
      <c r="U725" s="11"/>
      <c r="V725" s="11" t="b">
        <v>0</v>
      </c>
      <c r="W725" s="11" t="b">
        <v>0</v>
      </c>
      <c r="X725" s="3" t="b">
        <v>1</v>
      </c>
      <c r="Y725" s="3" t="b">
        <v>1</v>
      </c>
      <c r="Z725" s="11" t="b">
        <v>0</v>
      </c>
      <c r="AA725" s="11" t="b">
        <v>0</v>
      </c>
      <c r="AB725" s="11" t="b">
        <v>0</v>
      </c>
      <c r="AC725" s="3" t="b">
        <v>0</v>
      </c>
      <c r="AD725" s="3" t="b">
        <v>0</v>
      </c>
      <c r="AE725" s="3" t="b">
        <v>0</v>
      </c>
      <c r="AF725" s="3" t="b">
        <v>0</v>
      </c>
      <c r="AG725" s="3" t="b">
        <v>0</v>
      </c>
      <c r="AH725" s="3" t="b">
        <v>1</v>
      </c>
      <c r="AI725" s="20" t="s">
        <v>53</v>
      </c>
      <c r="AJ725" s="3" t="b">
        <v>0</v>
      </c>
      <c r="AK725" s="11"/>
      <c r="AL725" s="11" t="b">
        <v>0</v>
      </c>
    </row>
    <row r="726">
      <c r="A726" s="25" t="s">
        <v>2366</v>
      </c>
      <c r="B726" s="20" t="s">
        <v>832</v>
      </c>
      <c r="C726" s="19">
        <v>44639.0</v>
      </c>
      <c r="D726" s="20">
        <v>2022.0</v>
      </c>
      <c r="E726" s="20" t="s">
        <v>919</v>
      </c>
      <c r="F726" s="19">
        <v>44665.0</v>
      </c>
      <c r="G726" s="20" t="s">
        <v>920</v>
      </c>
      <c r="H726" s="20" t="s">
        <v>2367</v>
      </c>
      <c r="I726" s="3" t="b">
        <v>0</v>
      </c>
      <c r="J726" s="3">
        <v>0.0</v>
      </c>
      <c r="K726" s="20">
        <v>74.0</v>
      </c>
      <c r="L726" s="20" t="s">
        <v>50</v>
      </c>
      <c r="M726" s="20" t="s">
        <v>871</v>
      </c>
      <c r="N726" s="20">
        <v>621.0</v>
      </c>
      <c r="O726" s="20">
        <v>6836.0</v>
      </c>
      <c r="P726" s="20">
        <v>5.0</v>
      </c>
      <c r="Q726" s="3" t="b">
        <v>1</v>
      </c>
      <c r="R726" s="20" t="s">
        <v>922</v>
      </c>
      <c r="S726" s="3" t="b">
        <v>0</v>
      </c>
      <c r="T726" s="11" t="b">
        <v>0</v>
      </c>
      <c r="U726" s="11"/>
      <c r="V726" s="11" t="b">
        <v>0</v>
      </c>
      <c r="W726" s="11" t="b">
        <v>0</v>
      </c>
      <c r="X726" s="3" t="b">
        <v>0</v>
      </c>
      <c r="Y726" s="3" t="b">
        <v>0</v>
      </c>
      <c r="Z726" s="11" t="b">
        <v>0</v>
      </c>
      <c r="AA726" s="11" t="b">
        <v>0</v>
      </c>
      <c r="AB726" s="11" t="b">
        <v>0</v>
      </c>
      <c r="AC726" s="3" t="b">
        <v>0</v>
      </c>
      <c r="AD726" s="3" t="b">
        <v>0</v>
      </c>
      <c r="AE726" s="3" t="b">
        <v>0</v>
      </c>
      <c r="AF726" s="3" t="b">
        <v>0</v>
      </c>
      <c r="AG726" s="3" t="b">
        <v>0</v>
      </c>
      <c r="AH726" s="3" t="b">
        <v>1</v>
      </c>
      <c r="AI726" s="20" t="s">
        <v>53</v>
      </c>
      <c r="AJ726" s="3" t="b">
        <v>0</v>
      </c>
      <c r="AK726" s="11"/>
      <c r="AL726" s="11" t="b">
        <v>0</v>
      </c>
    </row>
    <row r="727">
      <c r="A727" s="25" t="s">
        <v>2368</v>
      </c>
      <c r="B727" s="20" t="s">
        <v>832</v>
      </c>
      <c r="C727" s="19">
        <v>44640.0</v>
      </c>
      <c r="D727" s="20">
        <v>2022.0</v>
      </c>
      <c r="E727" s="20" t="s">
        <v>919</v>
      </c>
      <c r="F727" s="19">
        <v>44665.0</v>
      </c>
      <c r="G727" s="20" t="s">
        <v>920</v>
      </c>
      <c r="H727" s="20" t="s">
        <v>2369</v>
      </c>
      <c r="I727" s="3" t="b">
        <v>1</v>
      </c>
      <c r="J727" s="20">
        <v>4.0</v>
      </c>
      <c r="K727" s="20">
        <v>77.0</v>
      </c>
      <c r="L727" s="20" t="s">
        <v>50</v>
      </c>
      <c r="M727" s="20" t="s">
        <v>871</v>
      </c>
      <c r="N727" s="20">
        <v>687.0</v>
      </c>
      <c r="O727" s="20">
        <v>10100.0</v>
      </c>
      <c r="P727" s="20">
        <v>11.0</v>
      </c>
      <c r="Q727" s="3" t="b">
        <v>1</v>
      </c>
      <c r="R727" s="20" t="s">
        <v>922</v>
      </c>
      <c r="S727" s="3" t="b">
        <v>0</v>
      </c>
      <c r="T727" s="11" t="b">
        <v>0</v>
      </c>
      <c r="U727" s="11"/>
      <c r="V727" s="11" t="b">
        <v>0</v>
      </c>
      <c r="W727" s="11" t="b">
        <v>0</v>
      </c>
      <c r="X727" s="3" t="b">
        <v>1</v>
      </c>
      <c r="Y727" s="3" t="b">
        <v>1</v>
      </c>
      <c r="Z727" s="11" t="b">
        <v>0</v>
      </c>
      <c r="AA727" s="11" t="b">
        <v>0</v>
      </c>
      <c r="AB727" s="11" t="b">
        <v>0</v>
      </c>
      <c r="AC727" s="3" t="b">
        <v>0</v>
      </c>
      <c r="AD727" s="3" t="b">
        <v>0</v>
      </c>
      <c r="AE727" s="3" t="b">
        <v>0</v>
      </c>
      <c r="AF727" s="3" t="b">
        <v>0</v>
      </c>
      <c r="AG727" s="3" t="b">
        <v>0</v>
      </c>
      <c r="AH727" s="3" t="b">
        <v>1</v>
      </c>
      <c r="AI727" s="20" t="s">
        <v>53</v>
      </c>
      <c r="AJ727" s="3" t="b">
        <v>0</v>
      </c>
      <c r="AK727" s="11"/>
      <c r="AL727" s="11" t="b">
        <v>0</v>
      </c>
    </row>
    <row r="728">
      <c r="A728" s="25" t="s">
        <v>2370</v>
      </c>
      <c r="B728" s="20" t="s">
        <v>282</v>
      </c>
      <c r="C728" s="19">
        <v>44640.0</v>
      </c>
      <c r="D728" s="20">
        <v>2022.0</v>
      </c>
      <c r="E728" s="20" t="s">
        <v>919</v>
      </c>
      <c r="F728" s="19">
        <v>44665.0</v>
      </c>
      <c r="G728" s="20" t="s">
        <v>920</v>
      </c>
      <c r="H728" s="20" t="s">
        <v>2371</v>
      </c>
      <c r="I728" s="3" t="b">
        <v>1</v>
      </c>
      <c r="J728" s="20">
        <v>4.0</v>
      </c>
      <c r="K728" s="20">
        <v>84.0</v>
      </c>
      <c r="L728" s="20" t="s">
        <v>50</v>
      </c>
      <c r="M728" s="20" t="s">
        <v>871</v>
      </c>
      <c r="N728" s="20">
        <v>1266.0</v>
      </c>
      <c r="O728" s="20">
        <v>24300.0</v>
      </c>
      <c r="P728" s="20">
        <v>31.0</v>
      </c>
      <c r="Q728" s="3" t="b">
        <v>1</v>
      </c>
      <c r="R728" s="20" t="s">
        <v>922</v>
      </c>
      <c r="S728" s="3" t="b">
        <v>0</v>
      </c>
      <c r="T728" s="11" t="b">
        <v>0</v>
      </c>
      <c r="U728" s="11"/>
      <c r="V728" s="11" t="b">
        <v>0</v>
      </c>
      <c r="W728" s="11" t="b">
        <v>0</v>
      </c>
      <c r="X728" s="3" t="b">
        <v>0</v>
      </c>
      <c r="Y728" s="3" t="b">
        <v>0</v>
      </c>
      <c r="Z728" s="11" t="b">
        <v>0</v>
      </c>
      <c r="AA728" s="11" t="b">
        <v>0</v>
      </c>
      <c r="AB728" s="11" t="b">
        <v>0</v>
      </c>
      <c r="AC728" s="3" t="b">
        <v>0</v>
      </c>
      <c r="AD728" s="3" t="b">
        <v>0</v>
      </c>
      <c r="AE728" s="3" t="b">
        <v>0</v>
      </c>
      <c r="AF728" s="3" t="b">
        <v>0</v>
      </c>
      <c r="AG728" s="3" t="b">
        <v>0</v>
      </c>
      <c r="AH728" s="3" t="b">
        <v>1</v>
      </c>
      <c r="AI728" s="20" t="s">
        <v>53</v>
      </c>
      <c r="AJ728" s="3" t="b">
        <v>0</v>
      </c>
      <c r="AK728" s="11"/>
      <c r="AL728" s="11" t="b">
        <v>0</v>
      </c>
    </row>
    <row r="729">
      <c r="A729" s="25" t="s">
        <v>2372</v>
      </c>
      <c r="B729" s="20" t="s">
        <v>832</v>
      </c>
      <c r="C729" s="19">
        <v>44641.0</v>
      </c>
      <c r="D729" s="20">
        <v>2022.0</v>
      </c>
      <c r="E729" s="20" t="s">
        <v>919</v>
      </c>
      <c r="F729" s="19">
        <v>44665.0</v>
      </c>
      <c r="G729" s="20" t="s">
        <v>920</v>
      </c>
      <c r="H729" s="20" t="s">
        <v>2373</v>
      </c>
      <c r="I729" s="3" t="b">
        <v>0</v>
      </c>
      <c r="J729" s="3">
        <v>0.0</v>
      </c>
      <c r="K729" s="20">
        <v>35.0</v>
      </c>
      <c r="L729" s="20" t="s">
        <v>50</v>
      </c>
      <c r="M729" s="20" t="s">
        <v>871</v>
      </c>
      <c r="N729" s="20">
        <v>3305.0</v>
      </c>
      <c r="O729" s="20">
        <v>30000.0</v>
      </c>
      <c r="P729" s="20">
        <v>13.0</v>
      </c>
      <c r="Q729" s="3" t="b">
        <v>1</v>
      </c>
      <c r="R729" s="20" t="s">
        <v>922</v>
      </c>
      <c r="S729" s="3" t="b">
        <v>0</v>
      </c>
      <c r="T729" s="11" t="b">
        <v>0</v>
      </c>
      <c r="U729" s="11"/>
      <c r="V729" s="11" t="b">
        <v>0</v>
      </c>
      <c r="W729" s="11" t="b">
        <v>0</v>
      </c>
      <c r="X729" s="3" t="b">
        <v>1</v>
      </c>
      <c r="Y729" s="3" t="b">
        <v>1</v>
      </c>
      <c r="Z729" s="11" t="b">
        <v>0</v>
      </c>
      <c r="AA729" s="11" t="b">
        <v>0</v>
      </c>
      <c r="AB729" s="11" t="b">
        <v>0</v>
      </c>
      <c r="AC729" s="3" t="b">
        <v>0</v>
      </c>
      <c r="AD729" s="3" t="b">
        <v>0</v>
      </c>
      <c r="AE729" s="3" t="b">
        <v>0</v>
      </c>
      <c r="AF729" s="3" t="b">
        <v>0</v>
      </c>
      <c r="AG729" s="3" t="b">
        <v>0</v>
      </c>
      <c r="AH729" s="3" t="b">
        <v>1</v>
      </c>
      <c r="AI729" s="20" t="s">
        <v>53</v>
      </c>
      <c r="AJ729" s="3" t="b">
        <v>0</v>
      </c>
      <c r="AK729" s="11"/>
      <c r="AL729" s="11" t="b">
        <v>0</v>
      </c>
    </row>
    <row r="730">
      <c r="A730" s="25" t="s">
        <v>2374</v>
      </c>
      <c r="B730" s="20" t="s">
        <v>832</v>
      </c>
      <c r="C730" s="19">
        <v>44641.0</v>
      </c>
      <c r="D730" s="20">
        <v>2022.0</v>
      </c>
      <c r="E730" s="20" t="s">
        <v>919</v>
      </c>
      <c r="F730" s="19">
        <v>44665.0</v>
      </c>
      <c r="G730" s="20" t="s">
        <v>920</v>
      </c>
      <c r="H730" s="20" t="s">
        <v>2375</v>
      </c>
      <c r="I730" s="3" t="b">
        <v>0</v>
      </c>
      <c r="J730" s="3">
        <v>0.0</v>
      </c>
      <c r="K730" s="20">
        <v>88.0</v>
      </c>
      <c r="L730" s="20" t="s">
        <v>50</v>
      </c>
      <c r="M730" s="20" t="s">
        <v>871</v>
      </c>
      <c r="N730" s="20">
        <v>661.0</v>
      </c>
      <c r="O730" s="20">
        <v>9208.0</v>
      </c>
      <c r="P730" s="20">
        <v>9.0</v>
      </c>
      <c r="Q730" s="3" t="b">
        <v>1</v>
      </c>
      <c r="R730" s="20" t="s">
        <v>922</v>
      </c>
      <c r="S730" s="3" t="b">
        <v>0</v>
      </c>
      <c r="T730" s="11" t="b">
        <v>0</v>
      </c>
      <c r="U730" s="11"/>
      <c r="V730" s="11" t="b">
        <v>0</v>
      </c>
      <c r="W730" s="11" t="b">
        <v>0</v>
      </c>
      <c r="X730" s="3" t="b">
        <v>0</v>
      </c>
      <c r="Y730" s="3" t="b">
        <v>0</v>
      </c>
      <c r="Z730" s="11" t="b">
        <v>0</v>
      </c>
      <c r="AA730" s="11" t="b">
        <v>0</v>
      </c>
      <c r="AB730" s="11" t="b">
        <v>0</v>
      </c>
      <c r="AC730" s="3" t="b">
        <v>0</v>
      </c>
      <c r="AD730" s="3" t="b">
        <v>0</v>
      </c>
      <c r="AE730" s="3" t="b">
        <v>0</v>
      </c>
      <c r="AF730" s="3" t="b">
        <v>0</v>
      </c>
      <c r="AG730" s="3" t="b">
        <v>0</v>
      </c>
      <c r="AH730" s="3" t="b">
        <v>1</v>
      </c>
      <c r="AI730" s="20" t="s">
        <v>53</v>
      </c>
      <c r="AJ730" s="3" t="b">
        <v>0</v>
      </c>
      <c r="AK730" s="11"/>
      <c r="AL730" s="11" t="b">
        <v>0</v>
      </c>
    </row>
    <row r="731">
      <c r="A731" s="25" t="s">
        <v>2376</v>
      </c>
      <c r="B731" s="20" t="s">
        <v>832</v>
      </c>
      <c r="C731" s="19">
        <v>44642.0</v>
      </c>
      <c r="D731" s="20">
        <v>2022.0</v>
      </c>
      <c r="E731" s="20" t="s">
        <v>919</v>
      </c>
      <c r="F731" s="19">
        <v>44665.0</v>
      </c>
      <c r="G731" s="20" t="s">
        <v>920</v>
      </c>
      <c r="H731" s="20" t="s">
        <v>2377</v>
      </c>
      <c r="I731" s="3" t="b">
        <v>0</v>
      </c>
      <c r="J731" s="3">
        <v>0.0</v>
      </c>
      <c r="K731" s="20">
        <v>32.0</v>
      </c>
      <c r="L731" s="20" t="s">
        <v>50</v>
      </c>
      <c r="M731" s="20" t="s">
        <v>871</v>
      </c>
      <c r="N731" s="20">
        <v>1796.0</v>
      </c>
      <c r="O731" s="20">
        <v>26800.0</v>
      </c>
      <c r="P731" s="20">
        <v>7.0</v>
      </c>
      <c r="Q731" s="3" t="b">
        <v>1</v>
      </c>
      <c r="R731" s="20" t="s">
        <v>922</v>
      </c>
      <c r="S731" s="3" t="b">
        <v>0</v>
      </c>
      <c r="T731" s="11" t="b">
        <v>0</v>
      </c>
      <c r="U731" s="11"/>
      <c r="V731" s="11" t="b">
        <v>0</v>
      </c>
      <c r="W731" s="11" t="b">
        <v>0</v>
      </c>
      <c r="X731" s="3" t="b">
        <v>0</v>
      </c>
      <c r="Y731" s="3" t="b">
        <v>0</v>
      </c>
      <c r="Z731" s="11" t="b">
        <v>0</v>
      </c>
      <c r="AA731" s="11" t="b">
        <v>0</v>
      </c>
      <c r="AB731" s="11" t="b">
        <v>0</v>
      </c>
      <c r="AC731" s="3" t="b">
        <v>0</v>
      </c>
      <c r="AD731" s="3" t="b">
        <v>0</v>
      </c>
      <c r="AE731" s="3" t="b">
        <v>0</v>
      </c>
      <c r="AF731" s="3" t="b">
        <v>0</v>
      </c>
      <c r="AG731" s="3" t="b">
        <v>0</v>
      </c>
      <c r="AH731" s="3" t="b">
        <v>1</v>
      </c>
      <c r="AI731" s="20" t="s">
        <v>53</v>
      </c>
      <c r="AJ731" s="3" t="b">
        <v>0</v>
      </c>
      <c r="AK731" s="11"/>
      <c r="AL731" s="11" t="b">
        <v>0</v>
      </c>
    </row>
    <row r="732">
      <c r="A732" s="25" t="s">
        <v>2378</v>
      </c>
      <c r="B732" s="20" t="s">
        <v>118</v>
      </c>
      <c r="C732" s="19">
        <v>44642.0</v>
      </c>
      <c r="D732" s="20">
        <v>2022.0</v>
      </c>
      <c r="E732" s="20" t="s">
        <v>919</v>
      </c>
      <c r="F732" s="19">
        <v>44665.0</v>
      </c>
      <c r="G732" s="20" t="s">
        <v>920</v>
      </c>
      <c r="H732" s="20" t="s">
        <v>2379</v>
      </c>
      <c r="I732" s="3" t="b">
        <v>0</v>
      </c>
      <c r="J732" s="3">
        <v>0.0</v>
      </c>
      <c r="K732" s="20">
        <v>76.0</v>
      </c>
      <c r="L732" s="20" t="s">
        <v>50</v>
      </c>
      <c r="M732" s="20" t="s">
        <v>871</v>
      </c>
      <c r="N732" s="20">
        <v>3895.0</v>
      </c>
      <c r="O732" s="3">
        <v>29400.0</v>
      </c>
      <c r="P732" s="20">
        <v>71.0</v>
      </c>
      <c r="Q732" s="3" t="b">
        <v>1</v>
      </c>
      <c r="R732" s="20" t="s">
        <v>922</v>
      </c>
      <c r="S732" s="3" t="b">
        <v>0</v>
      </c>
      <c r="T732" s="11" t="b">
        <v>0</v>
      </c>
      <c r="U732" s="11"/>
      <c r="V732" s="11" t="b">
        <v>0</v>
      </c>
      <c r="W732" s="11" t="b">
        <v>0</v>
      </c>
      <c r="X732" s="3" t="b">
        <v>0</v>
      </c>
      <c r="Y732" s="3" t="b">
        <v>0</v>
      </c>
      <c r="Z732" s="11" t="b">
        <v>0</v>
      </c>
      <c r="AA732" s="11" t="b">
        <v>0</v>
      </c>
      <c r="AB732" s="11" t="b">
        <v>0</v>
      </c>
      <c r="AC732" s="3" t="b">
        <v>0</v>
      </c>
      <c r="AD732" s="3" t="b">
        <v>0</v>
      </c>
      <c r="AE732" s="3" t="b">
        <v>0</v>
      </c>
      <c r="AF732" s="3" t="b">
        <v>0</v>
      </c>
      <c r="AG732" s="3" t="b">
        <v>0</v>
      </c>
      <c r="AH732" s="3" t="b">
        <v>1</v>
      </c>
      <c r="AI732" s="20" t="s">
        <v>53</v>
      </c>
      <c r="AJ732" s="3" t="b">
        <v>0</v>
      </c>
      <c r="AK732" s="11"/>
      <c r="AL732" s="11" t="b">
        <v>0</v>
      </c>
    </row>
    <row r="733">
      <c r="A733" s="25" t="s">
        <v>2380</v>
      </c>
      <c r="B733" s="20" t="s">
        <v>100</v>
      </c>
      <c r="C733" s="19">
        <v>44643.0</v>
      </c>
      <c r="D733" s="20">
        <v>2022.0</v>
      </c>
      <c r="E733" s="20" t="s">
        <v>919</v>
      </c>
      <c r="F733" s="19">
        <v>44665.0</v>
      </c>
      <c r="G733" s="20" t="s">
        <v>920</v>
      </c>
      <c r="H733" s="20" t="s">
        <v>2381</v>
      </c>
      <c r="I733" s="3" t="b">
        <v>0</v>
      </c>
      <c r="J733" s="3">
        <v>0.0</v>
      </c>
      <c r="K733" s="20">
        <v>58.0</v>
      </c>
      <c r="L733" s="20" t="s">
        <v>50</v>
      </c>
      <c r="M733" s="20" t="s">
        <v>871</v>
      </c>
      <c r="N733" s="20">
        <v>1153.0</v>
      </c>
      <c r="O733" s="20">
        <v>14600.0</v>
      </c>
      <c r="P733" s="20">
        <v>36.0</v>
      </c>
      <c r="Q733" s="3" t="b">
        <v>1</v>
      </c>
      <c r="R733" s="20" t="s">
        <v>922</v>
      </c>
      <c r="S733" s="3" t="b">
        <v>0</v>
      </c>
      <c r="T733" s="11" t="b">
        <v>0</v>
      </c>
      <c r="U733" s="11"/>
      <c r="V733" s="11" t="b">
        <v>0</v>
      </c>
      <c r="W733" s="11" t="b">
        <v>0</v>
      </c>
      <c r="X733" s="3" t="b">
        <v>1</v>
      </c>
      <c r="Y733" s="3" t="b">
        <v>1</v>
      </c>
      <c r="Z733" s="11" t="b">
        <v>0</v>
      </c>
      <c r="AA733" s="11" t="b">
        <v>0</v>
      </c>
      <c r="AB733" s="11" t="b">
        <v>0</v>
      </c>
      <c r="AC733" s="3" t="b">
        <v>0</v>
      </c>
      <c r="AD733" s="3" t="b">
        <v>0</v>
      </c>
      <c r="AE733" s="3" t="b">
        <v>0</v>
      </c>
      <c r="AF733" s="3" t="b">
        <v>0</v>
      </c>
      <c r="AG733" s="3" t="b">
        <v>0</v>
      </c>
      <c r="AH733" s="3" t="b">
        <v>1</v>
      </c>
      <c r="AI733" s="20" t="s">
        <v>53</v>
      </c>
      <c r="AJ733" s="3" t="b">
        <v>0</v>
      </c>
      <c r="AK733" s="11"/>
      <c r="AL733" s="11" t="b">
        <v>0</v>
      </c>
    </row>
    <row r="734">
      <c r="A734" s="25" t="s">
        <v>2382</v>
      </c>
      <c r="B734" s="20" t="s">
        <v>832</v>
      </c>
      <c r="C734" s="19">
        <v>44643.0</v>
      </c>
      <c r="D734" s="20">
        <v>2022.0</v>
      </c>
      <c r="E734" s="20" t="s">
        <v>919</v>
      </c>
      <c r="F734" s="19">
        <v>44665.0</v>
      </c>
      <c r="G734" s="20" t="s">
        <v>920</v>
      </c>
      <c r="H734" s="20" t="s">
        <v>2383</v>
      </c>
      <c r="I734" s="3" t="b">
        <v>0</v>
      </c>
      <c r="J734" s="3">
        <v>0.0</v>
      </c>
      <c r="K734" s="20">
        <v>84.0</v>
      </c>
      <c r="L734" s="20" t="s">
        <v>50</v>
      </c>
      <c r="M734" s="20" t="s">
        <v>871</v>
      </c>
      <c r="N734" s="20">
        <v>7428.0</v>
      </c>
      <c r="O734" s="20">
        <v>86600.0</v>
      </c>
      <c r="P734" s="20">
        <v>51.0</v>
      </c>
      <c r="Q734" s="3" t="b">
        <v>1</v>
      </c>
      <c r="R734" s="20" t="s">
        <v>922</v>
      </c>
      <c r="S734" s="3" t="b">
        <v>0</v>
      </c>
      <c r="T734" s="11" t="b">
        <v>0</v>
      </c>
      <c r="U734" s="11"/>
      <c r="V734" s="11" t="b">
        <v>0</v>
      </c>
      <c r="W734" s="11" t="b">
        <v>0</v>
      </c>
      <c r="X734" s="3" t="b">
        <v>1</v>
      </c>
      <c r="Y734" s="3" t="b">
        <v>1</v>
      </c>
      <c r="Z734" s="11" t="b">
        <v>0</v>
      </c>
      <c r="AA734" s="11" t="b">
        <v>0</v>
      </c>
      <c r="AB734" s="11" t="b">
        <v>0</v>
      </c>
      <c r="AC734" s="3" t="b">
        <v>0</v>
      </c>
      <c r="AD734" s="3" t="b">
        <v>0</v>
      </c>
      <c r="AE734" s="3" t="b">
        <v>0</v>
      </c>
      <c r="AF734" s="3" t="b">
        <v>0</v>
      </c>
      <c r="AG734" s="3" t="b">
        <v>0</v>
      </c>
      <c r="AH734" s="3" t="b">
        <v>1</v>
      </c>
      <c r="AI734" s="20" t="s">
        <v>53</v>
      </c>
      <c r="AJ734" s="3" t="b">
        <v>0</v>
      </c>
      <c r="AK734" s="11"/>
      <c r="AL734" s="11" t="b">
        <v>0</v>
      </c>
    </row>
    <row r="735">
      <c r="A735" s="25" t="s">
        <v>2384</v>
      </c>
      <c r="B735" s="20" t="s">
        <v>832</v>
      </c>
      <c r="C735" s="19">
        <v>44644.0</v>
      </c>
      <c r="D735" s="20">
        <v>2022.0</v>
      </c>
      <c r="E735" s="20" t="s">
        <v>919</v>
      </c>
      <c r="F735" s="19">
        <v>44665.0</v>
      </c>
      <c r="G735" s="20" t="s">
        <v>920</v>
      </c>
      <c r="H735" s="20" t="s">
        <v>2385</v>
      </c>
      <c r="I735" s="3" t="b">
        <v>0</v>
      </c>
      <c r="J735" s="3">
        <v>0.0</v>
      </c>
      <c r="K735" s="20">
        <v>64.0</v>
      </c>
      <c r="L735" s="20" t="s">
        <v>50</v>
      </c>
      <c r="M735" s="20" t="s">
        <v>871</v>
      </c>
      <c r="N735" s="20">
        <v>1369.0</v>
      </c>
      <c r="O735" s="20">
        <v>11200.0</v>
      </c>
      <c r="P735" s="20">
        <v>11.0</v>
      </c>
      <c r="Q735" s="3" t="b">
        <v>1</v>
      </c>
      <c r="R735" s="20" t="s">
        <v>922</v>
      </c>
      <c r="S735" s="3" t="b">
        <v>0</v>
      </c>
      <c r="T735" s="11" t="b">
        <v>0</v>
      </c>
      <c r="U735" s="11"/>
      <c r="V735" s="11" t="b">
        <v>0</v>
      </c>
      <c r="W735" s="11" t="b">
        <v>0</v>
      </c>
      <c r="X735" s="3" t="b">
        <v>1</v>
      </c>
      <c r="Y735" s="3" t="b">
        <v>1</v>
      </c>
      <c r="Z735" s="11" t="b">
        <v>0</v>
      </c>
      <c r="AA735" s="11" t="b">
        <v>0</v>
      </c>
      <c r="AB735" s="11" t="b">
        <v>0</v>
      </c>
      <c r="AC735" s="3" t="b">
        <v>0</v>
      </c>
      <c r="AD735" s="3" t="b">
        <v>0</v>
      </c>
      <c r="AE735" s="3" t="b">
        <v>0</v>
      </c>
      <c r="AF735" s="3" t="b">
        <v>0</v>
      </c>
      <c r="AG735" s="3" t="b">
        <v>0</v>
      </c>
      <c r="AH735" s="3" t="b">
        <v>1</v>
      </c>
      <c r="AI735" s="20" t="s">
        <v>53</v>
      </c>
      <c r="AJ735" s="3" t="b">
        <v>0</v>
      </c>
      <c r="AK735" s="11"/>
      <c r="AL735" s="11" t="b">
        <v>0</v>
      </c>
    </row>
    <row r="736">
      <c r="A736" s="25" t="s">
        <v>2386</v>
      </c>
      <c r="B736" s="20" t="s">
        <v>71</v>
      </c>
      <c r="C736" s="19">
        <v>44644.0</v>
      </c>
      <c r="D736" s="20">
        <v>2022.0</v>
      </c>
      <c r="E736" s="20" t="s">
        <v>919</v>
      </c>
      <c r="F736" s="19">
        <v>44665.0</v>
      </c>
      <c r="G736" s="20" t="s">
        <v>920</v>
      </c>
      <c r="H736" s="20" t="s">
        <v>2387</v>
      </c>
      <c r="I736" s="3" t="b">
        <v>0</v>
      </c>
      <c r="J736" s="3">
        <v>0.0</v>
      </c>
      <c r="K736" s="20">
        <v>37.0</v>
      </c>
      <c r="L736" s="20" t="s">
        <v>50</v>
      </c>
      <c r="M736" s="20" t="s">
        <v>871</v>
      </c>
      <c r="N736" s="20">
        <v>3393.0</v>
      </c>
      <c r="O736" s="3">
        <v>23400.0</v>
      </c>
      <c r="P736" s="20">
        <v>19.0</v>
      </c>
      <c r="Q736" s="3" t="b">
        <v>1</v>
      </c>
      <c r="R736" s="20" t="s">
        <v>922</v>
      </c>
      <c r="S736" s="3" t="b">
        <v>0</v>
      </c>
      <c r="T736" s="11" t="b">
        <v>0</v>
      </c>
      <c r="U736" s="11"/>
      <c r="V736" s="11" t="b">
        <v>0</v>
      </c>
      <c r="W736" s="11" t="b">
        <v>0</v>
      </c>
      <c r="X736" s="3" t="b">
        <v>1</v>
      </c>
      <c r="Y736" s="3" t="b">
        <v>1</v>
      </c>
      <c r="Z736" s="11" t="b">
        <v>0</v>
      </c>
      <c r="AA736" s="11" t="b">
        <v>0</v>
      </c>
      <c r="AB736" s="11" t="b">
        <v>0</v>
      </c>
      <c r="AC736" s="3" t="b">
        <v>0</v>
      </c>
      <c r="AD736" s="3" t="b">
        <v>0</v>
      </c>
      <c r="AE736" s="3" t="b">
        <v>0</v>
      </c>
      <c r="AF736" s="3" t="b">
        <v>0</v>
      </c>
      <c r="AG736" s="3" t="b">
        <v>0</v>
      </c>
      <c r="AH736" s="3" t="b">
        <v>1</v>
      </c>
      <c r="AI736" s="20" t="s">
        <v>53</v>
      </c>
      <c r="AJ736" s="3" t="b">
        <v>0</v>
      </c>
      <c r="AK736" s="11"/>
      <c r="AL736" s="11" t="b">
        <v>0</v>
      </c>
    </row>
    <row r="737">
      <c r="A737" s="31" t="s">
        <v>2388</v>
      </c>
      <c r="B737" s="20" t="s">
        <v>832</v>
      </c>
      <c r="C737" s="19">
        <v>44645.0</v>
      </c>
      <c r="D737" s="20">
        <v>2022.0</v>
      </c>
      <c r="E737" s="20" t="s">
        <v>919</v>
      </c>
      <c r="F737" s="19">
        <v>44665.0</v>
      </c>
      <c r="G737" s="20" t="s">
        <v>920</v>
      </c>
      <c r="H737" s="20" t="s">
        <v>2389</v>
      </c>
      <c r="I737" s="3" t="b">
        <v>1</v>
      </c>
      <c r="J737" s="20">
        <v>4.0</v>
      </c>
      <c r="K737" s="20">
        <v>50.0</v>
      </c>
      <c r="L737" s="20" t="s">
        <v>50</v>
      </c>
      <c r="M737" s="20" t="s">
        <v>871</v>
      </c>
      <c r="N737" s="20">
        <v>243.0</v>
      </c>
      <c r="O737" s="20">
        <v>4463.0</v>
      </c>
      <c r="P737" s="20">
        <v>2.0</v>
      </c>
      <c r="Q737" s="3" t="b">
        <v>1</v>
      </c>
      <c r="R737" s="20" t="s">
        <v>922</v>
      </c>
      <c r="S737" s="3" t="b">
        <v>0</v>
      </c>
      <c r="T737" s="11" t="b">
        <v>0</v>
      </c>
      <c r="U737" s="11"/>
      <c r="V737" s="11" t="b">
        <v>0</v>
      </c>
      <c r="W737" s="11" t="b">
        <v>0</v>
      </c>
      <c r="X737" s="3" t="b">
        <v>0</v>
      </c>
      <c r="Y737" s="3" t="b">
        <v>0</v>
      </c>
      <c r="Z737" s="11" t="b">
        <v>0</v>
      </c>
      <c r="AA737" s="11" t="b">
        <v>0</v>
      </c>
      <c r="AB737" s="11" t="b">
        <v>0</v>
      </c>
      <c r="AC737" s="3" t="b">
        <v>0</v>
      </c>
      <c r="AD737" s="3" t="b">
        <v>0</v>
      </c>
      <c r="AE737" s="3" t="b">
        <v>0</v>
      </c>
      <c r="AF737" s="3" t="b">
        <v>0</v>
      </c>
      <c r="AG737" s="3" t="b">
        <v>0</v>
      </c>
      <c r="AH737" s="3" t="b">
        <v>1</v>
      </c>
      <c r="AI737" s="20" t="s">
        <v>53</v>
      </c>
      <c r="AJ737" s="3" t="b">
        <v>0</v>
      </c>
      <c r="AK737" s="11"/>
      <c r="AL737" s="11" t="b">
        <v>0</v>
      </c>
    </row>
    <row r="738">
      <c r="A738" s="25" t="s">
        <v>2390</v>
      </c>
      <c r="B738" s="20" t="s">
        <v>832</v>
      </c>
      <c r="C738" s="19">
        <v>44645.0</v>
      </c>
      <c r="D738" s="20">
        <v>2022.0</v>
      </c>
      <c r="E738" s="20" t="s">
        <v>919</v>
      </c>
      <c r="F738" s="19">
        <v>44665.0</v>
      </c>
      <c r="G738" s="20" t="s">
        <v>920</v>
      </c>
      <c r="H738" s="20" t="s">
        <v>2391</v>
      </c>
      <c r="I738" s="3" t="b">
        <v>1</v>
      </c>
      <c r="J738" s="20">
        <v>4.0</v>
      </c>
      <c r="K738" s="20">
        <v>111.0</v>
      </c>
      <c r="L738" s="20" t="s">
        <v>50</v>
      </c>
      <c r="M738" s="20" t="s">
        <v>871</v>
      </c>
      <c r="N738" s="20">
        <v>98.0</v>
      </c>
      <c r="O738" s="3">
        <v>3781.0</v>
      </c>
      <c r="P738" s="20">
        <v>0.0</v>
      </c>
      <c r="Q738" s="3" t="b">
        <v>1</v>
      </c>
      <c r="R738" s="20" t="s">
        <v>922</v>
      </c>
      <c r="S738" s="3" t="b">
        <v>0</v>
      </c>
      <c r="T738" s="11" t="b">
        <v>0</v>
      </c>
      <c r="U738" s="11"/>
      <c r="V738" s="11" t="b">
        <v>0</v>
      </c>
      <c r="W738" s="11" t="b">
        <v>0</v>
      </c>
      <c r="X738" s="3" t="b">
        <v>1</v>
      </c>
      <c r="Y738" s="3" t="b">
        <v>1</v>
      </c>
      <c r="Z738" s="11" t="b">
        <v>0</v>
      </c>
      <c r="AA738" s="11" t="b">
        <v>0</v>
      </c>
      <c r="AB738" s="11" t="b">
        <v>0</v>
      </c>
      <c r="AC738" s="3" t="b">
        <v>0</v>
      </c>
      <c r="AD738" s="3" t="b">
        <v>0</v>
      </c>
      <c r="AE738" s="3" t="b">
        <v>0</v>
      </c>
      <c r="AF738" s="3" t="b">
        <v>0</v>
      </c>
      <c r="AG738" s="3" t="b">
        <v>0</v>
      </c>
      <c r="AH738" s="3" t="b">
        <v>1</v>
      </c>
      <c r="AI738" s="20" t="s">
        <v>53</v>
      </c>
      <c r="AJ738" s="3" t="b">
        <v>0</v>
      </c>
      <c r="AK738" s="11"/>
      <c r="AL738" s="11" t="b">
        <v>0</v>
      </c>
    </row>
    <row r="739">
      <c r="A739" s="25" t="s">
        <v>2392</v>
      </c>
      <c r="B739" s="20" t="s">
        <v>100</v>
      </c>
      <c r="C739" s="19">
        <v>44646.0</v>
      </c>
      <c r="D739" s="20">
        <v>2022.0</v>
      </c>
      <c r="E739" s="20" t="s">
        <v>919</v>
      </c>
      <c r="F739" s="19">
        <v>44665.0</v>
      </c>
      <c r="G739" s="20" t="s">
        <v>920</v>
      </c>
      <c r="H739" s="20" t="s">
        <v>2393</v>
      </c>
      <c r="I739" s="3" t="b">
        <v>1</v>
      </c>
      <c r="J739" s="20">
        <v>3.0</v>
      </c>
      <c r="K739" s="20">
        <v>50.0</v>
      </c>
      <c r="L739" s="20" t="s">
        <v>50</v>
      </c>
      <c r="M739" s="20" t="s">
        <v>871</v>
      </c>
      <c r="N739" s="20">
        <v>1778.0</v>
      </c>
      <c r="O739" s="20">
        <v>48400.0</v>
      </c>
      <c r="P739" s="20">
        <v>42.0</v>
      </c>
      <c r="Q739" s="3" t="b">
        <v>1</v>
      </c>
      <c r="R739" s="20" t="s">
        <v>922</v>
      </c>
      <c r="S739" s="3" t="b">
        <v>0</v>
      </c>
      <c r="T739" s="11" t="b">
        <v>0</v>
      </c>
      <c r="U739" s="11"/>
      <c r="V739" s="11" t="b">
        <v>0</v>
      </c>
      <c r="W739" s="11" t="b">
        <v>0</v>
      </c>
      <c r="X739" s="3" t="b">
        <v>0</v>
      </c>
      <c r="Y739" s="3" t="b">
        <v>0</v>
      </c>
      <c r="Z739" s="11" t="b">
        <v>0</v>
      </c>
      <c r="AA739" s="11" t="b">
        <v>0</v>
      </c>
      <c r="AB739" s="11" t="b">
        <v>0</v>
      </c>
      <c r="AC739" s="3" t="b">
        <v>0</v>
      </c>
      <c r="AD739" s="3" t="b">
        <v>0</v>
      </c>
      <c r="AE739" s="3" t="b">
        <v>0</v>
      </c>
      <c r="AF739" s="3" t="b">
        <v>0</v>
      </c>
      <c r="AG739" s="3" t="b">
        <v>0</v>
      </c>
      <c r="AH739" s="3" t="b">
        <v>1</v>
      </c>
      <c r="AI739" s="20" t="s">
        <v>53</v>
      </c>
      <c r="AJ739" s="3" t="b">
        <v>0</v>
      </c>
      <c r="AK739" s="11"/>
      <c r="AL739" s="11" t="b">
        <v>0</v>
      </c>
    </row>
    <row r="740">
      <c r="A740" s="25" t="s">
        <v>2394</v>
      </c>
      <c r="B740" s="20" t="s">
        <v>282</v>
      </c>
      <c r="C740" s="19">
        <v>44646.0</v>
      </c>
      <c r="D740" s="20">
        <v>2022.0</v>
      </c>
      <c r="E740" s="20" t="s">
        <v>919</v>
      </c>
      <c r="F740" s="19">
        <v>44665.0</v>
      </c>
      <c r="G740" s="20" t="s">
        <v>920</v>
      </c>
      <c r="H740" s="20" t="s">
        <v>2395</v>
      </c>
      <c r="I740" s="3" t="b">
        <v>1</v>
      </c>
      <c r="J740" s="20">
        <v>3.0</v>
      </c>
      <c r="K740" s="20">
        <v>66.0</v>
      </c>
      <c r="L740" s="20" t="s">
        <v>50</v>
      </c>
      <c r="M740" s="20" t="s">
        <v>871</v>
      </c>
      <c r="N740" s="20">
        <v>1218.0</v>
      </c>
      <c r="O740" s="20">
        <v>22700.0</v>
      </c>
      <c r="P740" s="20">
        <v>12.0</v>
      </c>
      <c r="Q740" s="3" t="b">
        <v>1</v>
      </c>
      <c r="R740" s="20" t="s">
        <v>922</v>
      </c>
      <c r="S740" s="3" t="b">
        <v>0</v>
      </c>
      <c r="T740" s="11" t="b">
        <v>0</v>
      </c>
      <c r="U740" s="11"/>
      <c r="V740" s="11" t="b">
        <v>0</v>
      </c>
      <c r="W740" s="11" t="b">
        <v>0</v>
      </c>
      <c r="X740" s="3" t="b">
        <v>1</v>
      </c>
      <c r="Y740" s="3" t="b">
        <v>1</v>
      </c>
      <c r="Z740" s="11" t="b">
        <v>0</v>
      </c>
      <c r="AA740" s="11" t="b">
        <v>0</v>
      </c>
      <c r="AB740" s="11" t="b">
        <v>0</v>
      </c>
      <c r="AC740" s="3" t="b">
        <v>0</v>
      </c>
      <c r="AD740" s="3" t="b">
        <v>0</v>
      </c>
      <c r="AE740" s="3" t="b">
        <v>0</v>
      </c>
      <c r="AF740" s="3" t="b">
        <v>0</v>
      </c>
      <c r="AG740" s="3" t="b">
        <v>0</v>
      </c>
      <c r="AH740" s="3" t="b">
        <v>1</v>
      </c>
      <c r="AI740" s="20" t="s">
        <v>53</v>
      </c>
      <c r="AJ740" s="3" t="b">
        <v>0</v>
      </c>
      <c r="AK740" s="11"/>
      <c r="AL740" s="11" t="b">
        <v>0</v>
      </c>
    </row>
    <row r="741">
      <c r="A741" s="25" t="s">
        <v>2396</v>
      </c>
      <c r="B741" s="20" t="s">
        <v>121</v>
      </c>
      <c r="C741" s="19">
        <v>44647.0</v>
      </c>
      <c r="D741" s="20">
        <v>2022.0</v>
      </c>
      <c r="E741" s="20" t="s">
        <v>919</v>
      </c>
      <c r="F741" s="19">
        <v>44665.0</v>
      </c>
      <c r="G741" s="20" t="s">
        <v>920</v>
      </c>
      <c r="H741" s="20" t="s">
        <v>2397</v>
      </c>
      <c r="I741" s="3" t="b">
        <v>1</v>
      </c>
      <c r="J741" s="20">
        <v>6.0</v>
      </c>
      <c r="K741" s="20">
        <v>176.0</v>
      </c>
      <c r="L741" s="20" t="s">
        <v>50</v>
      </c>
      <c r="M741" s="20" t="s">
        <v>871</v>
      </c>
      <c r="N741" s="20">
        <v>328.0</v>
      </c>
      <c r="O741" s="20">
        <v>6677.0</v>
      </c>
      <c r="P741" s="20">
        <v>6.0</v>
      </c>
      <c r="Q741" s="3" t="b">
        <v>1</v>
      </c>
      <c r="R741" s="20" t="s">
        <v>922</v>
      </c>
      <c r="S741" s="3" t="b">
        <v>0</v>
      </c>
      <c r="T741" s="11" t="b">
        <v>0</v>
      </c>
      <c r="U741" s="11"/>
      <c r="V741" s="11" t="b">
        <v>0</v>
      </c>
      <c r="W741" s="11" t="b">
        <v>0</v>
      </c>
      <c r="X741" s="3" t="b">
        <v>1</v>
      </c>
      <c r="Y741" s="3" t="b">
        <v>1</v>
      </c>
      <c r="Z741" s="11" t="b">
        <v>0</v>
      </c>
      <c r="AA741" s="11" t="b">
        <v>0</v>
      </c>
      <c r="AB741" s="11" t="b">
        <v>0</v>
      </c>
      <c r="AC741" s="3" t="b">
        <v>0</v>
      </c>
      <c r="AD741" s="3" t="b">
        <v>0</v>
      </c>
      <c r="AE741" s="3" t="b">
        <v>0</v>
      </c>
      <c r="AF741" s="3" t="b">
        <v>0</v>
      </c>
      <c r="AG741" s="3" t="b">
        <v>0</v>
      </c>
      <c r="AH741" s="3" t="b">
        <v>1</v>
      </c>
      <c r="AI741" s="20" t="s">
        <v>53</v>
      </c>
      <c r="AJ741" s="3" t="b">
        <v>0</v>
      </c>
      <c r="AK741" s="11"/>
      <c r="AL741" s="11" t="b">
        <v>0</v>
      </c>
    </row>
    <row r="742">
      <c r="A742" s="25" t="s">
        <v>2398</v>
      </c>
      <c r="B742" s="20" t="s">
        <v>100</v>
      </c>
      <c r="C742" s="19">
        <v>44647.0</v>
      </c>
      <c r="D742" s="20">
        <v>2022.0</v>
      </c>
      <c r="E742" s="20" t="s">
        <v>919</v>
      </c>
      <c r="F742" s="19">
        <v>44665.0</v>
      </c>
      <c r="G742" s="20" t="s">
        <v>920</v>
      </c>
      <c r="H742" s="20" t="s">
        <v>2399</v>
      </c>
      <c r="I742" s="3" t="b">
        <v>1</v>
      </c>
      <c r="J742" s="20">
        <v>4.0</v>
      </c>
      <c r="K742" s="20">
        <v>119.0</v>
      </c>
      <c r="L742" s="20" t="s">
        <v>50</v>
      </c>
      <c r="M742" s="20" t="s">
        <v>871</v>
      </c>
      <c r="N742" s="20">
        <v>645.0</v>
      </c>
      <c r="O742" s="20">
        <v>13600.0</v>
      </c>
      <c r="P742" s="20">
        <v>77.0</v>
      </c>
      <c r="Q742" s="3" t="b">
        <v>1</v>
      </c>
      <c r="R742" s="20" t="s">
        <v>922</v>
      </c>
      <c r="S742" s="3" t="b">
        <v>0</v>
      </c>
      <c r="T742" s="11" t="b">
        <v>0</v>
      </c>
      <c r="U742" s="11"/>
      <c r="V742" s="11" t="b">
        <v>0</v>
      </c>
      <c r="W742" s="11" t="b">
        <v>0</v>
      </c>
      <c r="X742" s="3" t="b">
        <v>0</v>
      </c>
      <c r="Y742" s="3" t="b">
        <v>0</v>
      </c>
      <c r="Z742" s="11" t="b">
        <v>0</v>
      </c>
      <c r="AA742" s="11" t="b">
        <v>0</v>
      </c>
      <c r="AB742" s="11" t="b">
        <v>0</v>
      </c>
      <c r="AC742" s="3" t="b">
        <v>0</v>
      </c>
      <c r="AD742" s="3" t="b">
        <v>0</v>
      </c>
      <c r="AE742" s="3" t="b">
        <v>0</v>
      </c>
      <c r="AF742" s="3" t="b">
        <v>0</v>
      </c>
      <c r="AG742" s="3" t="b">
        <v>0</v>
      </c>
      <c r="AH742" s="3" t="b">
        <v>1</v>
      </c>
      <c r="AI742" s="20" t="s">
        <v>53</v>
      </c>
      <c r="AJ742" s="3" t="b">
        <v>0</v>
      </c>
      <c r="AK742" s="11"/>
      <c r="AL742" s="11" t="b">
        <v>0</v>
      </c>
    </row>
    <row r="743">
      <c r="A743" s="25" t="s">
        <v>2400</v>
      </c>
      <c r="B743" s="20" t="s">
        <v>121</v>
      </c>
      <c r="C743" s="19">
        <v>44648.0</v>
      </c>
      <c r="D743" s="20">
        <v>2022.0</v>
      </c>
      <c r="E743" s="20" t="s">
        <v>919</v>
      </c>
      <c r="F743" s="19">
        <v>44665.0</v>
      </c>
      <c r="G743" s="20" t="s">
        <v>920</v>
      </c>
      <c r="H743" s="76" t="s">
        <v>2401</v>
      </c>
      <c r="I743" s="3" t="b">
        <v>0</v>
      </c>
      <c r="J743" s="3">
        <v>0.0</v>
      </c>
      <c r="K743" s="20">
        <v>86.0</v>
      </c>
      <c r="L743" s="20" t="s">
        <v>50</v>
      </c>
      <c r="M743" s="20" t="s">
        <v>871</v>
      </c>
      <c r="N743" s="20">
        <v>716.0</v>
      </c>
      <c r="O743" s="20">
        <v>8748.0</v>
      </c>
      <c r="P743" s="20">
        <v>7.0</v>
      </c>
      <c r="Q743" s="3" t="b">
        <v>1</v>
      </c>
      <c r="R743" s="20" t="s">
        <v>922</v>
      </c>
      <c r="S743" s="3" t="b">
        <v>0</v>
      </c>
      <c r="T743" s="11" t="b">
        <v>0</v>
      </c>
      <c r="U743" s="11"/>
      <c r="V743" s="11" t="b">
        <v>0</v>
      </c>
      <c r="W743" s="11" t="b">
        <v>0</v>
      </c>
      <c r="X743" s="3" t="b">
        <v>0</v>
      </c>
      <c r="Y743" s="3" t="b">
        <v>0</v>
      </c>
      <c r="Z743" s="11" t="b">
        <v>0</v>
      </c>
      <c r="AA743" s="11" t="b">
        <v>0</v>
      </c>
      <c r="AB743" s="11" t="b">
        <v>0</v>
      </c>
      <c r="AC743" s="3" t="b">
        <v>0</v>
      </c>
      <c r="AD743" s="3" t="b">
        <v>0</v>
      </c>
      <c r="AE743" s="3" t="b">
        <v>0</v>
      </c>
      <c r="AF743" s="3" t="b">
        <v>0</v>
      </c>
      <c r="AG743" s="3" t="b">
        <v>0</v>
      </c>
      <c r="AH743" s="3" t="b">
        <v>1</v>
      </c>
      <c r="AI743" s="20" t="s">
        <v>53</v>
      </c>
      <c r="AJ743" s="3" t="b">
        <v>0</v>
      </c>
      <c r="AK743" s="11"/>
      <c r="AL743" s="11" t="b">
        <v>0</v>
      </c>
    </row>
    <row r="744">
      <c r="A744" s="25" t="s">
        <v>2402</v>
      </c>
      <c r="B744" s="20" t="s">
        <v>832</v>
      </c>
      <c r="C744" s="19">
        <v>44648.0</v>
      </c>
      <c r="D744" s="20">
        <v>2022.0</v>
      </c>
      <c r="E744" s="20" t="s">
        <v>919</v>
      </c>
      <c r="F744" s="19">
        <v>44665.0</v>
      </c>
      <c r="G744" s="20" t="s">
        <v>920</v>
      </c>
      <c r="H744" s="20" t="s">
        <v>2403</v>
      </c>
      <c r="I744" s="3" t="b">
        <v>0</v>
      </c>
      <c r="J744" s="3">
        <v>0.0</v>
      </c>
      <c r="K744" s="20">
        <v>82.0</v>
      </c>
      <c r="L744" s="20" t="s">
        <v>50</v>
      </c>
      <c r="M744" s="20" t="s">
        <v>871</v>
      </c>
      <c r="N744" s="20">
        <v>1709.0</v>
      </c>
      <c r="O744" s="20">
        <v>26400.0</v>
      </c>
      <c r="P744" s="20">
        <v>14.0</v>
      </c>
      <c r="Q744" s="3" t="b">
        <v>1</v>
      </c>
      <c r="R744" s="20" t="s">
        <v>922</v>
      </c>
      <c r="S744" s="3" t="b">
        <v>0</v>
      </c>
      <c r="T744" s="11" t="b">
        <v>0</v>
      </c>
      <c r="U744" s="11"/>
      <c r="V744" s="11" t="b">
        <v>0</v>
      </c>
      <c r="W744" s="11" t="b">
        <v>0</v>
      </c>
      <c r="X744" s="3" t="b">
        <v>1</v>
      </c>
      <c r="Y744" s="3" t="b">
        <v>1</v>
      </c>
      <c r="Z744" s="11" t="b">
        <v>0</v>
      </c>
      <c r="AA744" s="11" t="b">
        <v>0</v>
      </c>
      <c r="AB744" s="11" t="b">
        <v>0</v>
      </c>
      <c r="AC744" s="3" t="b">
        <v>0</v>
      </c>
      <c r="AD744" s="3" t="b">
        <v>0</v>
      </c>
      <c r="AE744" s="3" t="b">
        <v>0</v>
      </c>
      <c r="AF744" s="3" t="b">
        <v>0</v>
      </c>
      <c r="AG744" s="3" t="b">
        <v>0</v>
      </c>
      <c r="AH744" s="3" t="b">
        <v>1</v>
      </c>
      <c r="AI744" s="20" t="s">
        <v>53</v>
      </c>
      <c r="AJ744" s="3" t="b">
        <v>0</v>
      </c>
      <c r="AK744" s="11"/>
      <c r="AL744" s="11" t="b">
        <v>0</v>
      </c>
    </row>
    <row r="745">
      <c r="A745" s="25" t="s">
        <v>2404</v>
      </c>
      <c r="B745" s="20" t="s">
        <v>832</v>
      </c>
      <c r="C745" s="19">
        <v>44649.0</v>
      </c>
      <c r="D745" s="20">
        <v>2022.0</v>
      </c>
      <c r="E745" s="20" t="s">
        <v>919</v>
      </c>
      <c r="F745" s="19">
        <v>44665.0</v>
      </c>
      <c r="G745" s="20" t="s">
        <v>920</v>
      </c>
      <c r="H745" s="20" t="s">
        <v>2405</v>
      </c>
      <c r="I745" s="3" t="b">
        <v>0</v>
      </c>
      <c r="J745" s="3">
        <v>0.0</v>
      </c>
      <c r="K745" s="20">
        <v>78.0</v>
      </c>
      <c r="L745" s="20" t="s">
        <v>50</v>
      </c>
      <c r="M745" s="20" t="s">
        <v>871</v>
      </c>
      <c r="N745" s="20">
        <v>4889.0</v>
      </c>
      <c r="O745" s="20">
        <v>56300.0</v>
      </c>
      <c r="P745" s="20">
        <v>15.0</v>
      </c>
      <c r="Q745" s="3" t="b">
        <v>1</v>
      </c>
      <c r="R745" s="20" t="s">
        <v>922</v>
      </c>
      <c r="S745" s="3" t="b">
        <v>0</v>
      </c>
      <c r="T745" s="11" t="b">
        <v>0</v>
      </c>
      <c r="U745" s="11"/>
      <c r="V745" s="11" t="b">
        <v>0</v>
      </c>
      <c r="W745" s="11" t="b">
        <v>0</v>
      </c>
      <c r="X745" s="3" t="b">
        <v>1</v>
      </c>
      <c r="Y745" s="3" t="b">
        <v>1</v>
      </c>
      <c r="Z745" s="11" t="b">
        <v>0</v>
      </c>
      <c r="AA745" s="11" t="b">
        <v>0</v>
      </c>
      <c r="AB745" s="11" t="b">
        <v>0</v>
      </c>
      <c r="AC745" s="3" t="b">
        <v>0</v>
      </c>
      <c r="AD745" s="3" t="b">
        <v>0</v>
      </c>
      <c r="AE745" s="3" t="b">
        <v>0</v>
      </c>
      <c r="AF745" s="3" t="b">
        <v>0</v>
      </c>
      <c r="AG745" s="3" t="b">
        <v>0</v>
      </c>
      <c r="AH745" s="3" t="b">
        <v>1</v>
      </c>
      <c r="AI745" s="20" t="s">
        <v>53</v>
      </c>
      <c r="AJ745" s="3" t="b">
        <v>0</v>
      </c>
      <c r="AK745" s="11"/>
      <c r="AL745" s="11" t="b">
        <v>0</v>
      </c>
    </row>
    <row r="746">
      <c r="A746" s="25" t="s">
        <v>2406</v>
      </c>
      <c r="B746" s="20" t="s">
        <v>100</v>
      </c>
      <c r="C746" s="19">
        <v>44649.0</v>
      </c>
      <c r="D746" s="20">
        <v>2022.0</v>
      </c>
      <c r="E746" s="20" t="s">
        <v>919</v>
      </c>
      <c r="F746" s="19">
        <v>44665.0</v>
      </c>
      <c r="G746" s="20" t="s">
        <v>920</v>
      </c>
      <c r="H746" s="20" t="s">
        <v>2407</v>
      </c>
      <c r="I746" s="3" t="b">
        <v>0</v>
      </c>
      <c r="J746" s="3">
        <v>0.0</v>
      </c>
      <c r="K746" s="20">
        <v>14.0</v>
      </c>
      <c r="L746" s="20" t="s">
        <v>50</v>
      </c>
      <c r="M746" s="20" t="s">
        <v>871</v>
      </c>
      <c r="N746" s="20">
        <v>2071.0</v>
      </c>
      <c r="O746" s="20">
        <v>42900.0</v>
      </c>
      <c r="P746" s="20">
        <v>16.0</v>
      </c>
      <c r="Q746" s="3" t="b">
        <v>1</v>
      </c>
      <c r="R746" s="20" t="s">
        <v>922</v>
      </c>
      <c r="S746" s="3" t="b">
        <v>0</v>
      </c>
      <c r="T746" s="11" t="b">
        <v>0</v>
      </c>
      <c r="U746" s="11"/>
      <c r="V746" s="11" t="b">
        <v>0</v>
      </c>
      <c r="W746" s="11" t="b">
        <v>0</v>
      </c>
      <c r="X746" s="3" t="b">
        <v>1</v>
      </c>
      <c r="Y746" s="3" t="b">
        <v>1</v>
      </c>
      <c r="Z746" s="11" t="b">
        <v>0</v>
      </c>
      <c r="AA746" s="11" t="b">
        <v>0</v>
      </c>
      <c r="AB746" s="11" t="b">
        <v>0</v>
      </c>
      <c r="AC746" s="3" t="b">
        <v>0</v>
      </c>
      <c r="AD746" s="3" t="b">
        <v>0</v>
      </c>
      <c r="AE746" s="3" t="b">
        <v>0</v>
      </c>
      <c r="AF746" s="3" t="b">
        <v>0</v>
      </c>
      <c r="AG746" s="3" t="b">
        <v>0</v>
      </c>
      <c r="AH746" s="3" t="b">
        <v>1</v>
      </c>
      <c r="AI746" s="20" t="s">
        <v>53</v>
      </c>
      <c r="AJ746" s="3" t="b">
        <v>0</v>
      </c>
      <c r="AK746" s="11"/>
      <c r="AL746" s="11" t="b">
        <v>0</v>
      </c>
    </row>
    <row r="747">
      <c r="A747" s="25" t="s">
        <v>2408</v>
      </c>
      <c r="B747" s="20" t="s">
        <v>832</v>
      </c>
      <c r="C747" s="19">
        <v>44650.0</v>
      </c>
      <c r="D747" s="20">
        <v>2022.0</v>
      </c>
      <c r="E747" s="20" t="s">
        <v>919</v>
      </c>
      <c r="F747" s="19">
        <v>44665.0</v>
      </c>
      <c r="G747" s="20" t="s">
        <v>920</v>
      </c>
      <c r="H747" s="20" t="s">
        <v>2409</v>
      </c>
      <c r="I747" s="3" t="b">
        <v>0</v>
      </c>
      <c r="J747" s="3">
        <v>0.0</v>
      </c>
      <c r="K747" s="20">
        <v>36.0</v>
      </c>
      <c r="L747" s="20" t="s">
        <v>50</v>
      </c>
      <c r="M747" s="20" t="s">
        <v>871</v>
      </c>
      <c r="N747" s="20">
        <v>1795.0</v>
      </c>
      <c r="O747" s="20">
        <v>17500.0</v>
      </c>
      <c r="P747" s="20">
        <v>15.0</v>
      </c>
      <c r="Q747" s="3" t="b">
        <v>1</v>
      </c>
      <c r="R747" s="20" t="s">
        <v>922</v>
      </c>
      <c r="S747" s="3" t="b">
        <v>0</v>
      </c>
      <c r="T747" s="11" t="b">
        <v>0</v>
      </c>
      <c r="U747" s="11"/>
      <c r="V747" s="11" t="b">
        <v>0</v>
      </c>
      <c r="W747" s="11" t="b">
        <v>0</v>
      </c>
      <c r="X747" s="3" t="b">
        <v>1</v>
      </c>
      <c r="Y747" s="3" t="b">
        <v>1</v>
      </c>
      <c r="Z747" s="11" t="b">
        <v>0</v>
      </c>
      <c r="AA747" s="11" t="b">
        <v>0</v>
      </c>
      <c r="AB747" s="11" t="b">
        <v>0</v>
      </c>
      <c r="AC747" s="3" t="b">
        <v>0</v>
      </c>
      <c r="AD747" s="3" t="b">
        <v>0</v>
      </c>
      <c r="AE747" s="3" t="b">
        <v>0</v>
      </c>
      <c r="AF747" s="3" t="b">
        <v>0</v>
      </c>
      <c r="AG747" s="3" t="b">
        <v>0</v>
      </c>
      <c r="AH747" s="3" t="b">
        <v>1</v>
      </c>
      <c r="AI747" s="20" t="s">
        <v>53</v>
      </c>
      <c r="AJ747" s="3" t="b">
        <v>0</v>
      </c>
      <c r="AK747" s="11"/>
      <c r="AL747" s="11" t="b">
        <v>0</v>
      </c>
    </row>
    <row r="748">
      <c r="A748" s="25" t="s">
        <v>2410</v>
      </c>
      <c r="B748" s="20" t="s">
        <v>832</v>
      </c>
      <c r="C748" s="19">
        <v>44650.0</v>
      </c>
      <c r="D748" s="20">
        <v>2022.0</v>
      </c>
      <c r="E748" s="20" t="s">
        <v>919</v>
      </c>
      <c r="F748" s="19">
        <v>44665.0</v>
      </c>
      <c r="G748" s="20" t="s">
        <v>920</v>
      </c>
      <c r="H748" s="20" t="s">
        <v>2411</v>
      </c>
      <c r="I748" s="3" t="b">
        <v>0</v>
      </c>
      <c r="J748" s="3">
        <v>0.0</v>
      </c>
      <c r="K748" s="20">
        <v>85.0</v>
      </c>
      <c r="L748" s="20" t="s">
        <v>50</v>
      </c>
      <c r="M748" s="20" t="s">
        <v>871</v>
      </c>
      <c r="N748" s="20">
        <v>4076.0</v>
      </c>
      <c r="O748" s="20">
        <v>52700.0</v>
      </c>
      <c r="P748" s="20">
        <v>27.0</v>
      </c>
      <c r="Q748" s="3" t="b">
        <v>1</v>
      </c>
      <c r="R748" s="20" t="s">
        <v>922</v>
      </c>
      <c r="S748" s="3" t="b">
        <v>0</v>
      </c>
      <c r="T748" s="11" t="b">
        <v>0</v>
      </c>
      <c r="U748" s="11"/>
      <c r="V748" s="11" t="b">
        <v>0</v>
      </c>
      <c r="W748" s="11" t="b">
        <v>0</v>
      </c>
      <c r="X748" s="3" t="b">
        <v>1</v>
      </c>
      <c r="Y748" s="3" t="b">
        <v>1</v>
      </c>
      <c r="Z748" s="11" t="b">
        <v>0</v>
      </c>
      <c r="AA748" s="11" t="b">
        <v>0</v>
      </c>
      <c r="AB748" s="11" t="b">
        <v>0</v>
      </c>
      <c r="AC748" s="3" t="b">
        <v>0</v>
      </c>
      <c r="AD748" s="3" t="b">
        <v>0</v>
      </c>
      <c r="AE748" s="3" t="b">
        <v>0</v>
      </c>
      <c r="AF748" s="3" t="b">
        <v>0</v>
      </c>
      <c r="AG748" s="3" t="b">
        <v>0</v>
      </c>
      <c r="AH748" s="3" t="b">
        <v>1</v>
      </c>
      <c r="AI748" s="20" t="s">
        <v>53</v>
      </c>
      <c r="AJ748" s="3" t="b">
        <v>0</v>
      </c>
      <c r="AK748" s="11"/>
      <c r="AL748" s="11" t="b">
        <v>0</v>
      </c>
    </row>
    <row r="749">
      <c r="A749" s="25" t="s">
        <v>2412</v>
      </c>
      <c r="B749" s="20" t="s">
        <v>210</v>
      </c>
      <c r="C749" s="19">
        <v>44651.0</v>
      </c>
      <c r="D749" s="20">
        <v>2022.0</v>
      </c>
      <c r="E749" s="20" t="s">
        <v>919</v>
      </c>
      <c r="F749" s="19">
        <v>44665.0</v>
      </c>
      <c r="G749" s="20" t="s">
        <v>920</v>
      </c>
      <c r="H749" s="20" t="s">
        <v>2413</v>
      </c>
      <c r="I749" s="3" t="b">
        <v>0</v>
      </c>
      <c r="J749" s="3">
        <v>0.0</v>
      </c>
      <c r="K749" s="20">
        <v>36.0</v>
      </c>
      <c r="L749" s="20" t="s">
        <v>50</v>
      </c>
      <c r="M749" s="20" t="s">
        <v>871</v>
      </c>
      <c r="N749" s="20">
        <v>8223.0</v>
      </c>
      <c r="O749" s="20">
        <v>96600.0</v>
      </c>
      <c r="P749" s="20">
        <v>64.0</v>
      </c>
      <c r="Q749" s="3" t="b">
        <v>1</v>
      </c>
      <c r="R749" s="20" t="s">
        <v>922</v>
      </c>
      <c r="S749" s="3" t="b">
        <v>0</v>
      </c>
      <c r="T749" s="11" t="b">
        <v>0</v>
      </c>
      <c r="U749" s="11"/>
      <c r="V749" s="11" t="b">
        <v>0</v>
      </c>
      <c r="W749" s="11" t="b">
        <v>0</v>
      </c>
      <c r="X749" s="3" t="b">
        <v>1</v>
      </c>
      <c r="Y749" s="3" t="b">
        <v>1</v>
      </c>
      <c r="Z749" s="11" t="b">
        <v>0</v>
      </c>
      <c r="AA749" s="11" t="b">
        <v>0</v>
      </c>
      <c r="AB749" s="11" t="b">
        <v>0</v>
      </c>
      <c r="AC749" s="3" t="b">
        <v>0</v>
      </c>
      <c r="AD749" s="3" t="b">
        <v>0</v>
      </c>
      <c r="AE749" s="3" t="b">
        <v>0</v>
      </c>
      <c r="AF749" s="3" t="b">
        <v>0</v>
      </c>
      <c r="AG749" s="3" t="b">
        <v>0</v>
      </c>
      <c r="AH749" s="3" t="b">
        <v>1</v>
      </c>
      <c r="AI749" s="20" t="s">
        <v>88</v>
      </c>
      <c r="AJ749" s="3" t="b">
        <v>0</v>
      </c>
      <c r="AK749" s="11"/>
      <c r="AL749" s="11" t="b">
        <v>0</v>
      </c>
    </row>
    <row r="750">
      <c r="A750" s="25" t="s">
        <v>2414</v>
      </c>
      <c r="B750" s="20" t="s">
        <v>832</v>
      </c>
      <c r="C750" s="19">
        <v>44651.0</v>
      </c>
      <c r="D750" s="20">
        <v>2022.0</v>
      </c>
      <c r="E750" s="20" t="s">
        <v>919</v>
      </c>
      <c r="F750" s="19">
        <v>44665.0</v>
      </c>
      <c r="G750" s="20" t="s">
        <v>920</v>
      </c>
      <c r="H750" s="20" t="s">
        <v>2415</v>
      </c>
      <c r="I750" s="3" t="b">
        <v>0</v>
      </c>
      <c r="J750" s="3">
        <v>0.0</v>
      </c>
      <c r="K750" s="20">
        <v>22.0</v>
      </c>
      <c r="L750" s="20" t="s">
        <v>50</v>
      </c>
      <c r="M750" s="20" t="s">
        <v>871</v>
      </c>
      <c r="N750" s="20">
        <v>3593.0</v>
      </c>
      <c r="O750" s="20">
        <v>60400.0</v>
      </c>
      <c r="P750" s="20">
        <v>167.0</v>
      </c>
      <c r="Q750" s="3" t="b">
        <v>1</v>
      </c>
      <c r="R750" s="20" t="s">
        <v>922</v>
      </c>
      <c r="S750" s="3" t="b">
        <v>0</v>
      </c>
      <c r="T750" s="11" t="b">
        <v>0</v>
      </c>
      <c r="U750" s="11"/>
      <c r="V750" s="11" t="b">
        <v>0</v>
      </c>
      <c r="W750" s="11" t="b">
        <v>0</v>
      </c>
      <c r="X750" s="3" t="b">
        <v>0</v>
      </c>
      <c r="Y750" s="3" t="b">
        <v>0</v>
      </c>
      <c r="Z750" s="11" t="b">
        <v>0</v>
      </c>
      <c r="AA750" s="11" t="b">
        <v>0</v>
      </c>
      <c r="AB750" s="11" t="b">
        <v>0</v>
      </c>
      <c r="AC750" s="3" t="b">
        <v>0</v>
      </c>
      <c r="AD750" s="3" t="b">
        <v>0</v>
      </c>
      <c r="AE750" s="3" t="b">
        <v>0</v>
      </c>
      <c r="AF750" s="3" t="b">
        <v>0</v>
      </c>
      <c r="AG750" s="3" t="b">
        <v>0</v>
      </c>
      <c r="AH750" s="3" t="b">
        <v>1</v>
      </c>
      <c r="AI750" s="20" t="s">
        <v>53</v>
      </c>
      <c r="AJ750" s="3" t="b">
        <v>0</v>
      </c>
      <c r="AK750" s="11"/>
      <c r="AL750" s="11" t="b">
        <v>0</v>
      </c>
    </row>
    <row r="751">
      <c r="A751" s="25" t="s">
        <v>2416</v>
      </c>
      <c r="B751" s="20" t="s">
        <v>56</v>
      </c>
      <c r="C751" s="19">
        <v>44652.0</v>
      </c>
      <c r="D751" s="20">
        <v>2022.0</v>
      </c>
      <c r="E751" s="20" t="s">
        <v>919</v>
      </c>
      <c r="F751" s="19">
        <v>44665.0</v>
      </c>
      <c r="G751" s="20" t="s">
        <v>920</v>
      </c>
      <c r="H751" s="20" t="s">
        <v>2417</v>
      </c>
      <c r="I751" s="3" t="b">
        <v>0</v>
      </c>
      <c r="J751" s="3">
        <v>0.0</v>
      </c>
      <c r="K751" s="20">
        <v>83.0</v>
      </c>
      <c r="L751" s="20" t="s">
        <v>50</v>
      </c>
      <c r="M751" s="20" t="s">
        <v>871</v>
      </c>
      <c r="N751" s="20">
        <v>4979.0</v>
      </c>
      <c r="O751" s="20">
        <v>170800.0</v>
      </c>
      <c r="P751" s="20">
        <v>214.0</v>
      </c>
      <c r="Q751" s="3" t="b">
        <v>1</v>
      </c>
      <c r="R751" s="20" t="s">
        <v>922</v>
      </c>
      <c r="S751" s="3" t="b">
        <v>0</v>
      </c>
      <c r="T751" s="11" t="b">
        <v>0</v>
      </c>
      <c r="U751" s="11"/>
      <c r="V751" s="11" t="b">
        <v>0</v>
      </c>
      <c r="W751" s="11" t="b">
        <v>0</v>
      </c>
      <c r="X751" s="3" t="b">
        <v>0</v>
      </c>
      <c r="Y751" s="3" t="b">
        <v>0</v>
      </c>
      <c r="Z751" s="11" t="b">
        <v>0</v>
      </c>
      <c r="AA751" s="11" t="b">
        <v>0</v>
      </c>
      <c r="AB751" s="11" t="b">
        <v>0</v>
      </c>
      <c r="AC751" s="3" t="b">
        <v>0</v>
      </c>
      <c r="AD751" s="3" t="b">
        <v>0</v>
      </c>
      <c r="AE751" s="3" t="b">
        <v>0</v>
      </c>
      <c r="AF751" s="3" t="b">
        <v>0</v>
      </c>
      <c r="AG751" s="3" t="b">
        <v>0</v>
      </c>
      <c r="AH751" s="3" t="b">
        <v>1</v>
      </c>
      <c r="AI751" s="20" t="s">
        <v>53</v>
      </c>
      <c r="AJ751" s="3" t="b">
        <v>0</v>
      </c>
      <c r="AK751" s="11"/>
      <c r="AL751" s="11" t="b">
        <v>0</v>
      </c>
    </row>
    <row r="752">
      <c r="A752" s="25" t="s">
        <v>2418</v>
      </c>
      <c r="B752" s="20" t="s">
        <v>100</v>
      </c>
      <c r="C752" s="19">
        <v>44652.0</v>
      </c>
      <c r="D752" s="20">
        <v>2022.0</v>
      </c>
      <c r="E752" s="20" t="s">
        <v>919</v>
      </c>
      <c r="F752" s="19">
        <v>44665.0</v>
      </c>
      <c r="G752" s="20" t="s">
        <v>920</v>
      </c>
      <c r="H752" s="20" t="s">
        <v>2419</v>
      </c>
      <c r="I752" s="3" t="b">
        <v>0</v>
      </c>
      <c r="J752" s="3">
        <v>0.0</v>
      </c>
      <c r="K752" s="20">
        <v>77.0</v>
      </c>
      <c r="L752" s="20" t="s">
        <v>50</v>
      </c>
      <c r="M752" s="20" t="s">
        <v>871</v>
      </c>
      <c r="N752" s="20">
        <v>44900.0</v>
      </c>
      <c r="O752" s="20">
        <v>778700.0</v>
      </c>
      <c r="P752" s="20">
        <v>1131.0</v>
      </c>
      <c r="Q752" s="3" t="b">
        <v>1</v>
      </c>
      <c r="R752" s="20" t="s">
        <v>922</v>
      </c>
      <c r="S752" s="3" t="b">
        <v>0</v>
      </c>
      <c r="T752" s="11" t="b">
        <v>0</v>
      </c>
      <c r="U752" s="11"/>
      <c r="V752" s="11" t="b">
        <v>0</v>
      </c>
      <c r="W752" s="11" t="b">
        <v>0</v>
      </c>
      <c r="X752" s="3" t="b">
        <v>1</v>
      </c>
      <c r="Y752" s="3" t="b">
        <v>1</v>
      </c>
      <c r="Z752" s="11" t="b">
        <v>0</v>
      </c>
      <c r="AA752" s="11" t="b">
        <v>0</v>
      </c>
      <c r="AB752" s="11" t="b">
        <v>0</v>
      </c>
      <c r="AC752" s="3" t="b">
        <v>0</v>
      </c>
      <c r="AD752" s="3" t="b">
        <v>0</v>
      </c>
      <c r="AE752" s="3" t="b">
        <v>0</v>
      </c>
      <c r="AF752" s="3" t="b">
        <v>0</v>
      </c>
      <c r="AG752" s="3" t="b">
        <v>0</v>
      </c>
      <c r="AH752" s="3" t="b">
        <v>1</v>
      </c>
      <c r="AI752" s="20" t="s">
        <v>53</v>
      </c>
      <c r="AJ752" s="3" t="b">
        <v>0</v>
      </c>
      <c r="AK752" s="11"/>
      <c r="AL752" s="11" t="b">
        <v>0</v>
      </c>
    </row>
    <row r="753">
      <c r="A753" s="25" t="s">
        <v>2420</v>
      </c>
      <c r="B753" s="20" t="s">
        <v>71</v>
      </c>
      <c r="C753" s="19">
        <v>44653.0</v>
      </c>
      <c r="D753" s="20">
        <v>2022.0</v>
      </c>
      <c r="E753" s="20" t="s">
        <v>919</v>
      </c>
      <c r="F753" s="19">
        <v>44665.0</v>
      </c>
      <c r="G753" s="20" t="s">
        <v>920</v>
      </c>
      <c r="H753" s="20" t="s">
        <v>2421</v>
      </c>
      <c r="I753" s="3" t="b">
        <v>1</v>
      </c>
      <c r="J753" s="20">
        <v>2.0</v>
      </c>
      <c r="K753" s="20">
        <v>127.0</v>
      </c>
      <c r="L753" s="20" t="s">
        <v>50</v>
      </c>
      <c r="M753" s="20" t="s">
        <v>871</v>
      </c>
      <c r="N753" s="20">
        <v>249.0</v>
      </c>
      <c r="O753" s="20">
        <v>6795.0</v>
      </c>
      <c r="P753" s="20">
        <v>3.0</v>
      </c>
      <c r="Q753" s="3" t="b">
        <v>1</v>
      </c>
      <c r="R753" s="20" t="s">
        <v>922</v>
      </c>
      <c r="S753" s="3" t="b">
        <v>0</v>
      </c>
      <c r="T753" s="11" t="b">
        <v>0</v>
      </c>
      <c r="U753" s="11"/>
      <c r="V753" s="11" t="b">
        <v>0</v>
      </c>
      <c r="W753" s="11" t="b">
        <v>0</v>
      </c>
      <c r="X753" s="3" t="b">
        <v>1</v>
      </c>
      <c r="Y753" s="3" t="b">
        <v>1</v>
      </c>
      <c r="Z753" s="11" t="b">
        <v>0</v>
      </c>
      <c r="AA753" s="11" t="b">
        <v>0</v>
      </c>
      <c r="AB753" s="11" t="b">
        <v>0</v>
      </c>
      <c r="AC753" s="3" t="b">
        <v>0</v>
      </c>
      <c r="AD753" s="3" t="b">
        <v>0</v>
      </c>
      <c r="AE753" s="3" t="b">
        <v>0</v>
      </c>
      <c r="AF753" s="3" t="b">
        <v>0</v>
      </c>
      <c r="AG753" s="3" t="b">
        <v>0</v>
      </c>
      <c r="AH753" s="3" t="b">
        <v>1</v>
      </c>
      <c r="AI753" s="20" t="s">
        <v>53</v>
      </c>
      <c r="AJ753" s="3" t="b">
        <v>0</v>
      </c>
      <c r="AK753" s="11"/>
      <c r="AL753" s="11" t="b">
        <v>0</v>
      </c>
    </row>
    <row r="754">
      <c r="A754" s="25" t="s">
        <v>2422</v>
      </c>
      <c r="B754" s="20" t="s">
        <v>832</v>
      </c>
      <c r="C754" s="19">
        <v>44653.0</v>
      </c>
      <c r="D754" s="20">
        <v>2022.0</v>
      </c>
      <c r="E754" s="20" t="s">
        <v>919</v>
      </c>
      <c r="F754" s="19">
        <v>44665.0</v>
      </c>
      <c r="G754" s="20" t="s">
        <v>920</v>
      </c>
      <c r="H754" s="20" t="s">
        <v>2423</v>
      </c>
      <c r="I754" s="3" t="b">
        <v>1</v>
      </c>
      <c r="J754" s="20">
        <v>4.0</v>
      </c>
      <c r="K754" s="20">
        <v>79.0</v>
      </c>
      <c r="L754" s="20" t="s">
        <v>50</v>
      </c>
      <c r="M754" s="20" t="s">
        <v>871</v>
      </c>
      <c r="N754" s="20">
        <v>302.0</v>
      </c>
      <c r="O754" s="20">
        <v>9043.0</v>
      </c>
      <c r="P754" s="20">
        <v>1.0</v>
      </c>
      <c r="Q754" s="3" t="b">
        <v>1</v>
      </c>
      <c r="R754" s="20" t="s">
        <v>922</v>
      </c>
      <c r="S754" s="3" t="b">
        <v>0</v>
      </c>
      <c r="T754" s="11" t="b">
        <v>0</v>
      </c>
      <c r="U754" s="11"/>
      <c r="V754" s="11" t="b">
        <v>0</v>
      </c>
      <c r="W754" s="11" t="b">
        <v>0</v>
      </c>
      <c r="X754" s="3" t="b">
        <v>1</v>
      </c>
      <c r="Y754" s="3" t="b">
        <v>1</v>
      </c>
      <c r="Z754" s="11" t="b">
        <v>0</v>
      </c>
      <c r="AA754" s="11" t="b">
        <v>0</v>
      </c>
      <c r="AB754" s="11" t="b">
        <v>0</v>
      </c>
      <c r="AC754" s="3" t="b">
        <v>0</v>
      </c>
      <c r="AD754" s="3" t="b">
        <v>0</v>
      </c>
      <c r="AE754" s="3" t="b">
        <v>0</v>
      </c>
      <c r="AF754" s="3" t="b">
        <v>0</v>
      </c>
      <c r="AG754" s="3" t="b">
        <v>0</v>
      </c>
      <c r="AH754" s="3" t="b">
        <v>1</v>
      </c>
      <c r="AI754" s="20" t="s">
        <v>53</v>
      </c>
      <c r="AJ754" s="3" t="b">
        <v>0</v>
      </c>
      <c r="AK754" s="11"/>
      <c r="AL754" s="11" t="b">
        <v>0</v>
      </c>
    </row>
    <row r="755">
      <c r="A755" s="25" t="s">
        <v>2424</v>
      </c>
      <c r="B755" s="20" t="s">
        <v>100</v>
      </c>
      <c r="C755" s="19">
        <v>44654.0</v>
      </c>
      <c r="D755" s="20">
        <v>2022.0</v>
      </c>
      <c r="E755" s="20" t="s">
        <v>919</v>
      </c>
      <c r="F755" s="19">
        <v>44665.0</v>
      </c>
      <c r="G755" s="20" t="s">
        <v>920</v>
      </c>
      <c r="H755" s="20" t="s">
        <v>2425</v>
      </c>
      <c r="I755" s="3" t="b">
        <v>1</v>
      </c>
      <c r="J755" s="20">
        <v>4.0</v>
      </c>
      <c r="K755" s="20">
        <v>39.0</v>
      </c>
      <c r="L755" s="20" t="s">
        <v>50</v>
      </c>
      <c r="M755" s="20" t="s">
        <v>871</v>
      </c>
      <c r="N755" s="20">
        <v>704.0</v>
      </c>
      <c r="O755" s="20">
        <v>27100.0</v>
      </c>
      <c r="P755" s="20">
        <v>24.0</v>
      </c>
      <c r="Q755" s="3" t="b">
        <v>1</v>
      </c>
      <c r="R755" s="20" t="s">
        <v>922</v>
      </c>
      <c r="S755" s="3" t="b">
        <v>0</v>
      </c>
      <c r="T755" s="11" t="b">
        <v>0</v>
      </c>
      <c r="U755" s="11"/>
      <c r="V755" s="11" t="b">
        <v>0</v>
      </c>
      <c r="W755" s="11" t="b">
        <v>0</v>
      </c>
      <c r="X755" s="3" t="b">
        <v>1</v>
      </c>
      <c r="Y755" s="3" t="b">
        <v>1</v>
      </c>
      <c r="Z755" s="11" t="b">
        <v>0</v>
      </c>
      <c r="AA755" s="11" t="b">
        <v>0</v>
      </c>
      <c r="AB755" s="11" t="b">
        <v>0</v>
      </c>
      <c r="AC755" s="3" t="b">
        <v>0</v>
      </c>
      <c r="AD755" s="3" t="b">
        <v>0</v>
      </c>
      <c r="AE755" s="3" t="b">
        <v>0</v>
      </c>
      <c r="AF755" s="3" t="b">
        <v>0</v>
      </c>
      <c r="AG755" s="3" t="b">
        <v>0</v>
      </c>
      <c r="AH755" s="3" t="b">
        <v>1</v>
      </c>
      <c r="AI755" s="20" t="s">
        <v>53</v>
      </c>
      <c r="AJ755" s="3" t="b">
        <v>0</v>
      </c>
      <c r="AK755" s="11"/>
      <c r="AL755" s="11" t="b">
        <v>0</v>
      </c>
    </row>
    <row r="756">
      <c r="A756" s="25" t="s">
        <v>2426</v>
      </c>
      <c r="B756" s="20" t="s">
        <v>832</v>
      </c>
      <c r="C756" s="19">
        <v>44654.0</v>
      </c>
      <c r="D756" s="20">
        <v>2022.0</v>
      </c>
      <c r="E756" s="20" t="s">
        <v>919</v>
      </c>
      <c r="F756" s="19">
        <v>44665.0</v>
      </c>
      <c r="G756" s="20" t="s">
        <v>920</v>
      </c>
      <c r="H756" s="20" t="s">
        <v>2427</v>
      </c>
      <c r="I756" s="3" t="b">
        <v>1</v>
      </c>
      <c r="J756" s="20">
        <v>4.0</v>
      </c>
      <c r="K756" s="20">
        <v>107.0</v>
      </c>
      <c r="L756" s="20" t="s">
        <v>50</v>
      </c>
      <c r="M756" s="20" t="s">
        <v>871</v>
      </c>
      <c r="N756" s="20">
        <v>550.0</v>
      </c>
      <c r="O756" s="20">
        <v>12500.0</v>
      </c>
      <c r="P756" s="20">
        <v>9.0</v>
      </c>
      <c r="Q756" s="3" t="b">
        <v>1</v>
      </c>
      <c r="R756" s="20" t="s">
        <v>922</v>
      </c>
      <c r="S756" s="3" t="b">
        <v>0</v>
      </c>
      <c r="T756" s="11" t="b">
        <v>0</v>
      </c>
      <c r="U756" s="11"/>
      <c r="V756" s="11" t="b">
        <v>0</v>
      </c>
      <c r="W756" s="11" t="b">
        <v>0</v>
      </c>
      <c r="X756" s="3" t="b">
        <v>1</v>
      </c>
      <c r="Y756" s="3" t="b">
        <v>1</v>
      </c>
      <c r="Z756" s="11" t="b">
        <v>0</v>
      </c>
      <c r="AA756" s="11" t="b">
        <v>0</v>
      </c>
      <c r="AB756" s="11" t="b">
        <v>0</v>
      </c>
      <c r="AC756" s="3" t="b">
        <v>0</v>
      </c>
      <c r="AD756" s="3" t="b">
        <v>0</v>
      </c>
      <c r="AE756" s="3" t="b">
        <v>0</v>
      </c>
      <c r="AF756" s="3" t="b">
        <v>0</v>
      </c>
      <c r="AG756" s="3" t="b">
        <v>0</v>
      </c>
      <c r="AH756" s="3" t="b">
        <v>1</v>
      </c>
      <c r="AI756" s="20" t="s">
        <v>53</v>
      </c>
      <c r="AJ756" s="3" t="b">
        <v>0</v>
      </c>
      <c r="AK756" s="11"/>
      <c r="AL756" s="11" t="b">
        <v>0</v>
      </c>
    </row>
    <row r="757">
      <c r="A757" s="25" t="s">
        <v>2428</v>
      </c>
      <c r="B757" s="20" t="s">
        <v>832</v>
      </c>
      <c r="C757" s="19">
        <v>44655.0</v>
      </c>
      <c r="D757" s="20">
        <v>2022.0</v>
      </c>
      <c r="E757" s="20" t="s">
        <v>919</v>
      </c>
      <c r="F757" s="19">
        <v>44665.0</v>
      </c>
      <c r="G757" s="20" t="s">
        <v>920</v>
      </c>
      <c r="H757" s="20" t="s">
        <v>2429</v>
      </c>
      <c r="I757" s="3" t="b">
        <v>0</v>
      </c>
      <c r="J757" s="3">
        <v>0.0</v>
      </c>
      <c r="K757" s="20">
        <v>80.0</v>
      </c>
      <c r="L757" s="20" t="s">
        <v>50</v>
      </c>
      <c r="M757" s="20" t="s">
        <v>871</v>
      </c>
      <c r="N757" s="20">
        <v>312.0</v>
      </c>
      <c r="O757" s="20">
        <v>11400.0</v>
      </c>
      <c r="P757" s="20">
        <v>9.0</v>
      </c>
      <c r="Q757" s="3" t="b">
        <v>1</v>
      </c>
      <c r="R757" s="20" t="s">
        <v>922</v>
      </c>
      <c r="S757" s="3" t="b">
        <v>0</v>
      </c>
      <c r="T757" s="11" t="b">
        <v>0</v>
      </c>
      <c r="U757" s="11"/>
      <c r="V757" s="11" t="b">
        <v>0</v>
      </c>
      <c r="W757" s="11" t="b">
        <v>0</v>
      </c>
      <c r="X757" s="3" t="b">
        <v>0</v>
      </c>
      <c r="Y757" s="3" t="b">
        <v>0</v>
      </c>
      <c r="Z757" s="11" t="b">
        <v>0</v>
      </c>
      <c r="AA757" s="11" t="b">
        <v>0</v>
      </c>
      <c r="AB757" s="11" t="b">
        <v>0</v>
      </c>
      <c r="AC757" s="3" t="b">
        <v>0</v>
      </c>
      <c r="AD757" s="3" t="b">
        <v>0</v>
      </c>
      <c r="AE757" s="3" t="b">
        <v>0</v>
      </c>
      <c r="AF757" s="3" t="b">
        <v>0</v>
      </c>
      <c r="AG757" s="3" t="b">
        <v>0</v>
      </c>
      <c r="AH757" s="3" t="b">
        <v>1</v>
      </c>
      <c r="AI757" s="20" t="s">
        <v>53</v>
      </c>
      <c r="AJ757" s="3" t="b">
        <v>0</v>
      </c>
      <c r="AK757" s="11"/>
      <c r="AL757" s="11" t="b">
        <v>0</v>
      </c>
    </row>
    <row r="758">
      <c r="A758" s="25" t="s">
        <v>2430</v>
      </c>
      <c r="B758" s="20" t="s">
        <v>832</v>
      </c>
      <c r="C758" s="19">
        <v>44655.0</v>
      </c>
      <c r="D758" s="20">
        <v>2022.0</v>
      </c>
      <c r="E758" s="20" t="s">
        <v>919</v>
      </c>
      <c r="F758" s="19">
        <v>44665.0</v>
      </c>
      <c r="G758" s="20" t="s">
        <v>920</v>
      </c>
      <c r="H758" s="20" t="s">
        <v>2431</v>
      </c>
      <c r="I758" s="3" t="b">
        <v>0</v>
      </c>
      <c r="J758" s="3">
        <v>0.0</v>
      </c>
      <c r="K758" s="20">
        <v>74.0</v>
      </c>
      <c r="L758" s="20" t="s">
        <v>50</v>
      </c>
      <c r="M758" s="20" t="s">
        <v>871</v>
      </c>
      <c r="N758" s="20">
        <v>2693.0</v>
      </c>
      <c r="O758" s="20">
        <v>44700.0</v>
      </c>
      <c r="P758" s="20">
        <v>127.0</v>
      </c>
      <c r="Q758" s="3" t="b">
        <v>1</v>
      </c>
      <c r="R758" s="20" t="s">
        <v>922</v>
      </c>
      <c r="S758" s="3" t="b">
        <v>0</v>
      </c>
      <c r="T758" s="11" t="b">
        <v>0</v>
      </c>
      <c r="U758" s="11"/>
      <c r="V758" s="11" t="b">
        <v>0</v>
      </c>
      <c r="W758" s="11" t="b">
        <v>0</v>
      </c>
      <c r="X758" s="3" t="b">
        <v>1</v>
      </c>
      <c r="Y758" s="3" t="b">
        <v>1</v>
      </c>
      <c r="Z758" s="11" t="b">
        <v>0</v>
      </c>
      <c r="AA758" s="11" t="b">
        <v>0</v>
      </c>
      <c r="AB758" s="11" t="b">
        <v>0</v>
      </c>
      <c r="AC758" s="3" t="b">
        <v>0</v>
      </c>
      <c r="AD758" s="3" t="b">
        <v>0</v>
      </c>
      <c r="AE758" s="3" t="b">
        <v>0</v>
      </c>
      <c r="AF758" s="3" t="b">
        <v>0</v>
      </c>
      <c r="AG758" s="3" t="b">
        <v>0</v>
      </c>
      <c r="AH758" s="3" t="b">
        <v>1</v>
      </c>
      <c r="AI758" s="20" t="s">
        <v>53</v>
      </c>
      <c r="AJ758" s="3" t="b">
        <v>0</v>
      </c>
      <c r="AK758" s="11"/>
      <c r="AL758" s="11" t="b">
        <v>0</v>
      </c>
    </row>
    <row r="759">
      <c r="A759" s="25" t="s">
        <v>2432</v>
      </c>
      <c r="B759" s="20" t="s">
        <v>100</v>
      </c>
      <c r="C759" s="19">
        <v>44656.0</v>
      </c>
      <c r="D759" s="20">
        <v>2022.0</v>
      </c>
      <c r="E759" s="20" t="s">
        <v>919</v>
      </c>
      <c r="F759" s="19">
        <v>44665.0</v>
      </c>
      <c r="G759" s="20" t="s">
        <v>920</v>
      </c>
      <c r="H759" s="20" t="s">
        <v>2433</v>
      </c>
      <c r="I759" s="3" t="b">
        <v>0</v>
      </c>
      <c r="J759" s="3">
        <v>0.0</v>
      </c>
      <c r="K759" s="20">
        <v>28.0</v>
      </c>
      <c r="L759" s="20" t="s">
        <v>50</v>
      </c>
      <c r="M759" s="20" t="s">
        <v>871</v>
      </c>
      <c r="N759" s="20">
        <v>1309.0</v>
      </c>
      <c r="O759" s="20">
        <v>35600.0</v>
      </c>
      <c r="P759" s="20">
        <v>35.0</v>
      </c>
      <c r="Q759" s="3" t="b">
        <v>1</v>
      </c>
      <c r="R759" s="20" t="s">
        <v>922</v>
      </c>
      <c r="S759" s="3" t="b">
        <v>0</v>
      </c>
      <c r="T759" s="11" t="b">
        <v>0</v>
      </c>
      <c r="U759" s="11"/>
      <c r="V759" s="11" t="b">
        <v>0</v>
      </c>
      <c r="W759" s="11" t="b">
        <v>0</v>
      </c>
      <c r="X759" s="3" t="b">
        <v>1</v>
      </c>
      <c r="Y759" s="3" t="b">
        <v>1</v>
      </c>
      <c r="Z759" s="11" t="b">
        <v>0</v>
      </c>
      <c r="AA759" s="11" t="b">
        <v>0</v>
      </c>
      <c r="AB759" s="11" t="b">
        <v>0</v>
      </c>
      <c r="AC759" s="3" t="b">
        <v>0</v>
      </c>
      <c r="AD759" s="3" t="b">
        <v>0</v>
      </c>
      <c r="AE759" s="3" t="b">
        <v>0</v>
      </c>
      <c r="AF759" s="3" t="b">
        <v>0</v>
      </c>
      <c r="AG759" s="3" t="b">
        <v>0</v>
      </c>
      <c r="AH759" s="3" t="b">
        <v>1</v>
      </c>
      <c r="AI759" s="20" t="s">
        <v>53</v>
      </c>
      <c r="AJ759" s="3" t="b">
        <v>0</v>
      </c>
      <c r="AK759" s="11"/>
      <c r="AL759" s="11" t="b">
        <v>0</v>
      </c>
    </row>
    <row r="760">
      <c r="A760" s="25" t="s">
        <v>2434</v>
      </c>
      <c r="B760" s="20" t="s">
        <v>100</v>
      </c>
      <c r="C760" s="19">
        <v>44656.0</v>
      </c>
      <c r="D760" s="20">
        <v>2022.0</v>
      </c>
      <c r="E760" s="20" t="s">
        <v>919</v>
      </c>
      <c r="F760" s="19">
        <v>44665.0</v>
      </c>
      <c r="G760" s="20" t="s">
        <v>920</v>
      </c>
      <c r="H760" s="20" t="s">
        <v>2435</v>
      </c>
      <c r="I760" s="3" t="b">
        <v>0</v>
      </c>
      <c r="J760" s="3">
        <v>0.0</v>
      </c>
      <c r="K760" s="20">
        <v>56.0</v>
      </c>
      <c r="L760" s="20" t="s">
        <v>50</v>
      </c>
      <c r="M760" s="20" t="s">
        <v>871</v>
      </c>
      <c r="N760" s="20">
        <v>1345.0</v>
      </c>
      <c r="O760" s="20">
        <v>46800.0</v>
      </c>
      <c r="P760" s="20">
        <v>7.0</v>
      </c>
      <c r="Q760" s="3" t="b">
        <v>1</v>
      </c>
      <c r="R760" s="20" t="s">
        <v>922</v>
      </c>
      <c r="S760" s="3" t="b">
        <v>0</v>
      </c>
      <c r="T760" s="11" t="b">
        <v>0</v>
      </c>
      <c r="U760" s="11"/>
      <c r="V760" s="11" t="b">
        <v>0</v>
      </c>
      <c r="W760" s="11" t="b">
        <v>0</v>
      </c>
      <c r="X760" s="3" t="b">
        <v>1</v>
      </c>
      <c r="Y760" s="3" t="b">
        <v>1</v>
      </c>
      <c r="Z760" s="11" t="b">
        <v>0</v>
      </c>
      <c r="AA760" s="11" t="b">
        <v>0</v>
      </c>
      <c r="AB760" s="11" t="b">
        <v>0</v>
      </c>
      <c r="AC760" s="3" t="b">
        <v>0</v>
      </c>
      <c r="AD760" s="3" t="b">
        <v>0</v>
      </c>
      <c r="AE760" s="3" t="b">
        <v>0</v>
      </c>
      <c r="AF760" s="3" t="b">
        <v>0</v>
      </c>
      <c r="AG760" s="3" t="b">
        <v>0</v>
      </c>
      <c r="AH760" s="3" t="b">
        <v>1</v>
      </c>
      <c r="AI760" s="20" t="s">
        <v>53</v>
      </c>
      <c r="AJ760" s="3" t="b">
        <v>0</v>
      </c>
      <c r="AK760" s="11"/>
      <c r="AL760" s="11" t="b">
        <v>0</v>
      </c>
    </row>
    <row r="761">
      <c r="A761" s="25" t="s">
        <v>2436</v>
      </c>
      <c r="B761" s="20" t="s">
        <v>71</v>
      </c>
      <c r="C761" s="19">
        <v>44657.0</v>
      </c>
      <c r="D761" s="20">
        <v>2022.0</v>
      </c>
      <c r="E761" s="20" t="s">
        <v>919</v>
      </c>
      <c r="F761" s="19">
        <v>44665.0</v>
      </c>
      <c r="G761" s="20" t="s">
        <v>920</v>
      </c>
      <c r="H761" s="20" t="s">
        <v>2437</v>
      </c>
      <c r="I761" s="3" t="b">
        <v>0</v>
      </c>
      <c r="J761" s="3">
        <v>0.0</v>
      </c>
      <c r="K761" s="20">
        <v>25.0</v>
      </c>
      <c r="L761" s="20" t="s">
        <v>50</v>
      </c>
      <c r="M761" s="20" t="s">
        <v>871</v>
      </c>
      <c r="N761" s="20">
        <v>5425.0</v>
      </c>
      <c r="O761" s="20">
        <v>113400.0</v>
      </c>
      <c r="P761" s="20">
        <v>58.0</v>
      </c>
      <c r="Q761" s="3" t="b">
        <v>1</v>
      </c>
      <c r="R761" s="20" t="s">
        <v>922</v>
      </c>
      <c r="S761" s="3" t="b">
        <v>0</v>
      </c>
      <c r="T761" s="11" t="b">
        <v>0</v>
      </c>
      <c r="U761" s="11"/>
      <c r="V761" s="11" t="b">
        <v>0</v>
      </c>
      <c r="W761" s="11" t="b">
        <v>0</v>
      </c>
      <c r="X761" s="3" t="b">
        <v>0</v>
      </c>
      <c r="Y761" s="3" t="b">
        <v>0</v>
      </c>
      <c r="Z761" s="11" t="b">
        <v>0</v>
      </c>
      <c r="AA761" s="11" t="b">
        <v>0</v>
      </c>
      <c r="AB761" s="11" t="b">
        <v>0</v>
      </c>
      <c r="AC761" s="3" t="b">
        <v>0</v>
      </c>
      <c r="AD761" s="3" t="b">
        <v>0</v>
      </c>
      <c r="AE761" s="3" t="b">
        <v>0</v>
      </c>
      <c r="AF761" s="3" t="b">
        <v>0</v>
      </c>
      <c r="AG761" s="3" t="b">
        <v>0</v>
      </c>
      <c r="AH761" s="3" t="b">
        <v>1</v>
      </c>
      <c r="AI761" s="20" t="s">
        <v>53</v>
      </c>
      <c r="AJ761" s="3" t="b">
        <v>0</v>
      </c>
      <c r="AK761" s="11"/>
      <c r="AL761" s="11" t="b">
        <v>0</v>
      </c>
    </row>
    <row r="762">
      <c r="A762" s="25" t="s">
        <v>2438</v>
      </c>
      <c r="B762" s="20" t="s">
        <v>56</v>
      </c>
      <c r="C762" s="19">
        <v>44658.0</v>
      </c>
      <c r="D762" s="20">
        <v>2022.0</v>
      </c>
      <c r="E762" s="20" t="s">
        <v>919</v>
      </c>
      <c r="F762" s="19">
        <v>44665.0</v>
      </c>
      <c r="G762" s="20" t="s">
        <v>920</v>
      </c>
      <c r="H762" s="20" t="s">
        <v>2439</v>
      </c>
      <c r="I762" s="3" t="b">
        <v>0</v>
      </c>
      <c r="J762" s="3">
        <v>0.0</v>
      </c>
      <c r="K762" s="20">
        <v>47.0</v>
      </c>
      <c r="L762" s="20" t="s">
        <v>50</v>
      </c>
      <c r="M762" s="20" t="s">
        <v>871</v>
      </c>
      <c r="N762" s="20">
        <v>416500.0</v>
      </c>
      <c r="O762" s="20">
        <v>6200000.0</v>
      </c>
      <c r="P762" s="20">
        <v>6511.0</v>
      </c>
      <c r="Q762" s="3" t="b">
        <v>1</v>
      </c>
      <c r="R762" s="20" t="s">
        <v>922</v>
      </c>
      <c r="S762" s="3" t="b">
        <v>0</v>
      </c>
      <c r="T762" s="11" t="b">
        <v>0</v>
      </c>
      <c r="U762" s="11"/>
      <c r="V762" s="11" t="b">
        <v>0</v>
      </c>
      <c r="W762" s="11" t="b">
        <v>0</v>
      </c>
      <c r="X762" s="3" t="b">
        <v>1</v>
      </c>
      <c r="Y762" s="3" t="b">
        <v>1</v>
      </c>
      <c r="Z762" s="11" t="b">
        <v>0</v>
      </c>
      <c r="AA762" s="11" t="b">
        <v>0</v>
      </c>
      <c r="AB762" s="11" t="b">
        <v>0</v>
      </c>
      <c r="AC762" s="3" t="b">
        <v>0</v>
      </c>
      <c r="AD762" s="3" t="b">
        <v>0</v>
      </c>
      <c r="AE762" s="3" t="b">
        <v>0</v>
      </c>
      <c r="AF762" s="3" t="b">
        <v>0</v>
      </c>
      <c r="AG762" s="3" t="b">
        <v>0</v>
      </c>
      <c r="AH762" s="3" t="b">
        <v>1</v>
      </c>
      <c r="AI762" s="20" t="s">
        <v>53</v>
      </c>
      <c r="AJ762" s="3" t="b">
        <v>0</v>
      </c>
      <c r="AK762" s="11"/>
      <c r="AL762" s="11" t="b">
        <v>0</v>
      </c>
    </row>
    <row r="763">
      <c r="A763" s="25" t="s">
        <v>2440</v>
      </c>
      <c r="B763" s="20" t="s">
        <v>832</v>
      </c>
      <c r="C763" s="19">
        <v>44658.0</v>
      </c>
      <c r="D763" s="20">
        <v>2022.0</v>
      </c>
      <c r="E763" s="20" t="s">
        <v>919</v>
      </c>
      <c r="F763" s="19">
        <v>44665.0</v>
      </c>
      <c r="G763" s="20" t="s">
        <v>920</v>
      </c>
      <c r="H763" s="20" t="s">
        <v>2441</v>
      </c>
      <c r="I763" s="3" t="b">
        <v>0</v>
      </c>
      <c r="J763" s="3">
        <v>0.0</v>
      </c>
      <c r="K763" s="20">
        <v>23.0</v>
      </c>
      <c r="L763" s="20" t="s">
        <v>50</v>
      </c>
      <c r="M763" s="20" t="s">
        <v>871</v>
      </c>
      <c r="N763" s="20">
        <v>3440.0</v>
      </c>
      <c r="O763" s="20">
        <v>48100.0</v>
      </c>
      <c r="P763" s="20">
        <v>21.0</v>
      </c>
      <c r="Q763" s="3" t="b">
        <v>1</v>
      </c>
      <c r="R763" s="20" t="s">
        <v>922</v>
      </c>
      <c r="S763" s="3" t="b">
        <v>0</v>
      </c>
      <c r="T763" s="11" t="b">
        <v>0</v>
      </c>
      <c r="U763" s="11"/>
      <c r="V763" s="11" t="b">
        <v>0</v>
      </c>
      <c r="W763" s="11" t="b">
        <v>0</v>
      </c>
      <c r="X763" s="3" t="b">
        <v>1</v>
      </c>
      <c r="Y763" s="3" t="b">
        <v>1</v>
      </c>
      <c r="Z763" s="11" t="b">
        <v>0</v>
      </c>
      <c r="AA763" s="11" t="b">
        <v>0</v>
      </c>
      <c r="AB763" s="11" t="b">
        <v>0</v>
      </c>
      <c r="AC763" s="3" t="b">
        <v>0</v>
      </c>
      <c r="AD763" s="3" t="b">
        <v>0</v>
      </c>
      <c r="AE763" s="3" t="b">
        <v>0</v>
      </c>
      <c r="AF763" s="3" t="b">
        <v>0</v>
      </c>
      <c r="AG763" s="3" t="b">
        <v>0</v>
      </c>
      <c r="AH763" s="3" t="b">
        <v>1</v>
      </c>
      <c r="AI763" s="20" t="s">
        <v>53</v>
      </c>
      <c r="AJ763" s="3" t="b">
        <v>0</v>
      </c>
      <c r="AK763" s="11"/>
      <c r="AL763" s="11" t="b">
        <v>0</v>
      </c>
    </row>
    <row r="764">
      <c r="A764" s="25" t="s">
        <v>2442</v>
      </c>
      <c r="B764" s="20" t="s">
        <v>832</v>
      </c>
      <c r="C764" s="19">
        <v>44659.0</v>
      </c>
      <c r="D764" s="20">
        <v>2022.0</v>
      </c>
      <c r="E764" s="20" t="s">
        <v>919</v>
      </c>
      <c r="F764" s="19">
        <v>44665.0</v>
      </c>
      <c r="G764" s="20" t="s">
        <v>920</v>
      </c>
      <c r="H764" s="20" t="s">
        <v>2443</v>
      </c>
      <c r="I764" s="3" t="b">
        <v>0</v>
      </c>
      <c r="J764" s="3">
        <v>0.0</v>
      </c>
      <c r="K764" s="20">
        <v>73.0</v>
      </c>
      <c r="L764" s="20" t="s">
        <v>50</v>
      </c>
      <c r="M764" s="20" t="s">
        <v>871</v>
      </c>
      <c r="N764" s="20">
        <v>8051.0</v>
      </c>
      <c r="O764" s="20">
        <v>115900.0</v>
      </c>
      <c r="P764" s="20">
        <v>38.0</v>
      </c>
      <c r="Q764" s="3" t="b">
        <v>1</v>
      </c>
      <c r="R764" s="20" t="s">
        <v>922</v>
      </c>
      <c r="S764" s="3" t="b">
        <v>0</v>
      </c>
      <c r="T764" s="11" t="b">
        <v>0</v>
      </c>
      <c r="U764" s="11"/>
      <c r="V764" s="11" t="b">
        <v>0</v>
      </c>
      <c r="W764" s="11" t="b">
        <v>0</v>
      </c>
      <c r="X764" s="3" t="b">
        <v>1</v>
      </c>
      <c r="Y764" s="3" t="b">
        <v>1</v>
      </c>
      <c r="Z764" s="11" t="b">
        <v>0</v>
      </c>
      <c r="AA764" s="11" t="b">
        <v>0</v>
      </c>
      <c r="AB764" s="11" t="b">
        <v>0</v>
      </c>
      <c r="AC764" s="3" t="b">
        <v>0</v>
      </c>
      <c r="AD764" s="3" t="b">
        <v>0</v>
      </c>
      <c r="AE764" s="3" t="b">
        <v>0</v>
      </c>
      <c r="AF764" s="3" t="b">
        <v>0</v>
      </c>
      <c r="AG764" s="3" t="b">
        <v>0</v>
      </c>
      <c r="AH764" s="3" t="b">
        <v>1</v>
      </c>
      <c r="AI764" s="20" t="s">
        <v>53</v>
      </c>
      <c r="AJ764" s="3" t="b">
        <v>0</v>
      </c>
      <c r="AK764" s="11"/>
      <c r="AL764" s="11" t="b">
        <v>0</v>
      </c>
    </row>
    <row r="765">
      <c r="A765" s="25" t="s">
        <v>2444</v>
      </c>
      <c r="B765" s="20" t="s">
        <v>100</v>
      </c>
      <c r="C765" s="19">
        <v>44659.0</v>
      </c>
      <c r="D765" s="20">
        <v>2022.0</v>
      </c>
      <c r="E765" s="20" t="s">
        <v>919</v>
      </c>
      <c r="F765" s="19">
        <v>44665.0</v>
      </c>
      <c r="G765" s="20" t="s">
        <v>920</v>
      </c>
      <c r="H765" s="20" t="s">
        <v>2445</v>
      </c>
      <c r="I765" s="3" t="b">
        <v>1</v>
      </c>
      <c r="J765" s="20">
        <v>6.0</v>
      </c>
      <c r="K765" s="20">
        <v>67.0</v>
      </c>
      <c r="L765" s="20" t="s">
        <v>50</v>
      </c>
      <c r="M765" s="20" t="s">
        <v>871</v>
      </c>
      <c r="N765" s="20">
        <v>2194.0</v>
      </c>
      <c r="O765" s="20">
        <v>26600.0</v>
      </c>
      <c r="P765" s="20">
        <v>39.0</v>
      </c>
      <c r="Q765" s="3" t="b">
        <v>1</v>
      </c>
      <c r="R765" s="20" t="s">
        <v>922</v>
      </c>
      <c r="S765" s="3" t="b">
        <v>0</v>
      </c>
      <c r="T765" s="11" t="b">
        <v>0</v>
      </c>
      <c r="U765" s="11"/>
      <c r="V765" s="11" t="b">
        <v>0</v>
      </c>
      <c r="W765" s="11" t="b">
        <v>0</v>
      </c>
      <c r="X765" s="3" t="b">
        <v>1</v>
      </c>
      <c r="Y765" s="3" t="b">
        <v>1</v>
      </c>
      <c r="Z765" s="11" t="b">
        <v>0</v>
      </c>
      <c r="AA765" s="11" t="b">
        <v>0</v>
      </c>
      <c r="AB765" s="11" t="b">
        <v>0</v>
      </c>
      <c r="AC765" s="3" t="b">
        <v>0</v>
      </c>
      <c r="AD765" s="3" t="b">
        <v>0</v>
      </c>
      <c r="AE765" s="3" t="b">
        <v>0</v>
      </c>
      <c r="AF765" s="3" t="b">
        <v>0</v>
      </c>
      <c r="AG765" s="3" t="b">
        <v>0</v>
      </c>
      <c r="AH765" s="3" t="b">
        <v>1</v>
      </c>
      <c r="AI765" s="20" t="s">
        <v>53</v>
      </c>
      <c r="AJ765" s="3" t="b">
        <v>0</v>
      </c>
      <c r="AK765" s="11"/>
      <c r="AL765" s="11" t="b">
        <v>0</v>
      </c>
    </row>
    <row r="766">
      <c r="A766" s="25" t="s">
        <v>2446</v>
      </c>
      <c r="B766" s="20" t="s">
        <v>71</v>
      </c>
      <c r="C766" s="19">
        <v>44660.0</v>
      </c>
      <c r="D766" s="20">
        <v>2022.0</v>
      </c>
      <c r="E766" s="20" t="s">
        <v>919</v>
      </c>
      <c r="F766" s="19">
        <v>44665.0</v>
      </c>
      <c r="G766" s="20" t="s">
        <v>920</v>
      </c>
      <c r="H766" s="20" t="s">
        <v>2447</v>
      </c>
      <c r="I766" s="3" t="b">
        <v>1</v>
      </c>
      <c r="J766" s="20">
        <v>5.0</v>
      </c>
      <c r="K766" s="20">
        <v>74.0</v>
      </c>
      <c r="L766" s="20" t="s">
        <v>50</v>
      </c>
      <c r="M766" s="20" t="s">
        <v>871</v>
      </c>
      <c r="N766" s="20">
        <v>457.0</v>
      </c>
      <c r="O766" s="20">
        <v>11000.0</v>
      </c>
      <c r="P766" s="20">
        <v>0.0</v>
      </c>
      <c r="Q766" s="3" t="b">
        <v>1</v>
      </c>
      <c r="R766" s="20" t="s">
        <v>922</v>
      </c>
      <c r="S766" s="3" t="b">
        <v>0</v>
      </c>
      <c r="T766" s="11" t="b">
        <v>0</v>
      </c>
      <c r="U766" s="11"/>
      <c r="V766" s="11" t="b">
        <v>0</v>
      </c>
      <c r="W766" s="11" t="b">
        <v>0</v>
      </c>
      <c r="X766" s="3" t="b">
        <v>0</v>
      </c>
      <c r="Y766" s="3" t="b">
        <v>0</v>
      </c>
      <c r="Z766" s="11" t="b">
        <v>0</v>
      </c>
      <c r="AA766" s="11" t="b">
        <v>0</v>
      </c>
      <c r="AB766" s="11" t="b">
        <v>0</v>
      </c>
      <c r="AC766" s="3" t="b">
        <v>0</v>
      </c>
      <c r="AD766" s="3" t="b">
        <v>0</v>
      </c>
      <c r="AE766" s="3" t="b">
        <v>0</v>
      </c>
      <c r="AF766" s="3" t="b">
        <v>0</v>
      </c>
      <c r="AG766" s="3" t="b">
        <v>0</v>
      </c>
      <c r="AH766" s="3" t="b">
        <v>1</v>
      </c>
      <c r="AI766" s="20" t="s">
        <v>53</v>
      </c>
      <c r="AJ766" s="3" t="b">
        <v>0</v>
      </c>
      <c r="AK766" s="11"/>
      <c r="AL766" s="11" t="b">
        <v>0</v>
      </c>
    </row>
    <row r="767">
      <c r="A767" s="25" t="s">
        <v>2448</v>
      </c>
      <c r="B767" s="20" t="s">
        <v>66</v>
      </c>
      <c r="C767" s="19">
        <v>44661.0</v>
      </c>
      <c r="D767" s="20">
        <v>2022.0</v>
      </c>
      <c r="E767" s="20" t="s">
        <v>919</v>
      </c>
      <c r="F767" s="19">
        <v>44665.0</v>
      </c>
      <c r="G767" s="20" t="s">
        <v>920</v>
      </c>
      <c r="H767" s="20" t="s">
        <v>2449</v>
      </c>
      <c r="I767" s="3" t="b">
        <v>1</v>
      </c>
      <c r="J767" s="20">
        <v>4.0</v>
      </c>
      <c r="K767" s="20">
        <v>83.0</v>
      </c>
      <c r="L767" s="20" t="s">
        <v>50</v>
      </c>
      <c r="M767" s="20" t="s">
        <v>871</v>
      </c>
      <c r="N767" s="20">
        <v>842.0</v>
      </c>
      <c r="O767" s="20">
        <v>13300.0</v>
      </c>
      <c r="P767" s="20">
        <v>2.0</v>
      </c>
      <c r="Q767" s="3" t="b">
        <v>1</v>
      </c>
      <c r="R767" s="20" t="s">
        <v>922</v>
      </c>
      <c r="S767" s="3" t="b">
        <v>0</v>
      </c>
      <c r="T767" s="11" t="b">
        <v>0</v>
      </c>
      <c r="U767" s="11"/>
      <c r="V767" s="11" t="b">
        <v>0</v>
      </c>
      <c r="W767" s="11" t="b">
        <v>0</v>
      </c>
      <c r="X767" s="3" t="b">
        <v>1</v>
      </c>
      <c r="Y767" s="3" t="b">
        <v>1</v>
      </c>
      <c r="Z767" s="11" t="b">
        <v>0</v>
      </c>
      <c r="AA767" s="11" t="b">
        <v>0</v>
      </c>
      <c r="AB767" s="11" t="b">
        <v>0</v>
      </c>
      <c r="AC767" s="3" t="b">
        <v>0</v>
      </c>
      <c r="AD767" s="3" t="b">
        <v>0</v>
      </c>
      <c r="AE767" s="3" t="b">
        <v>0</v>
      </c>
      <c r="AF767" s="3" t="b">
        <v>0</v>
      </c>
      <c r="AG767" s="3" t="b">
        <v>0</v>
      </c>
      <c r="AH767" s="3" t="b">
        <v>1</v>
      </c>
      <c r="AI767" s="20" t="s">
        <v>53</v>
      </c>
      <c r="AJ767" s="3" t="b">
        <v>0</v>
      </c>
      <c r="AK767" s="11"/>
      <c r="AL767" s="11" t="b">
        <v>0</v>
      </c>
    </row>
    <row r="768">
      <c r="A768" s="25" t="s">
        <v>2450</v>
      </c>
      <c r="B768" s="20" t="s">
        <v>56</v>
      </c>
      <c r="C768" s="19">
        <v>44662.0</v>
      </c>
      <c r="D768" s="20">
        <v>2022.0</v>
      </c>
      <c r="E768" s="20" t="s">
        <v>919</v>
      </c>
      <c r="F768" s="19">
        <v>44665.0</v>
      </c>
      <c r="G768" s="20" t="s">
        <v>920</v>
      </c>
      <c r="H768" s="20" t="s">
        <v>2451</v>
      </c>
      <c r="I768" s="3" t="b">
        <v>0</v>
      </c>
      <c r="J768" s="3">
        <v>0.0</v>
      </c>
      <c r="K768" s="20">
        <v>77.0</v>
      </c>
      <c r="L768" s="20" t="s">
        <v>50</v>
      </c>
      <c r="M768" s="20" t="s">
        <v>871</v>
      </c>
      <c r="N768" s="20">
        <v>478.0</v>
      </c>
      <c r="O768" s="3">
        <v>7469.0</v>
      </c>
      <c r="P768" s="20">
        <v>12.0</v>
      </c>
      <c r="Q768" s="3" t="b">
        <v>1</v>
      </c>
      <c r="R768" s="20" t="s">
        <v>922</v>
      </c>
      <c r="S768" s="3" t="b">
        <v>0</v>
      </c>
      <c r="T768" s="11" t="b">
        <v>0</v>
      </c>
      <c r="U768" s="11"/>
      <c r="V768" s="11" t="b">
        <v>0</v>
      </c>
      <c r="W768" s="11" t="b">
        <v>0</v>
      </c>
      <c r="X768" s="3" t="b">
        <v>1</v>
      </c>
      <c r="Y768" s="3" t="b">
        <v>1</v>
      </c>
      <c r="Z768" s="11" t="b">
        <v>0</v>
      </c>
      <c r="AA768" s="11" t="b">
        <v>0</v>
      </c>
      <c r="AB768" s="11" t="b">
        <v>0</v>
      </c>
      <c r="AC768" s="3" t="b">
        <v>0</v>
      </c>
      <c r="AD768" s="3" t="b">
        <v>0</v>
      </c>
      <c r="AE768" s="3" t="b">
        <v>0</v>
      </c>
      <c r="AF768" s="3" t="b">
        <v>0</v>
      </c>
      <c r="AG768" s="3" t="b">
        <v>0</v>
      </c>
      <c r="AH768" s="3" t="b">
        <v>1</v>
      </c>
      <c r="AI768" s="20" t="s">
        <v>53</v>
      </c>
      <c r="AJ768" s="3" t="b">
        <v>0</v>
      </c>
      <c r="AK768" s="11"/>
      <c r="AL768" s="11" t="b">
        <v>0</v>
      </c>
    </row>
    <row r="769">
      <c r="A769" s="25" t="s">
        <v>2452</v>
      </c>
      <c r="B769" s="20" t="s">
        <v>118</v>
      </c>
      <c r="C769" s="19">
        <v>44662.0</v>
      </c>
      <c r="D769" s="20">
        <v>2022.0</v>
      </c>
      <c r="E769" s="20" t="s">
        <v>919</v>
      </c>
      <c r="F769" s="19">
        <v>44665.0</v>
      </c>
      <c r="G769" s="20" t="s">
        <v>920</v>
      </c>
      <c r="H769" s="20" t="s">
        <v>2453</v>
      </c>
      <c r="I769" s="3" t="b">
        <v>1</v>
      </c>
      <c r="J769" s="20">
        <v>1.0</v>
      </c>
      <c r="K769" s="20">
        <v>62.0</v>
      </c>
      <c r="L769" s="20" t="s">
        <v>50</v>
      </c>
      <c r="M769" s="20" t="s">
        <v>871</v>
      </c>
      <c r="N769" s="20">
        <v>1755.0</v>
      </c>
      <c r="O769" s="20">
        <v>18100.0</v>
      </c>
      <c r="P769" s="20">
        <v>7.0</v>
      </c>
      <c r="Q769" s="3" t="b">
        <v>1</v>
      </c>
      <c r="R769" s="20" t="s">
        <v>922</v>
      </c>
      <c r="S769" s="3" t="b">
        <v>0</v>
      </c>
      <c r="T769" s="11" t="b">
        <v>0</v>
      </c>
      <c r="U769" s="11"/>
      <c r="V769" s="11" t="b">
        <v>0</v>
      </c>
      <c r="W769" s="11" t="b">
        <v>0</v>
      </c>
      <c r="X769" s="3" t="b">
        <v>1</v>
      </c>
      <c r="Y769" s="3" t="b">
        <v>1</v>
      </c>
      <c r="Z769" s="11" t="b">
        <v>0</v>
      </c>
      <c r="AA769" s="11" t="b">
        <v>0</v>
      </c>
      <c r="AB769" s="11" t="b">
        <v>0</v>
      </c>
      <c r="AC769" s="3" t="b">
        <v>0</v>
      </c>
      <c r="AD769" s="3" t="b">
        <v>0</v>
      </c>
      <c r="AE769" s="3" t="b">
        <v>0</v>
      </c>
      <c r="AF769" s="3" t="b">
        <v>0</v>
      </c>
      <c r="AG769" s="3" t="b">
        <v>0</v>
      </c>
      <c r="AH769" s="3" t="b">
        <v>1</v>
      </c>
      <c r="AI769" s="20" t="s">
        <v>53</v>
      </c>
      <c r="AJ769" s="3" t="b">
        <v>0</v>
      </c>
      <c r="AK769" s="11"/>
      <c r="AL769" s="11" t="b">
        <v>0</v>
      </c>
    </row>
    <row r="770">
      <c r="A770" s="25" t="s">
        <v>2454</v>
      </c>
      <c r="B770" s="20" t="s">
        <v>100</v>
      </c>
      <c r="C770" s="19">
        <v>44663.0</v>
      </c>
      <c r="D770" s="20">
        <v>2022.0</v>
      </c>
      <c r="E770" s="20" t="s">
        <v>919</v>
      </c>
      <c r="F770" s="19">
        <v>44665.0</v>
      </c>
      <c r="G770" s="20" t="s">
        <v>920</v>
      </c>
      <c r="H770" s="20" t="s">
        <v>2455</v>
      </c>
      <c r="I770" s="3" t="b">
        <v>1</v>
      </c>
      <c r="J770" s="20">
        <v>1.0</v>
      </c>
      <c r="K770" s="20">
        <v>71.0</v>
      </c>
      <c r="L770" s="20" t="s">
        <v>50</v>
      </c>
      <c r="M770" s="20" t="s">
        <v>871</v>
      </c>
      <c r="N770" s="20">
        <v>3239.0</v>
      </c>
      <c r="O770" s="20">
        <v>48700.0</v>
      </c>
      <c r="P770" s="20">
        <v>158.0</v>
      </c>
      <c r="Q770" s="3" t="b">
        <v>1</v>
      </c>
      <c r="R770" s="20" t="s">
        <v>922</v>
      </c>
      <c r="S770" s="3" t="b">
        <v>0</v>
      </c>
      <c r="T770" s="11" t="b">
        <v>0</v>
      </c>
      <c r="U770" s="11"/>
      <c r="V770" s="11" t="b">
        <v>0</v>
      </c>
      <c r="W770" s="11" t="b">
        <v>0</v>
      </c>
      <c r="X770" s="3" t="b">
        <v>0</v>
      </c>
      <c r="Y770" s="3" t="b">
        <v>0</v>
      </c>
      <c r="Z770" s="11" t="b">
        <v>0</v>
      </c>
      <c r="AA770" s="11" t="b">
        <v>0</v>
      </c>
      <c r="AB770" s="11" t="b">
        <v>0</v>
      </c>
      <c r="AC770" s="3" t="b">
        <v>0</v>
      </c>
      <c r="AD770" s="3" t="b">
        <v>0</v>
      </c>
      <c r="AE770" s="3" t="b">
        <v>0</v>
      </c>
      <c r="AF770" s="3" t="b">
        <v>0</v>
      </c>
      <c r="AG770" s="3" t="b">
        <v>0</v>
      </c>
      <c r="AH770" s="3" t="b">
        <v>1</v>
      </c>
      <c r="AI770" s="20" t="s">
        <v>53</v>
      </c>
      <c r="AJ770" s="3" t="b">
        <v>0</v>
      </c>
      <c r="AK770" s="11"/>
      <c r="AL770" s="11" t="b">
        <v>0</v>
      </c>
    </row>
    <row r="771">
      <c r="A771" s="25" t="s">
        <v>2456</v>
      </c>
      <c r="B771" s="20" t="s">
        <v>100</v>
      </c>
      <c r="C771" s="19">
        <v>44663.0</v>
      </c>
      <c r="D771" s="20">
        <v>2022.0</v>
      </c>
      <c r="E771" s="20" t="s">
        <v>919</v>
      </c>
      <c r="F771" s="19">
        <v>44665.0</v>
      </c>
      <c r="G771" s="20" t="s">
        <v>920</v>
      </c>
      <c r="H771" s="20" t="s">
        <v>2457</v>
      </c>
      <c r="I771" s="3" t="b">
        <v>0</v>
      </c>
      <c r="J771" s="3">
        <v>0.0</v>
      </c>
      <c r="K771" s="20">
        <v>26.0</v>
      </c>
      <c r="L771" s="20" t="s">
        <v>50</v>
      </c>
      <c r="M771" s="20" t="s">
        <v>871</v>
      </c>
      <c r="N771" s="20">
        <v>1208.0</v>
      </c>
      <c r="O771" s="20">
        <v>11400.0</v>
      </c>
      <c r="P771" s="20">
        <v>7.0</v>
      </c>
      <c r="Q771" s="3" t="b">
        <v>1</v>
      </c>
      <c r="R771" s="20" t="s">
        <v>922</v>
      </c>
      <c r="S771" s="3" t="b">
        <v>0</v>
      </c>
      <c r="T771" s="11" t="b">
        <v>0</v>
      </c>
      <c r="U771" s="11"/>
      <c r="V771" s="11" t="b">
        <v>0</v>
      </c>
      <c r="W771" s="11" t="b">
        <v>0</v>
      </c>
      <c r="X771" s="3" t="b">
        <v>1</v>
      </c>
      <c r="Y771" s="3" t="b">
        <v>1</v>
      </c>
      <c r="Z771" s="11" t="b">
        <v>0</v>
      </c>
      <c r="AA771" s="11" t="b">
        <v>0</v>
      </c>
      <c r="AB771" s="11" t="b">
        <v>0</v>
      </c>
      <c r="AC771" s="3" t="b">
        <v>0</v>
      </c>
      <c r="AD771" s="3" t="b">
        <v>0</v>
      </c>
      <c r="AE771" s="3" t="b">
        <v>0</v>
      </c>
      <c r="AF771" s="3" t="b">
        <v>0</v>
      </c>
      <c r="AG771" s="3" t="b">
        <v>0</v>
      </c>
      <c r="AH771" s="3" t="b">
        <v>1</v>
      </c>
      <c r="AI771" s="20" t="s">
        <v>53</v>
      </c>
      <c r="AJ771" s="3" t="b">
        <v>0</v>
      </c>
      <c r="AK771" s="11"/>
      <c r="AL771" s="11" t="b">
        <v>0</v>
      </c>
    </row>
    <row r="772">
      <c r="A772" s="25" t="s">
        <v>2458</v>
      </c>
      <c r="B772" s="20" t="s">
        <v>100</v>
      </c>
      <c r="C772" s="19">
        <v>44664.0</v>
      </c>
      <c r="D772" s="20">
        <v>2022.0</v>
      </c>
      <c r="E772" s="20" t="s">
        <v>919</v>
      </c>
      <c r="F772" s="19">
        <v>44665.0</v>
      </c>
      <c r="G772" s="20" t="s">
        <v>920</v>
      </c>
      <c r="H772" s="20" t="s">
        <v>2459</v>
      </c>
      <c r="I772" s="3" t="b">
        <v>0</v>
      </c>
      <c r="J772" s="3">
        <v>0.0</v>
      </c>
      <c r="K772" s="20">
        <v>25.0</v>
      </c>
      <c r="L772" s="20" t="s">
        <v>50</v>
      </c>
      <c r="M772" s="20" t="s">
        <v>871</v>
      </c>
      <c r="N772" s="20">
        <v>1267.0</v>
      </c>
      <c r="O772" s="20">
        <v>12000.0</v>
      </c>
      <c r="P772" s="20">
        <v>18.0</v>
      </c>
      <c r="Q772" s="3" t="b">
        <v>1</v>
      </c>
      <c r="R772" s="20" t="s">
        <v>922</v>
      </c>
      <c r="S772" s="3" t="b">
        <v>0</v>
      </c>
      <c r="T772" s="11" t="b">
        <v>0</v>
      </c>
      <c r="U772" s="11"/>
      <c r="V772" s="11" t="b">
        <v>0</v>
      </c>
      <c r="W772" s="11" t="b">
        <v>0</v>
      </c>
      <c r="X772" s="3" t="b">
        <v>1</v>
      </c>
      <c r="Y772" s="3" t="b">
        <v>1</v>
      </c>
      <c r="Z772" s="11" t="b">
        <v>0</v>
      </c>
      <c r="AA772" s="11" t="b">
        <v>0</v>
      </c>
      <c r="AB772" s="11" t="b">
        <v>0</v>
      </c>
      <c r="AC772" s="3" t="b">
        <v>0</v>
      </c>
      <c r="AD772" s="3" t="b">
        <v>0</v>
      </c>
      <c r="AE772" s="3" t="b">
        <v>0</v>
      </c>
      <c r="AF772" s="3" t="b">
        <v>0</v>
      </c>
      <c r="AG772" s="3" t="b">
        <v>0</v>
      </c>
      <c r="AH772" s="3" t="b">
        <v>1</v>
      </c>
      <c r="AI772" s="20" t="s">
        <v>53</v>
      </c>
      <c r="AJ772" s="3" t="b">
        <v>0</v>
      </c>
      <c r="AK772" s="11"/>
      <c r="AL772" s="11" t="b">
        <v>0</v>
      </c>
    </row>
    <row r="773">
      <c r="A773" s="25" t="s">
        <v>2460</v>
      </c>
      <c r="B773" s="20" t="s">
        <v>832</v>
      </c>
      <c r="C773" s="19">
        <v>44664.0</v>
      </c>
      <c r="D773" s="20">
        <v>2022.0</v>
      </c>
      <c r="E773" s="20" t="s">
        <v>919</v>
      </c>
      <c r="F773" s="19">
        <v>44665.0</v>
      </c>
      <c r="G773" s="20" t="s">
        <v>920</v>
      </c>
      <c r="H773" s="20" t="s">
        <v>2461</v>
      </c>
      <c r="I773" s="3" t="b">
        <v>1</v>
      </c>
      <c r="J773" s="20">
        <v>1.0</v>
      </c>
      <c r="K773" s="20">
        <v>36.0</v>
      </c>
      <c r="L773" s="20" t="s">
        <v>50</v>
      </c>
      <c r="M773" s="20" t="s">
        <v>871</v>
      </c>
      <c r="N773" s="20">
        <v>3791.0</v>
      </c>
      <c r="O773" s="20">
        <v>39900.0</v>
      </c>
      <c r="P773" s="20">
        <v>45.0</v>
      </c>
      <c r="Q773" s="3" t="b">
        <v>1</v>
      </c>
      <c r="R773" s="20" t="s">
        <v>922</v>
      </c>
      <c r="S773" s="3" t="b">
        <v>0</v>
      </c>
      <c r="T773" s="11" t="b">
        <v>0</v>
      </c>
      <c r="U773" s="11"/>
      <c r="V773" s="11" t="b">
        <v>0</v>
      </c>
      <c r="W773" s="11" t="b">
        <v>0</v>
      </c>
      <c r="X773" s="3" t="b">
        <v>1</v>
      </c>
      <c r="Y773" s="3" t="b">
        <v>1</v>
      </c>
      <c r="Z773" s="11" t="b">
        <v>0</v>
      </c>
      <c r="AA773" s="11" t="b">
        <v>0</v>
      </c>
      <c r="AB773" s="11" t="b">
        <v>0</v>
      </c>
      <c r="AC773" s="3" t="b">
        <v>0</v>
      </c>
      <c r="AD773" s="3" t="b">
        <v>0</v>
      </c>
      <c r="AE773" s="3" t="b">
        <v>0</v>
      </c>
      <c r="AF773" s="3" t="b">
        <v>0</v>
      </c>
      <c r="AG773" s="3" t="b">
        <v>0</v>
      </c>
      <c r="AH773" s="3" t="b">
        <v>1</v>
      </c>
      <c r="AI773" s="20" t="s">
        <v>53</v>
      </c>
      <c r="AJ773" s="3" t="b">
        <v>0</v>
      </c>
      <c r="AK773" s="11"/>
      <c r="AL773" s="11" t="b">
        <v>0</v>
      </c>
    </row>
    <row r="774">
      <c r="I774" s="65"/>
      <c r="P774" s="65"/>
    </row>
    <row r="775">
      <c r="Q775" s="20"/>
      <c r="R775" s="20"/>
      <c r="S775" s="20"/>
      <c r="T775" s="20"/>
      <c r="U775" s="20"/>
      <c r="V775" s="20"/>
      <c r="W775" s="20"/>
      <c r="X775" s="20"/>
      <c r="Y775" s="20"/>
      <c r="Z775" s="20"/>
      <c r="AA775" s="20"/>
      <c r="AB775" s="20"/>
      <c r="AC775" s="20"/>
      <c r="AD775" s="20"/>
      <c r="AE775" s="20"/>
      <c r="AF775" s="20"/>
      <c r="AG775" s="20"/>
      <c r="AH775" s="20"/>
      <c r="AI775" s="20"/>
      <c r="AJ775" s="20"/>
      <c r="AK775" s="20"/>
      <c r="AL775" s="20"/>
    </row>
    <row r="777">
      <c r="B777" s="20"/>
      <c r="Q777" s="20"/>
      <c r="T777" s="20"/>
      <c r="AH777" s="20"/>
      <c r="AJ777" s="20"/>
    </row>
    <row r="778">
      <c r="B778" s="20"/>
      <c r="Q778" s="20"/>
      <c r="T778" s="20"/>
      <c r="AH778" s="20"/>
      <c r="AJ778" s="20"/>
    </row>
    <row r="779">
      <c r="B779" s="20"/>
      <c r="C779" s="65"/>
      <c r="Q779" s="20"/>
      <c r="T779" s="20"/>
      <c r="AH779" s="20"/>
      <c r="AJ779" s="20"/>
    </row>
    <row r="780">
      <c r="B780" s="20"/>
      <c r="Q780" s="20"/>
      <c r="T780" s="20"/>
      <c r="AH780" s="20"/>
      <c r="AJ780" s="20"/>
    </row>
    <row r="781">
      <c r="B781" s="20"/>
      <c r="C781" s="65"/>
      <c r="D781" s="20"/>
      <c r="Q781" s="20"/>
      <c r="T781" s="20"/>
      <c r="AH781" s="20"/>
      <c r="AJ781" s="20"/>
    </row>
    <row r="782">
      <c r="B782" s="20"/>
      <c r="D782" s="20"/>
      <c r="Q782" s="20"/>
    </row>
    <row r="783">
      <c r="B783" s="20"/>
      <c r="Q783" s="20"/>
    </row>
    <row r="784">
      <c r="B784" s="20"/>
      <c r="I784" s="20"/>
      <c r="K784" s="20"/>
      <c r="M784" s="20"/>
      <c r="Q784" s="20"/>
    </row>
    <row r="785">
      <c r="B785" s="20"/>
      <c r="C785" s="65"/>
      <c r="I785" s="20"/>
      <c r="K785" s="20"/>
      <c r="M785" s="20"/>
      <c r="T785" s="20"/>
    </row>
    <row r="786">
      <c r="B786" s="20"/>
      <c r="I786" s="20"/>
      <c r="K786" s="20"/>
      <c r="T786" s="20"/>
    </row>
    <row r="787">
      <c r="B787" s="20"/>
      <c r="K787" s="20"/>
      <c r="M787" s="20"/>
    </row>
    <row r="788">
      <c r="B788" s="20"/>
      <c r="K788" s="20"/>
      <c r="M788" s="20"/>
    </row>
    <row r="789">
      <c r="B789" s="20"/>
      <c r="K789" s="20"/>
    </row>
    <row r="790">
      <c r="B790" s="20"/>
      <c r="C790" s="65"/>
      <c r="I790" s="20"/>
    </row>
    <row r="791">
      <c r="B791" s="20"/>
      <c r="I791" s="20"/>
    </row>
    <row r="792">
      <c r="B792" s="20"/>
      <c r="I792" s="20"/>
      <c r="K792" s="20"/>
    </row>
    <row r="793">
      <c r="B793" s="20"/>
      <c r="C793" s="65"/>
      <c r="I793" s="20"/>
      <c r="K793" s="20"/>
      <c r="O793" s="20"/>
    </row>
    <row r="794">
      <c r="B794" s="20"/>
      <c r="I794" s="20"/>
      <c r="K794" s="20"/>
      <c r="O794" s="20"/>
    </row>
    <row r="795">
      <c r="B795" s="20"/>
      <c r="I795" s="20"/>
      <c r="K795" s="20"/>
      <c r="O795" s="20"/>
      <c r="Q795" s="20"/>
    </row>
    <row r="796">
      <c r="B796" s="20"/>
      <c r="I796" s="20"/>
      <c r="K796" s="20"/>
      <c r="O796" s="20"/>
      <c r="Q796" s="20"/>
    </row>
    <row r="797">
      <c r="B797" s="20"/>
      <c r="I797" s="20"/>
      <c r="O797" s="20"/>
      <c r="Q797" s="20"/>
    </row>
    <row r="798">
      <c r="B798" s="20"/>
      <c r="I798" s="20"/>
      <c r="O798" s="20"/>
    </row>
    <row r="799">
      <c r="B799" s="20"/>
      <c r="I799" s="20"/>
      <c r="K799" s="20"/>
      <c r="O799" s="20"/>
    </row>
    <row r="800">
      <c r="I800" s="20"/>
      <c r="O800" s="20"/>
    </row>
    <row r="801">
      <c r="I801" s="20"/>
      <c r="O801" s="20"/>
    </row>
    <row r="802">
      <c r="O802" s="20"/>
    </row>
    <row r="806">
      <c r="O806" s="20" t="s">
        <v>22</v>
      </c>
      <c r="P806" s="11">
        <f>SUM(N4:N773)</f>
        <v>4747391</v>
      </c>
    </row>
    <row r="807">
      <c r="O807" s="20" t="s">
        <v>2462</v>
      </c>
      <c r="P807" s="11">
        <f>AVERAGE(N4:N773)</f>
        <v>6165.442857</v>
      </c>
      <c r="Q807" s="20" t="s">
        <v>24</v>
      </c>
      <c r="R807" s="11">
        <f>SUM(P4:P773)</f>
        <v>84374</v>
      </c>
    </row>
    <row r="808">
      <c r="O808" s="20" t="s">
        <v>2463</v>
      </c>
      <c r="P808" s="11">
        <f>MODE(N4:N773)</f>
        <v>190</v>
      </c>
      <c r="Q808" s="20" t="s">
        <v>2462</v>
      </c>
      <c r="R808" s="11">
        <f>AVERAGE(P4:P773)</f>
        <v>109.5766234</v>
      </c>
    </row>
    <row r="809">
      <c r="Q809" s="20" t="s">
        <v>2463</v>
      </c>
      <c r="R809" s="11">
        <f>MODE(P4:P773)</f>
        <v>1</v>
      </c>
    </row>
    <row r="811">
      <c r="O811" s="20" t="s">
        <v>2464</v>
      </c>
      <c r="P811" s="11">
        <f>COUNTIF(N4:N773,"&lt;100")</f>
        <v>29</v>
      </c>
      <c r="Q811" s="20" t="s">
        <v>2465</v>
      </c>
      <c r="R811" s="11">
        <f>COUNTIF(P4:P773,"&gt;500")</f>
        <v>41</v>
      </c>
    </row>
    <row r="812">
      <c r="O812" s="20" t="s">
        <v>2466</v>
      </c>
      <c r="P812" s="11">
        <f>COUNTIFS(N4:N773,"&gt;100",N4:N773,"&lt;500")</f>
        <v>261</v>
      </c>
      <c r="Q812" s="20" t="s">
        <v>2467</v>
      </c>
      <c r="R812" s="11">
        <f>COUNTIF(P4:P773,"&gt;1000")</f>
        <v>17</v>
      </c>
    </row>
    <row r="813">
      <c r="O813" s="20" t="s">
        <v>2468</v>
      </c>
      <c r="P813" s="11">
        <f>COUNTIFS(N4:N773,"&gt;500",N4:N773,"&lt;1000")</f>
        <v>120</v>
      </c>
    </row>
    <row r="814">
      <c r="O814" s="20" t="s">
        <v>2469</v>
      </c>
      <c r="P814" s="11">
        <f>COUNTIFS(N4:N773,"&gt;1000",N4:N773,"&lt;2000")</f>
        <v>119</v>
      </c>
    </row>
    <row r="815">
      <c r="O815" s="20" t="s">
        <v>2470</v>
      </c>
      <c r="P815" s="11">
        <f>COUNTIF(N4:N773,"&gt;2000")</f>
        <v>240</v>
      </c>
    </row>
  </sheetData>
  <mergeCells count="8">
    <mergeCell ref="A1:P1"/>
    <mergeCell ref="Q1:V1"/>
    <mergeCell ref="W1:AC1"/>
    <mergeCell ref="I2:J2"/>
    <mergeCell ref="Q2:R2"/>
    <mergeCell ref="T2:U2"/>
    <mergeCell ref="W2:AC2"/>
    <mergeCell ref="AH2:AL2"/>
  </mergeCells>
  <dataValidations>
    <dataValidation type="list" allowBlank="1" sqref="AI4:AI773 AK4:AK773">
      <formula1>"Ambiental,Efectos,Voz,Música"</formula1>
    </dataValidation>
    <dataValidation type="list" allowBlank="1" sqref="U4:U773">
      <formula1>"Detrás das cámaras (making of),Imaxes redacción,Anuncio cobertura informativa,Contido de marca"</formula1>
    </dataValidation>
    <dataValidation type="list" allowBlank="1" sqref="R4:R773">
      <formula1>"Noticias,Info. servizo público,Entrevista,Fragmento de programa (a posteriori),Resumo (avance),Declaracións,Divulgativa"</formula1>
    </dataValidation>
    <dataValidation type="list" allowBlank="1" sqref="L4:L773">
      <formula1>"Informativa,Promocional"</formula1>
    </dataValidation>
    <dataValidation type="list" allowBlank="1" sqref="M4:M773">
      <formula1>"Orixinal para a rede,Derivado de TV"</formula1>
    </dataValidation>
  </dataValidations>
  <hyperlinks>
    <hyperlink r:id="rId1" ref="A4"/>
    <hyperlink r:id="rId2" ref="A5"/>
    <hyperlink r:id="rId3" ref="A6"/>
    <hyperlink r:id="rId4" ref="A7"/>
    <hyperlink r:id="rId5" ref="A8"/>
    <hyperlink r:id="rId6" ref="A9"/>
    <hyperlink r:id="rId7" ref="H9"/>
    <hyperlink r:id="rId8" ref="A10"/>
    <hyperlink r:id="rId9" ref="H10"/>
    <hyperlink r:id="rId10" ref="A11"/>
    <hyperlink r:id="rId11" ref="H11"/>
    <hyperlink r:id="rId12" ref="A12"/>
    <hyperlink r:id="rId13" ref="H12"/>
    <hyperlink r:id="rId14" ref="A13"/>
    <hyperlink r:id="rId15" ref="H13"/>
    <hyperlink r:id="rId16" ref="A14"/>
    <hyperlink r:id="rId17" ref="H14"/>
    <hyperlink r:id="rId18" ref="A15"/>
    <hyperlink r:id="rId19" ref="H15"/>
    <hyperlink r:id="rId20" ref="A16"/>
    <hyperlink r:id="rId21" ref="H16"/>
    <hyperlink r:id="rId22" ref="A17"/>
    <hyperlink r:id="rId23" ref="H17"/>
    <hyperlink r:id="rId24" ref="A18"/>
    <hyperlink r:id="rId25" ref="H18"/>
    <hyperlink r:id="rId26" ref="A19"/>
    <hyperlink r:id="rId27" ref="H19"/>
    <hyperlink r:id="rId28" ref="A20"/>
    <hyperlink r:id="rId29" ref="H20"/>
    <hyperlink r:id="rId30" ref="A21"/>
    <hyperlink r:id="rId31" ref="H21"/>
    <hyperlink r:id="rId32" ref="A22"/>
    <hyperlink r:id="rId33" ref="H22"/>
    <hyperlink r:id="rId34" ref="A23"/>
    <hyperlink r:id="rId35" ref="H23"/>
    <hyperlink r:id="rId36" ref="A24"/>
    <hyperlink r:id="rId37" ref="H24"/>
    <hyperlink r:id="rId38" ref="A25"/>
    <hyperlink r:id="rId39" ref="H25"/>
    <hyperlink r:id="rId40" ref="A26"/>
    <hyperlink r:id="rId41" ref="H26"/>
    <hyperlink r:id="rId42" ref="A27"/>
    <hyperlink r:id="rId43" ref="H27"/>
    <hyperlink r:id="rId44" ref="A28"/>
    <hyperlink r:id="rId45" ref="H28"/>
    <hyperlink r:id="rId46" ref="A29"/>
    <hyperlink r:id="rId47" ref="H29"/>
    <hyperlink r:id="rId48" ref="A30"/>
    <hyperlink r:id="rId49" ref="A31"/>
    <hyperlink r:id="rId50" ref="H31"/>
    <hyperlink r:id="rId51" ref="A32"/>
    <hyperlink r:id="rId52" ref="H32"/>
    <hyperlink r:id="rId53" ref="A33"/>
    <hyperlink r:id="rId54" ref="H33"/>
    <hyperlink r:id="rId55" ref="A34"/>
    <hyperlink r:id="rId56" ref="H34"/>
    <hyperlink r:id="rId57" ref="A35"/>
    <hyperlink r:id="rId58" ref="H35"/>
    <hyperlink r:id="rId59" ref="A36"/>
    <hyperlink r:id="rId60" ref="H36"/>
    <hyperlink r:id="rId61" ref="A37"/>
    <hyperlink r:id="rId62" ref="H37"/>
    <hyperlink r:id="rId63" ref="A38"/>
    <hyperlink r:id="rId64" ref="H38"/>
    <hyperlink r:id="rId65" ref="A39"/>
    <hyperlink r:id="rId66" ref="H39"/>
    <hyperlink r:id="rId67" ref="A40"/>
    <hyperlink r:id="rId68" ref="H40"/>
    <hyperlink r:id="rId69" ref="A41"/>
    <hyperlink r:id="rId70" ref="H41"/>
    <hyperlink r:id="rId71" ref="A42"/>
    <hyperlink r:id="rId72" ref="H42"/>
    <hyperlink r:id="rId73" ref="A43"/>
    <hyperlink r:id="rId74" ref="H43"/>
    <hyperlink r:id="rId75" ref="A44"/>
    <hyperlink r:id="rId76" ref="H44"/>
    <hyperlink r:id="rId77" ref="A45"/>
    <hyperlink r:id="rId78" ref="H45"/>
    <hyperlink r:id="rId79" ref="A46"/>
    <hyperlink r:id="rId80" ref="H46"/>
    <hyperlink r:id="rId81" ref="A47"/>
    <hyperlink r:id="rId82" ref="H47"/>
    <hyperlink r:id="rId83" ref="A48"/>
    <hyperlink r:id="rId84" ref="H48"/>
    <hyperlink r:id="rId85" ref="A49"/>
    <hyperlink r:id="rId86" ref="H49"/>
    <hyperlink r:id="rId87" ref="A50"/>
    <hyperlink r:id="rId88" ref="A51"/>
    <hyperlink r:id="rId89" ref="A52"/>
    <hyperlink r:id="rId90" ref="A53"/>
    <hyperlink r:id="rId91" ref="A54"/>
    <hyperlink r:id="rId92" ref="A55"/>
    <hyperlink r:id="rId93" ref="A56"/>
    <hyperlink r:id="rId94" ref="A57"/>
    <hyperlink r:id="rId95" ref="A58"/>
    <hyperlink r:id="rId96" ref="A59"/>
    <hyperlink r:id="rId97" ref="A60"/>
    <hyperlink r:id="rId98" ref="A61"/>
    <hyperlink r:id="rId99" ref="A62"/>
    <hyperlink r:id="rId100" ref="A63"/>
    <hyperlink r:id="rId101" ref="A64"/>
    <hyperlink r:id="rId102" ref="A65"/>
    <hyperlink r:id="rId103" ref="A66"/>
    <hyperlink r:id="rId104" ref="A67"/>
    <hyperlink r:id="rId105" ref="A68"/>
    <hyperlink r:id="rId106" ref="A69"/>
    <hyperlink r:id="rId107" ref="A70"/>
    <hyperlink r:id="rId108" ref="A71"/>
    <hyperlink r:id="rId109" ref="A72"/>
    <hyperlink r:id="rId110" ref="A73"/>
    <hyperlink r:id="rId111" ref="A74"/>
    <hyperlink r:id="rId112" ref="A75"/>
    <hyperlink r:id="rId113" ref="A76"/>
    <hyperlink r:id="rId114" ref="A77"/>
    <hyperlink r:id="rId115" ref="A78"/>
    <hyperlink r:id="rId116" ref="A79"/>
    <hyperlink r:id="rId117" ref="A80"/>
    <hyperlink r:id="rId118" ref="A81"/>
    <hyperlink r:id="rId119" ref="A82"/>
    <hyperlink r:id="rId120" ref="A83"/>
    <hyperlink r:id="rId121" ref="A84"/>
    <hyperlink r:id="rId122" ref="A85"/>
    <hyperlink r:id="rId123" ref="A86"/>
    <hyperlink r:id="rId124" ref="A87"/>
    <hyperlink r:id="rId125" ref="A88"/>
    <hyperlink r:id="rId126" ref="A89"/>
    <hyperlink r:id="rId127" ref="A90"/>
    <hyperlink r:id="rId128" ref="A91"/>
    <hyperlink r:id="rId129" ref="A92"/>
    <hyperlink r:id="rId130" ref="A93"/>
    <hyperlink r:id="rId131" ref="A94"/>
    <hyperlink r:id="rId132" ref="A95"/>
    <hyperlink r:id="rId133" ref="A96"/>
    <hyperlink r:id="rId134" ref="A97"/>
    <hyperlink r:id="rId135" ref="A98"/>
    <hyperlink r:id="rId136" ref="A99"/>
    <hyperlink r:id="rId137" ref="A100"/>
    <hyperlink r:id="rId138" ref="A101"/>
    <hyperlink r:id="rId139" ref="A102"/>
    <hyperlink r:id="rId140" ref="A103"/>
    <hyperlink r:id="rId141" ref="A104"/>
    <hyperlink r:id="rId142" ref="A105"/>
    <hyperlink r:id="rId143" ref="A106"/>
    <hyperlink r:id="rId144" ref="A107"/>
    <hyperlink r:id="rId145" ref="A108"/>
    <hyperlink r:id="rId146" ref="A109"/>
    <hyperlink r:id="rId147" ref="A110"/>
    <hyperlink r:id="rId148" ref="A111"/>
    <hyperlink r:id="rId149" ref="A112"/>
    <hyperlink r:id="rId150" ref="A113"/>
    <hyperlink r:id="rId151" ref="A114"/>
    <hyperlink r:id="rId152" ref="A115"/>
    <hyperlink r:id="rId153" ref="A116"/>
    <hyperlink r:id="rId154" ref="A117"/>
    <hyperlink r:id="rId155" ref="A118"/>
    <hyperlink r:id="rId156" ref="A119"/>
    <hyperlink r:id="rId157" ref="A120"/>
    <hyperlink r:id="rId158" ref="A121"/>
    <hyperlink r:id="rId159" ref="A122"/>
    <hyperlink r:id="rId160" ref="A123"/>
    <hyperlink r:id="rId161" ref="A124"/>
    <hyperlink r:id="rId162" ref="A125"/>
    <hyperlink r:id="rId163" ref="A126"/>
    <hyperlink r:id="rId164" ref="A127"/>
    <hyperlink r:id="rId165" ref="A128"/>
    <hyperlink r:id="rId166" ref="A129"/>
    <hyperlink r:id="rId167" ref="A130"/>
    <hyperlink r:id="rId168" ref="A131"/>
    <hyperlink r:id="rId169" ref="A132"/>
    <hyperlink r:id="rId170" ref="A133"/>
    <hyperlink r:id="rId171" ref="A134"/>
    <hyperlink r:id="rId172" ref="A135"/>
    <hyperlink r:id="rId173" ref="A136"/>
    <hyperlink r:id="rId174" ref="A137"/>
    <hyperlink r:id="rId175" ref="A138"/>
    <hyperlink r:id="rId176" ref="A139"/>
    <hyperlink r:id="rId177" ref="A140"/>
    <hyperlink r:id="rId178" ref="A141"/>
    <hyperlink r:id="rId179" ref="A142"/>
    <hyperlink r:id="rId180" ref="A143"/>
    <hyperlink r:id="rId181" ref="A144"/>
    <hyperlink r:id="rId182" ref="A145"/>
    <hyperlink r:id="rId183" ref="A146"/>
    <hyperlink r:id="rId184" ref="A147"/>
    <hyperlink r:id="rId185" ref="A148"/>
    <hyperlink r:id="rId186" ref="A149"/>
    <hyperlink r:id="rId187" ref="A150"/>
    <hyperlink r:id="rId188" ref="A151"/>
    <hyperlink r:id="rId189" ref="A152"/>
    <hyperlink r:id="rId190" ref="A153"/>
    <hyperlink r:id="rId191" ref="A154"/>
    <hyperlink r:id="rId192" ref="A155"/>
    <hyperlink r:id="rId193" ref="A156"/>
    <hyperlink r:id="rId194" ref="A157"/>
    <hyperlink r:id="rId195" ref="A158"/>
    <hyperlink r:id="rId196" ref="A159"/>
    <hyperlink r:id="rId197" ref="A160"/>
    <hyperlink r:id="rId198" ref="A161"/>
    <hyperlink r:id="rId199" ref="A162"/>
    <hyperlink r:id="rId200" ref="A163"/>
    <hyperlink r:id="rId201" ref="A164"/>
    <hyperlink r:id="rId202" ref="A165"/>
    <hyperlink r:id="rId203" ref="A166"/>
    <hyperlink r:id="rId204" ref="A167"/>
    <hyperlink r:id="rId205" ref="A168"/>
    <hyperlink r:id="rId206" ref="A169"/>
    <hyperlink r:id="rId207" ref="A170"/>
    <hyperlink r:id="rId208" ref="A171"/>
    <hyperlink r:id="rId209" ref="A172"/>
    <hyperlink r:id="rId210" ref="A173"/>
    <hyperlink r:id="rId211" ref="A174"/>
    <hyperlink r:id="rId212" ref="A175"/>
    <hyperlink r:id="rId213" ref="A176"/>
    <hyperlink r:id="rId214" ref="A177"/>
    <hyperlink r:id="rId215" ref="A178"/>
    <hyperlink r:id="rId216" ref="A179"/>
    <hyperlink r:id="rId217" ref="A180"/>
    <hyperlink r:id="rId218" ref="A181"/>
    <hyperlink r:id="rId219" ref="A182"/>
    <hyperlink r:id="rId220" ref="A183"/>
    <hyperlink r:id="rId221" ref="A184"/>
    <hyperlink r:id="rId222" ref="A185"/>
    <hyperlink r:id="rId223" ref="A186"/>
    <hyperlink r:id="rId224" ref="A187"/>
    <hyperlink r:id="rId225" ref="A188"/>
    <hyperlink r:id="rId226" ref="A189"/>
    <hyperlink r:id="rId227" ref="A190"/>
    <hyperlink r:id="rId228" ref="A191"/>
    <hyperlink r:id="rId229" ref="A192"/>
    <hyperlink r:id="rId230" ref="A193"/>
    <hyperlink r:id="rId231" ref="A194"/>
    <hyperlink r:id="rId232" ref="A195"/>
    <hyperlink r:id="rId233" ref="A196"/>
    <hyperlink r:id="rId234" ref="A197"/>
    <hyperlink r:id="rId235" ref="A198"/>
    <hyperlink r:id="rId236" ref="A199"/>
    <hyperlink r:id="rId237" ref="A200"/>
    <hyperlink r:id="rId238" ref="A201"/>
    <hyperlink r:id="rId239" ref="A202"/>
    <hyperlink r:id="rId240" ref="A203"/>
    <hyperlink r:id="rId241" ref="A204"/>
    <hyperlink r:id="rId242" ref="A205"/>
    <hyperlink r:id="rId243" ref="A206"/>
    <hyperlink r:id="rId244" ref="A207"/>
    <hyperlink r:id="rId245" ref="A208"/>
    <hyperlink r:id="rId246" ref="A209"/>
    <hyperlink r:id="rId247" ref="A210"/>
    <hyperlink r:id="rId248" ref="A211"/>
    <hyperlink r:id="rId249" ref="A212"/>
    <hyperlink r:id="rId250" ref="A213"/>
    <hyperlink r:id="rId251" ref="A214"/>
    <hyperlink r:id="rId252" ref="A215"/>
    <hyperlink r:id="rId253" ref="A216"/>
    <hyperlink r:id="rId254" ref="A217"/>
    <hyperlink r:id="rId255" ref="A218"/>
    <hyperlink r:id="rId256" ref="A219"/>
    <hyperlink r:id="rId257" ref="A220"/>
    <hyperlink r:id="rId258" ref="A221"/>
    <hyperlink r:id="rId259" ref="A222"/>
    <hyperlink r:id="rId260" ref="A223"/>
    <hyperlink r:id="rId261" ref="A224"/>
    <hyperlink r:id="rId262" ref="A225"/>
    <hyperlink r:id="rId263" ref="A226"/>
    <hyperlink r:id="rId264" ref="A227"/>
    <hyperlink r:id="rId265" ref="A228"/>
    <hyperlink r:id="rId266" ref="A229"/>
    <hyperlink r:id="rId267" ref="A230"/>
    <hyperlink r:id="rId268" ref="A231"/>
    <hyperlink r:id="rId269" ref="A232"/>
    <hyperlink r:id="rId270" ref="A233"/>
    <hyperlink r:id="rId271" ref="A234"/>
    <hyperlink r:id="rId272" ref="A235"/>
    <hyperlink r:id="rId273" ref="A236"/>
    <hyperlink r:id="rId274" ref="A237"/>
    <hyperlink r:id="rId275" ref="A238"/>
    <hyperlink r:id="rId276" ref="A239"/>
    <hyperlink r:id="rId277" ref="A240"/>
    <hyperlink r:id="rId278" ref="A241"/>
    <hyperlink r:id="rId279" ref="A242"/>
    <hyperlink r:id="rId280" ref="A243"/>
    <hyperlink r:id="rId281" ref="A244"/>
    <hyperlink r:id="rId282" ref="A245"/>
    <hyperlink r:id="rId283" ref="A246"/>
    <hyperlink r:id="rId284" ref="A247"/>
    <hyperlink r:id="rId285" ref="A248"/>
    <hyperlink r:id="rId286" ref="A249"/>
    <hyperlink r:id="rId287" ref="A250"/>
    <hyperlink r:id="rId288" ref="A251"/>
    <hyperlink r:id="rId289" ref="A252"/>
    <hyperlink r:id="rId290" ref="A253"/>
    <hyperlink r:id="rId291" ref="A254"/>
    <hyperlink r:id="rId292" ref="A255"/>
    <hyperlink r:id="rId293" ref="A256"/>
    <hyperlink r:id="rId294" ref="A257"/>
    <hyperlink r:id="rId295" ref="A258"/>
    <hyperlink r:id="rId296" ref="A259"/>
    <hyperlink r:id="rId297" ref="A260"/>
    <hyperlink r:id="rId298" ref="A261"/>
    <hyperlink r:id="rId299" ref="A262"/>
    <hyperlink r:id="rId300" ref="A263"/>
    <hyperlink r:id="rId301" ref="A264"/>
    <hyperlink r:id="rId302" ref="A265"/>
    <hyperlink r:id="rId303" ref="A266"/>
    <hyperlink r:id="rId304" ref="A267"/>
    <hyperlink r:id="rId305" ref="A268"/>
    <hyperlink r:id="rId306" ref="A269"/>
    <hyperlink r:id="rId307" ref="A270"/>
    <hyperlink r:id="rId308" ref="A271"/>
    <hyperlink r:id="rId309" ref="A272"/>
    <hyperlink r:id="rId310" ref="A273"/>
    <hyperlink r:id="rId311" ref="A274"/>
    <hyperlink r:id="rId312" ref="A275"/>
    <hyperlink r:id="rId313" ref="A276"/>
    <hyperlink r:id="rId314" ref="A277"/>
    <hyperlink r:id="rId315" ref="A278"/>
    <hyperlink r:id="rId316" ref="A279"/>
    <hyperlink r:id="rId317" ref="A280"/>
    <hyperlink r:id="rId318" ref="A281"/>
    <hyperlink r:id="rId319" ref="A282"/>
    <hyperlink r:id="rId320" ref="A283"/>
    <hyperlink r:id="rId321" ref="A284"/>
    <hyperlink r:id="rId322" ref="A285"/>
    <hyperlink r:id="rId323" ref="A286"/>
    <hyperlink r:id="rId324" ref="A287"/>
    <hyperlink r:id="rId325" ref="A288"/>
    <hyperlink r:id="rId326" ref="A289"/>
    <hyperlink r:id="rId327" ref="A290"/>
    <hyperlink r:id="rId328" ref="A291"/>
    <hyperlink r:id="rId329" ref="A292"/>
    <hyperlink r:id="rId330" ref="A293"/>
    <hyperlink r:id="rId331" ref="A294"/>
    <hyperlink r:id="rId332" ref="A295"/>
    <hyperlink r:id="rId333" ref="A296"/>
    <hyperlink r:id="rId334" ref="A297"/>
    <hyperlink r:id="rId335" ref="A298"/>
    <hyperlink r:id="rId336" ref="A299"/>
    <hyperlink r:id="rId337" ref="A300"/>
    <hyperlink r:id="rId338" ref="A301"/>
    <hyperlink r:id="rId339" ref="A302"/>
    <hyperlink r:id="rId340" ref="A303"/>
    <hyperlink r:id="rId341" ref="A304"/>
    <hyperlink r:id="rId342" ref="A305"/>
    <hyperlink r:id="rId343" ref="A306"/>
    <hyperlink r:id="rId344" ref="A307"/>
    <hyperlink r:id="rId345" ref="A308"/>
    <hyperlink r:id="rId346" ref="A309"/>
    <hyperlink r:id="rId347" ref="A310"/>
    <hyperlink r:id="rId348" ref="A311"/>
    <hyperlink r:id="rId349" ref="A312"/>
    <hyperlink r:id="rId350" ref="A313"/>
    <hyperlink r:id="rId351" ref="A314"/>
    <hyperlink r:id="rId352" ref="A315"/>
    <hyperlink r:id="rId353" ref="A316"/>
    <hyperlink r:id="rId354" ref="A317"/>
    <hyperlink r:id="rId355" ref="A318"/>
    <hyperlink r:id="rId356" ref="A319"/>
    <hyperlink r:id="rId357" ref="A320"/>
    <hyperlink r:id="rId358" ref="A321"/>
    <hyperlink r:id="rId359" ref="A322"/>
    <hyperlink r:id="rId360" ref="A323"/>
    <hyperlink r:id="rId361" ref="A324"/>
    <hyperlink r:id="rId362" ref="A325"/>
    <hyperlink r:id="rId363" ref="A326"/>
    <hyperlink r:id="rId364" ref="A327"/>
    <hyperlink r:id="rId365" ref="A328"/>
    <hyperlink r:id="rId366" ref="A329"/>
    <hyperlink r:id="rId367" ref="A330"/>
    <hyperlink r:id="rId368" ref="A331"/>
    <hyperlink r:id="rId369" ref="A332"/>
    <hyperlink r:id="rId370" ref="A333"/>
    <hyperlink r:id="rId371" ref="A334"/>
    <hyperlink r:id="rId372" ref="A335"/>
    <hyperlink r:id="rId373" ref="A336"/>
    <hyperlink r:id="rId374" ref="A337"/>
    <hyperlink r:id="rId375" ref="A338"/>
    <hyperlink r:id="rId376" ref="A339"/>
    <hyperlink r:id="rId377" ref="A340"/>
    <hyperlink r:id="rId378" ref="A341"/>
    <hyperlink r:id="rId379" ref="A342"/>
    <hyperlink r:id="rId380" ref="A343"/>
    <hyperlink r:id="rId381" ref="A344"/>
    <hyperlink r:id="rId382" ref="A345"/>
    <hyperlink r:id="rId383" ref="A346"/>
    <hyperlink r:id="rId384" ref="A347"/>
    <hyperlink r:id="rId385" ref="A348"/>
    <hyperlink r:id="rId386" ref="A349"/>
    <hyperlink r:id="rId387" ref="A350"/>
    <hyperlink r:id="rId388" ref="A351"/>
    <hyperlink r:id="rId389" ref="A352"/>
    <hyperlink r:id="rId390" ref="A353"/>
    <hyperlink r:id="rId391" ref="A354"/>
    <hyperlink r:id="rId392" ref="A355"/>
    <hyperlink r:id="rId393" ref="A356"/>
    <hyperlink r:id="rId394" ref="A357"/>
    <hyperlink r:id="rId395" ref="A358"/>
    <hyperlink r:id="rId396" ref="A359"/>
    <hyperlink r:id="rId397" ref="A360"/>
    <hyperlink r:id="rId398" ref="A361"/>
    <hyperlink r:id="rId399" ref="A362"/>
    <hyperlink r:id="rId400" ref="A363"/>
    <hyperlink r:id="rId401" ref="A364"/>
    <hyperlink r:id="rId402" ref="A365"/>
    <hyperlink r:id="rId403" ref="A366"/>
    <hyperlink r:id="rId404" ref="A367"/>
    <hyperlink r:id="rId405" ref="A368"/>
    <hyperlink r:id="rId406" ref="A369"/>
    <hyperlink r:id="rId407" ref="A370"/>
    <hyperlink r:id="rId408" ref="A371"/>
    <hyperlink r:id="rId409" ref="A372"/>
    <hyperlink r:id="rId410" ref="A373"/>
    <hyperlink r:id="rId411" ref="A374"/>
    <hyperlink r:id="rId412" ref="A375"/>
    <hyperlink r:id="rId413" ref="A376"/>
    <hyperlink r:id="rId414" ref="A377"/>
    <hyperlink r:id="rId415" ref="A378"/>
    <hyperlink r:id="rId416" ref="A379"/>
    <hyperlink r:id="rId417" ref="A380"/>
    <hyperlink r:id="rId418" ref="A381"/>
    <hyperlink r:id="rId419" ref="A382"/>
    <hyperlink r:id="rId420" ref="A383"/>
    <hyperlink r:id="rId421" ref="A384"/>
    <hyperlink r:id="rId422" ref="A385"/>
    <hyperlink r:id="rId423" ref="A386"/>
    <hyperlink r:id="rId424" ref="A387"/>
    <hyperlink r:id="rId425" ref="A388"/>
    <hyperlink r:id="rId426" ref="A389"/>
    <hyperlink r:id="rId427" ref="A390"/>
    <hyperlink r:id="rId428" ref="A391"/>
    <hyperlink r:id="rId429" ref="A392"/>
    <hyperlink r:id="rId430" ref="A393"/>
    <hyperlink r:id="rId431" ref="A394"/>
    <hyperlink r:id="rId432" ref="A395"/>
    <hyperlink r:id="rId433" ref="A396"/>
    <hyperlink r:id="rId434" ref="A397"/>
    <hyperlink r:id="rId435" ref="A398"/>
    <hyperlink r:id="rId436" ref="A399"/>
    <hyperlink r:id="rId437" ref="A400"/>
    <hyperlink r:id="rId438" ref="A401"/>
    <hyperlink r:id="rId439" ref="A402"/>
    <hyperlink r:id="rId440" ref="A403"/>
    <hyperlink r:id="rId441" ref="A404"/>
    <hyperlink r:id="rId442" ref="A405"/>
    <hyperlink r:id="rId443" ref="A406"/>
    <hyperlink r:id="rId444" ref="A407"/>
    <hyperlink r:id="rId445" ref="A408"/>
    <hyperlink r:id="rId446" ref="A409"/>
    <hyperlink r:id="rId447" ref="A410"/>
    <hyperlink r:id="rId448" ref="A411"/>
    <hyperlink r:id="rId449" ref="A412"/>
    <hyperlink r:id="rId450" ref="A413"/>
    <hyperlink r:id="rId451" ref="A414"/>
    <hyperlink r:id="rId452" ref="A415"/>
    <hyperlink r:id="rId453" ref="A416"/>
    <hyperlink r:id="rId454" ref="A417"/>
    <hyperlink r:id="rId455" ref="A418"/>
    <hyperlink r:id="rId456" ref="A419"/>
    <hyperlink r:id="rId457" ref="A420"/>
    <hyperlink r:id="rId458" ref="A421"/>
    <hyperlink r:id="rId459" ref="A422"/>
    <hyperlink r:id="rId460" ref="A423"/>
    <hyperlink r:id="rId461" ref="A424"/>
    <hyperlink r:id="rId462" ref="A425"/>
    <hyperlink r:id="rId463" ref="A426"/>
    <hyperlink r:id="rId464" ref="A427"/>
    <hyperlink r:id="rId465" ref="A428"/>
    <hyperlink r:id="rId466" ref="A429"/>
    <hyperlink r:id="rId467" ref="A430"/>
    <hyperlink r:id="rId468" ref="A431"/>
    <hyperlink r:id="rId469" ref="A432"/>
    <hyperlink r:id="rId470" ref="A433"/>
    <hyperlink r:id="rId471" ref="A434"/>
    <hyperlink r:id="rId472" ref="A435"/>
    <hyperlink r:id="rId473" ref="A436"/>
    <hyperlink r:id="rId474" ref="A437"/>
    <hyperlink r:id="rId475" ref="A438"/>
    <hyperlink r:id="rId476" ref="A439"/>
    <hyperlink r:id="rId477" ref="A440"/>
    <hyperlink r:id="rId478" ref="A441"/>
    <hyperlink r:id="rId479" ref="A442"/>
    <hyperlink r:id="rId480" ref="A443"/>
    <hyperlink r:id="rId481" ref="A444"/>
    <hyperlink r:id="rId482" ref="A445"/>
    <hyperlink r:id="rId483" ref="A446"/>
    <hyperlink r:id="rId484" ref="A447"/>
    <hyperlink r:id="rId485" ref="A448"/>
    <hyperlink r:id="rId486" ref="A449"/>
    <hyperlink r:id="rId487" ref="A450"/>
    <hyperlink r:id="rId488" ref="A451"/>
    <hyperlink r:id="rId489" ref="A452"/>
    <hyperlink r:id="rId490" ref="A453"/>
    <hyperlink r:id="rId491" ref="A454"/>
    <hyperlink r:id="rId492" ref="A455"/>
    <hyperlink r:id="rId493" ref="A456"/>
    <hyperlink r:id="rId494" ref="A457"/>
    <hyperlink r:id="rId495" ref="A458"/>
    <hyperlink r:id="rId496" ref="A459"/>
    <hyperlink r:id="rId497" ref="A460"/>
    <hyperlink r:id="rId498" ref="A461"/>
    <hyperlink r:id="rId499" ref="A462"/>
    <hyperlink r:id="rId500" ref="A463"/>
    <hyperlink r:id="rId501" ref="A464"/>
    <hyperlink r:id="rId502" ref="A465"/>
    <hyperlink r:id="rId503" ref="A466"/>
    <hyperlink r:id="rId504" ref="A467"/>
    <hyperlink r:id="rId505" ref="A468"/>
    <hyperlink r:id="rId506" ref="A469"/>
    <hyperlink r:id="rId507" ref="A470"/>
    <hyperlink r:id="rId508" ref="A471"/>
    <hyperlink r:id="rId509" ref="A472"/>
    <hyperlink r:id="rId510" ref="A473"/>
    <hyperlink r:id="rId511" ref="A474"/>
    <hyperlink r:id="rId512" ref="A475"/>
    <hyperlink r:id="rId513" ref="A476"/>
    <hyperlink r:id="rId514" ref="A477"/>
    <hyperlink r:id="rId515" ref="A478"/>
    <hyperlink r:id="rId516" ref="A479"/>
    <hyperlink r:id="rId517" ref="A480"/>
    <hyperlink r:id="rId518" ref="A481"/>
    <hyperlink r:id="rId519" ref="A482"/>
    <hyperlink r:id="rId520" ref="A483"/>
    <hyperlink r:id="rId521" ref="A484"/>
    <hyperlink r:id="rId522" ref="A485"/>
    <hyperlink r:id="rId523" ref="A486"/>
    <hyperlink r:id="rId524" ref="A487"/>
    <hyperlink r:id="rId525" ref="A488"/>
    <hyperlink r:id="rId526" ref="A489"/>
    <hyperlink r:id="rId527" ref="A490"/>
    <hyperlink r:id="rId528" ref="A491"/>
    <hyperlink r:id="rId529" ref="A492"/>
    <hyperlink r:id="rId530" ref="A493"/>
    <hyperlink r:id="rId531" ref="A494"/>
    <hyperlink r:id="rId532" ref="A495"/>
    <hyperlink r:id="rId533" ref="A496"/>
    <hyperlink r:id="rId534" ref="A497"/>
    <hyperlink r:id="rId535" ref="A498"/>
    <hyperlink r:id="rId536" ref="A499"/>
    <hyperlink r:id="rId537" ref="A500"/>
    <hyperlink r:id="rId538" ref="A501"/>
    <hyperlink r:id="rId539" ref="A502"/>
    <hyperlink r:id="rId540" ref="A503"/>
    <hyperlink r:id="rId541" ref="A504"/>
    <hyperlink r:id="rId542" ref="A505"/>
    <hyperlink r:id="rId543" ref="A506"/>
    <hyperlink r:id="rId544" ref="A507"/>
    <hyperlink r:id="rId545" ref="A508"/>
    <hyperlink r:id="rId546" ref="A509"/>
    <hyperlink r:id="rId547" ref="A510"/>
    <hyperlink r:id="rId548" ref="A511"/>
    <hyperlink r:id="rId549" ref="A512"/>
    <hyperlink r:id="rId550" ref="H512"/>
    <hyperlink r:id="rId551" ref="A513"/>
    <hyperlink r:id="rId552" ref="A514"/>
    <hyperlink r:id="rId553" ref="A515"/>
    <hyperlink r:id="rId554" ref="A516"/>
    <hyperlink r:id="rId555" ref="A517"/>
    <hyperlink r:id="rId556" ref="A518"/>
    <hyperlink r:id="rId557" ref="A519"/>
    <hyperlink r:id="rId558" ref="A520"/>
    <hyperlink r:id="rId559" ref="A521"/>
    <hyperlink r:id="rId560" ref="A522"/>
    <hyperlink r:id="rId561" ref="A523"/>
    <hyperlink r:id="rId562" ref="A524"/>
    <hyperlink r:id="rId563" ref="A525"/>
    <hyperlink r:id="rId564" ref="A526"/>
    <hyperlink r:id="rId565" ref="A527"/>
    <hyperlink r:id="rId566" ref="A528"/>
    <hyperlink r:id="rId567" ref="A529"/>
    <hyperlink r:id="rId568" ref="A530"/>
    <hyperlink r:id="rId569" ref="A531"/>
    <hyperlink r:id="rId570" ref="A532"/>
    <hyperlink r:id="rId571" ref="A533"/>
    <hyperlink r:id="rId572" ref="A534"/>
    <hyperlink r:id="rId573" ref="A535"/>
    <hyperlink r:id="rId574" ref="A536"/>
    <hyperlink r:id="rId575" ref="A537"/>
    <hyperlink r:id="rId576" ref="A538"/>
    <hyperlink r:id="rId577" ref="A539"/>
    <hyperlink r:id="rId578" ref="A540"/>
    <hyperlink r:id="rId579" ref="A541"/>
    <hyperlink r:id="rId580" ref="A542"/>
    <hyperlink r:id="rId581" ref="A543"/>
    <hyperlink r:id="rId582" ref="A544"/>
    <hyperlink r:id="rId583" ref="A545"/>
    <hyperlink r:id="rId584" ref="A546"/>
    <hyperlink r:id="rId585" ref="A547"/>
    <hyperlink r:id="rId586" ref="A548"/>
    <hyperlink r:id="rId587" ref="A549"/>
    <hyperlink r:id="rId588" ref="A550"/>
    <hyperlink r:id="rId589" ref="A551"/>
    <hyperlink r:id="rId590" ref="A552"/>
    <hyperlink r:id="rId591" ref="A553"/>
    <hyperlink r:id="rId592" ref="A554"/>
    <hyperlink r:id="rId593" ref="A555"/>
    <hyperlink r:id="rId594" ref="A556"/>
    <hyperlink r:id="rId595" ref="A557"/>
    <hyperlink r:id="rId596" ref="A558"/>
    <hyperlink r:id="rId597" ref="A559"/>
    <hyperlink r:id="rId598" ref="A560"/>
    <hyperlink r:id="rId599" ref="A561"/>
    <hyperlink r:id="rId600" ref="A562"/>
    <hyperlink r:id="rId601" ref="A563"/>
    <hyperlink r:id="rId602" ref="A564"/>
    <hyperlink r:id="rId603" ref="A565"/>
    <hyperlink r:id="rId604" ref="A566"/>
    <hyperlink r:id="rId605" ref="A567"/>
    <hyperlink r:id="rId606" ref="A568"/>
    <hyperlink r:id="rId607" ref="A569"/>
    <hyperlink r:id="rId608" ref="A570"/>
    <hyperlink r:id="rId609" ref="A571"/>
    <hyperlink r:id="rId610" ref="A572"/>
    <hyperlink r:id="rId611" ref="A573"/>
    <hyperlink r:id="rId612" ref="A574"/>
    <hyperlink r:id="rId613" ref="A575"/>
    <hyperlink r:id="rId614" ref="A576"/>
    <hyperlink r:id="rId615" ref="A577"/>
    <hyperlink r:id="rId616" ref="A578"/>
    <hyperlink r:id="rId617" ref="A579"/>
    <hyperlink r:id="rId618" ref="A580"/>
    <hyperlink r:id="rId619" ref="A581"/>
    <hyperlink r:id="rId620" ref="A582"/>
    <hyperlink r:id="rId621" ref="A583"/>
    <hyperlink r:id="rId622" ref="A584"/>
    <hyperlink r:id="rId623" ref="A585"/>
    <hyperlink r:id="rId624" ref="A586"/>
    <hyperlink r:id="rId625" ref="A587"/>
    <hyperlink r:id="rId626" ref="A588"/>
    <hyperlink r:id="rId627" ref="A589"/>
    <hyperlink r:id="rId628" ref="A590"/>
    <hyperlink r:id="rId629" ref="A591"/>
    <hyperlink r:id="rId630" ref="A592"/>
    <hyperlink r:id="rId631" ref="A593"/>
    <hyperlink r:id="rId632" ref="A594"/>
    <hyperlink r:id="rId633" ref="A595"/>
    <hyperlink r:id="rId634" ref="A596"/>
    <hyperlink r:id="rId635" ref="A597"/>
    <hyperlink r:id="rId636" ref="A598"/>
    <hyperlink r:id="rId637" ref="A599"/>
    <hyperlink r:id="rId638" ref="A600"/>
    <hyperlink r:id="rId639" ref="A601"/>
    <hyperlink r:id="rId640" ref="A602"/>
    <hyperlink r:id="rId641" ref="A603"/>
    <hyperlink r:id="rId642" ref="A604"/>
    <hyperlink r:id="rId643" ref="A605"/>
    <hyperlink r:id="rId644" ref="A606"/>
    <hyperlink r:id="rId645" ref="A607"/>
    <hyperlink r:id="rId646" ref="A608"/>
    <hyperlink r:id="rId647" ref="A609"/>
    <hyperlink r:id="rId648" ref="A610"/>
    <hyperlink r:id="rId649" ref="A611"/>
    <hyperlink r:id="rId650" ref="A612"/>
    <hyperlink r:id="rId651" ref="A613"/>
    <hyperlink r:id="rId652" ref="A614"/>
    <hyperlink r:id="rId653" ref="A615"/>
    <hyperlink r:id="rId654" ref="A616"/>
    <hyperlink r:id="rId655" ref="A617"/>
    <hyperlink r:id="rId656" ref="A618"/>
    <hyperlink r:id="rId657" ref="A619"/>
    <hyperlink r:id="rId658" ref="A620"/>
    <hyperlink r:id="rId659" ref="A621"/>
    <hyperlink r:id="rId660" ref="A622"/>
    <hyperlink r:id="rId661" ref="A623"/>
    <hyperlink r:id="rId662" ref="A624"/>
    <hyperlink r:id="rId663" ref="A625"/>
    <hyperlink r:id="rId664" ref="A626"/>
    <hyperlink r:id="rId665" ref="A627"/>
    <hyperlink r:id="rId666" ref="A628"/>
    <hyperlink r:id="rId667" ref="A629"/>
    <hyperlink r:id="rId668" ref="A630"/>
    <hyperlink r:id="rId669" ref="A631"/>
    <hyperlink r:id="rId670" ref="A632"/>
    <hyperlink r:id="rId671" ref="A633"/>
    <hyperlink r:id="rId672" ref="A634"/>
    <hyperlink r:id="rId673" ref="A635"/>
    <hyperlink r:id="rId674" ref="A636"/>
    <hyperlink r:id="rId675" ref="A637"/>
    <hyperlink r:id="rId676" ref="A638"/>
    <hyperlink r:id="rId677" ref="A639"/>
    <hyperlink r:id="rId678" ref="A640"/>
    <hyperlink r:id="rId679" ref="A641"/>
    <hyperlink r:id="rId680" ref="A642"/>
    <hyperlink r:id="rId681" ref="A643"/>
    <hyperlink r:id="rId682" ref="A644"/>
    <hyperlink r:id="rId683" ref="A645"/>
    <hyperlink r:id="rId684" ref="A646"/>
    <hyperlink r:id="rId685" ref="A647"/>
    <hyperlink r:id="rId686" ref="A648"/>
    <hyperlink r:id="rId687" ref="A649"/>
    <hyperlink r:id="rId688" ref="A650"/>
    <hyperlink r:id="rId689" ref="A651"/>
    <hyperlink r:id="rId690" ref="A652"/>
    <hyperlink r:id="rId691" ref="A653"/>
    <hyperlink r:id="rId692" ref="A654"/>
    <hyperlink r:id="rId693" ref="A655"/>
    <hyperlink r:id="rId694" ref="A656"/>
    <hyperlink r:id="rId695" ref="A657"/>
    <hyperlink r:id="rId696" ref="A658"/>
    <hyperlink r:id="rId697" ref="A659"/>
    <hyperlink r:id="rId698" ref="A660"/>
    <hyperlink r:id="rId699" ref="A661"/>
    <hyperlink r:id="rId700" ref="A662"/>
    <hyperlink r:id="rId701" ref="A663"/>
    <hyperlink r:id="rId702" ref="A664"/>
    <hyperlink r:id="rId703" ref="A665"/>
    <hyperlink r:id="rId704" ref="A666"/>
    <hyperlink r:id="rId705" ref="A667"/>
    <hyperlink r:id="rId706" ref="A668"/>
    <hyperlink r:id="rId707" ref="A669"/>
    <hyperlink r:id="rId708" ref="A670"/>
    <hyperlink r:id="rId709" ref="A671"/>
    <hyperlink r:id="rId710" ref="A672"/>
    <hyperlink r:id="rId711" ref="A673"/>
    <hyperlink r:id="rId712" ref="A674"/>
    <hyperlink r:id="rId713" ref="A675"/>
    <hyperlink r:id="rId714" ref="A676"/>
    <hyperlink r:id="rId715" ref="A677"/>
    <hyperlink r:id="rId716" ref="A678"/>
    <hyperlink r:id="rId717" ref="A679"/>
    <hyperlink r:id="rId718" ref="A680"/>
    <hyperlink r:id="rId719" ref="A681"/>
    <hyperlink r:id="rId720" ref="A682"/>
    <hyperlink r:id="rId721" ref="A683"/>
    <hyperlink r:id="rId722" ref="A684"/>
    <hyperlink r:id="rId723" ref="A685"/>
    <hyperlink r:id="rId724" ref="A686"/>
    <hyperlink r:id="rId725" ref="A687"/>
    <hyperlink r:id="rId726" ref="H687"/>
    <hyperlink r:id="rId727" ref="A688"/>
    <hyperlink r:id="rId728" ref="A689"/>
    <hyperlink r:id="rId729" ref="A690"/>
    <hyperlink r:id="rId730" ref="A691"/>
    <hyperlink r:id="rId731" ref="A692"/>
    <hyperlink r:id="rId732" ref="A693"/>
    <hyperlink r:id="rId733" ref="A694"/>
    <hyperlink r:id="rId734" ref="A695"/>
    <hyperlink r:id="rId735" ref="A696"/>
    <hyperlink r:id="rId736" ref="A697"/>
    <hyperlink r:id="rId737" ref="A698"/>
    <hyperlink r:id="rId738" ref="A699"/>
    <hyperlink r:id="rId739" ref="A700"/>
    <hyperlink r:id="rId740" ref="A701"/>
    <hyperlink r:id="rId741" ref="A702"/>
    <hyperlink r:id="rId742" ref="A703"/>
    <hyperlink r:id="rId743" ref="A704"/>
    <hyperlink r:id="rId744" ref="A705"/>
    <hyperlink r:id="rId745" ref="A706"/>
    <hyperlink r:id="rId746" ref="A707"/>
    <hyperlink r:id="rId747" ref="A708"/>
    <hyperlink r:id="rId748" ref="A709"/>
    <hyperlink r:id="rId749" ref="A710"/>
    <hyperlink r:id="rId750" ref="A711"/>
    <hyperlink r:id="rId751" ref="A712"/>
    <hyperlink r:id="rId752" ref="A713"/>
    <hyperlink r:id="rId753" ref="A714"/>
    <hyperlink r:id="rId754" ref="A715"/>
    <hyperlink r:id="rId755" ref="A716"/>
    <hyperlink r:id="rId756" ref="A717"/>
    <hyperlink r:id="rId757" ref="A718"/>
    <hyperlink r:id="rId758" ref="A719"/>
    <hyperlink r:id="rId759" ref="A720"/>
    <hyperlink r:id="rId760" ref="A721"/>
    <hyperlink r:id="rId761" ref="A722"/>
    <hyperlink r:id="rId762" ref="A723"/>
    <hyperlink r:id="rId763" ref="A724"/>
    <hyperlink r:id="rId764" ref="A725"/>
    <hyperlink r:id="rId765" ref="A726"/>
    <hyperlink r:id="rId766" ref="A727"/>
    <hyperlink r:id="rId767" ref="A728"/>
    <hyperlink r:id="rId768" ref="A729"/>
    <hyperlink r:id="rId769" ref="A730"/>
    <hyperlink r:id="rId770" ref="A731"/>
    <hyperlink r:id="rId771" ref="A732"/>
    <hyperlink r:id="rId772" ref="A733"/>
    <hyperlink r:id="rId773" ref="A734"/>
    <hyperlink r:id="rId774" ref="A735"/>
    <hyperlink r:id="rId775" ref="A736"/>
    <hyperlink r:id="rId776" ref="A737"/>
    <hyperlink r:id="rId777" ref="A738"/>
    <hyperlink r:id="rId778" ref="A739"/>
    <hyperlink r:id="rId779" ref="A740"/>
    <hyperlink r:id="rId780" ref="A741"/>
    <hyperlink r:id="rId781" ref="A742"/>
    <hyperlink r:id="rId782" ref="A743"/>
    <hyperlink r:id="rId783" ref="A744"/>
    <hyperlink r:id="rId784" ref="A745"/>
    <hyperlink r:id="rId785" ref="A746"/>
    <hyperlink r:id="rId786" ref="A747"/>
    <hyperlink r:id="rId787" ref="A748"/>
    <hyperlink r:id="rId788" ref="A749"/>
    <hyperlink r:id="rId789" ref="A750"/>
    <hyperlink r:id="rId790" ref="A751"/>
    <hyperlink r:id="rId791" ref="A752"/>
    <hyperlink r:id="rId792" ref="A753"/>
    <hyperlink r:id="rId793" ref="A754"/>
    <hyperlink r:id="rId794" ref="A755"/>
    <hyperlink r:id="rId795" ref="A756"/>
    <hyperlink r:id="rId796" ref="A757"/>
    <hyperlink r:id="rId797" ref="A758"/>
    <hyperlink r:id="rId798" ref="A759"/>
    <hyperlink r:id="rId799" ref="A760"/>
    <hyperlink r:id="rId800" ref="A761"/>
    <hyperlink r:id="rId801" ref="A762"/>
    <hyperlink r:id="rId802" ref="A763"/>
    <hyperlink r:id="rId803" ref="A764"/>
    <hyperlink r:id="rId804" ref="A765"/>
    <hyperlink r:id="rId805" ref="A766"/>
    <hyperlink r:id="rId806" ref="A767"/>
    <hyperlink r:id="rId807" ref="A768"/>
    <hyperlink r:id="rId808" ref="A769"/>
    <hyperlink r:id="rId809" ref="A770"/>
    <hyperlink r:id="rId810" ref="A771"/>
    <hyperlink r:id="rId811" ref="A772"/>
    <hyperlink r:id="rId812" ref="A773"/>
  </hyperlinks>
  <drawing r:id="rId81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92" t="s">
        <v>0</v>
      </c>
      <c r="Q1" s="1" t="s">
        <v>1</v>
      </c>
    </row>
    <row r="2">
      <c r="E2" s="3"/>
      <c r="I2" s="3" t="s">
        <v>2</v>
      </c>
      <c r="Q2" s="1" t="s">
        <v>3</v>
      </c>
      <c r="S2" s="1" t="s">
        <v>4</v>
      </c>
      <c r="T2" s="1" t="s">
        <v>5</v>
      </c>
      <c r="V2" s="1" t="s">
        <v>6</v>
      </c>
      <c r="W2" s="1" t="s">
        <v>7</v>
      </c>
      <c r="AD2" s="1"/>
      <c r="AE2" s="1"/>
      <c r="AF2" s="1"/>
      <c r="AG2" s="1"/>
      <c r="AH2" s="1" t="s">
        <v>8</v>
      </c>
    </row>
    <row r="3">
      <c r="A3" s="3" t="s">
        <v>9</v>
      </c>
      <c r="B3" s="3" t="s">
        <v>10</v>
      </c>
      <c r="C3" s="3" t="s">
        <v>11</v>
      </c>
      <c r="D3" s="3" t="s">
        <v>12</v>
      </c>
      <c r="E3" s="3" t="s">
        <v>13</v>
      </c>
      <c r="F3" s="3" t="s">
        <v>14</v>
      </c>
      <c r="G3" s="3" t="s">
        <v>15</v>
      </c>
      <c r="H3" s="3" t="s">
        <v>16</v>
      </c>
      <c r="I3" s="3" t="s">
        <v>17</v>
      </c>
      <c r="J3" s="3" t="s">
        <v>18</v>
      </c>
      <c r="K3" s="3" t="s">
        <v>19</v>
      </c>
      <c r="L3" s="3" t="s">
        <v>20</v>
      </c>
      <c r="M3" s="3" t="s">
        <v>21</v>
      </c>
      <c r="N3" s="3" t="s">
        <v>22</v>
      </c>
      <c r="O3" s="3" t="s">
        <v>23</v>
      </c>
      <c r="P3" s="3" t="s">
        <v>24</v>
      </c>
      <c r="Q3" s="3" t="s">
        <v>25</v>
      </c>
      <c r="R3" s="3" t="s">
        <v>26</v>
      </c>
      <c r="S3" s="3" t="s">
        <v>4</v>
      </c>
      <c r="T3" s="3" t="s">
        <v>5</v>
      </c>
      <c r="U3" s="3" t="s">
        <v>27</v>
      </c>
      <c r="V3" s="3" t="s">
        <v>6</v>
      </c>
      <c r="W3" s="3" t="s">
        <v>28</v>
      </c>
      <c r="X3" s="3" t="s">
        <v>29</v>
      </c>
      <c r="Y3" s="3" t="s">
        <v>30</v>
      </c>
      <c r="Z3" s="3" t="s">
        <v>31</v>
      </c>
      <c r="AA3" s="3" t="s">
        <v>32</v>
      </c>
      <c r="AB3" s="3" t="s">
        <v>33</v>
      </c>
      <c r="AC3" s="3" t="s">
        <v>34</v>
      </c>
      <c r="AD3" s="3" t="s">
        <v>35</v>
      </c>
      <c r="AE3" s="3" t="s">
        <v>36</v>
      </c>
      <c r="AF3" s="3" t="s">
        <v>37</v>
      </c>
      <c r="AG3" s="3" t="s">
        <v>38</v>
      </c>
      <c r="AH3" s="3" t="s">
        <v>39</v>
      </c>
      <c r="AI3" s="3" t="s">
        <v>40</v>
      </c>
      <c r="AJ3" s="3" t="s">
        <v>41</v>
      </c>
      <c r="AK3" s="3" t="s">
        <v>42</v>
      </c>
      <c r="AL3" s="3" t="s">
        <v>43</v>
      </c>
      <c r="AM3" s="3" t="s">
        <v>44</v>
      </c>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row>
    <row r="4">
      <c r="A4" s="93" t="s">
        <v>2471</v>
      </c>
      <c r="B4" s="3" t="s">
        <v>736</v>
      </c>
      <c r="C4" s="9">
        <v>43818.0</v>
      </c>
      <c r="D4" s="3">
        <v>2019.0</v>
      </c>
      <c r="E4" s="3" t="s">
        <v>2472</v>
      </c>
      <c r="F4" s="9">
        <v>44643.0</v>
      </c>
      <c r="G4" s="3" t="s">
        <v>2473</v>
      </c>
      <c r="H4" s="3" t="s">
        <v>2474</v>
      </c>
      <c r="I4" s="3" t="b">
        <v>1</v>
      </c>
      <c r="J4" s="3">
        <v>2.0</v>
      </c>
      <c r="K4" s="3">
        <v>17.0</v>
      </c>
      <c r="L4" s="3" t="s">
        <v>5</v>
      </c>
      <c r="M4" s="3" t="s">
        <v>51</v>
      </c>
      <c r="N4" s="3">
        <v>158.0</v>
      </c>
      <c r="O4" s="3">
        <v>1966.0</v>
      </c>
      <c r="P4" s="3">
        <v>6.0</v>
      </c>
      <c r="Q4" s="3" t="b">
        <v>0</v>
      </c>
      <c r="R4" s="3"/>
      <c r="S4" s="3" t="b">
        <v>0</v>
      </c>
      <c r="T4" s="3" t="b">
        <v>1</v>
      </c>
      <c r="U4" s="3" t="s">
        <v>2475</v>
      </c>
      <c r="V4" s="3" t="b">
        <v>0</v>
      </c>
      <c r="W4" s="3" t="b">
        <v>0</v>
      </c>
      <c r="X4" s="3" t="b">
        <v>1</v>
      </c>
      <c r="Y4" s="3" t="b">
        <v>0</v>
      </c>
      <c r="Z4" s="3" t="b">
        <v>1</v>
      </c>
      <c r="AA4" s="3" t="b">
        <v>0</v>
      </c>
      <c r="AB4" s="3" t="b">
        <v>1</v>
      </c>
      <c r="AC4" s="3" t="b">
        <v>1</v>
      </c>
      <c r="AD4" s="3" t="b">
        <v>1</v>
      </c>
      <c r="AE4" s="3" t="b">
        <v>0</v>
      </c>
      <c r="AF4" s="3" t="b">
        <v>1</v>
      </c>
      <c r="AG4" s="3" t="b">
        <v>0</v>
      </c>
      <c r="AH4" s="3" t="b">
        <v>0</v>
      </c>
      <c r="AI4" s="11"/>
      <c r="AJ4" s="3" t="b">
        <v>1</v>
      </c>
      <c r="AK4" s="3" t="s">
        <v>54</v>
      </c>
      <c r="AL4" s="3" t="b">
        <v>0</v>
      </c>
    </row>
    <row r="5">
      <c r="A5" s="18" t="s">
        <v>2476</v>
      </c>
      <c r="B5" s="3" t="s">
        <v>736</v>
      </c>
      <c r="C5" s="9">
        <v>43818.0</v>
      </c>
      <c r="D5" s="3">
        <v>2019.0</v>
      </c>
      <c r="E5" s="3" t="s">
        <v>2472</v>
      </c>
      <c r="F5" s="9">
        <v>44643.0</v>
      </c>
      <c r="G5" s="3" t="s">
        <v>2473</v>
      </c>
      <c r="I5" s="3" t="b">
        <v>0</v>
      </c>
      <c r="J5" s="3">
        <v>0.0</v>
      </c>
      <c r="K5" s="3">
        <v>30.0</v>
      </c>
      <c r="L5" s="3" t="s">
        <v>5</v>
      </c>
      <c r="M5" s="3" t="s">
        <v>51</v>
      </c>
      <c r="N5" s="3">
        <v>124.0</v>
      </c>
      <c r="O5" s="3">
        <v>2089.0</v>
      </c>
      <c r="P5" s="3">
        <v>4.0</v>
      </c>
      <c r="Q5" s="3" t="b">
        <v>0</v>
      </c>
      <c r="R5" s="3"/>
      <c r="S5" s="3" t="b">
        <v>0</v>
      </c>
      <c r="T5" s="3" t="b">
        <v>1</v>
      </c>
      <c r="U5" s="3" t="s">
        <v>2475</v>
      </c>
      <c r="V5" s="3" t="b">
        <v>0</v>
      </c>
      <c r="W5" s="3" t="b">
        <v>0</v>
      </c>
      <c r="X5" s="3" t="b">
        <v>1</v>
      </c>
      <c r="Y5" s="3" t="b">
        <v>0</v>
      </c>
      <c r="Z5" s="3" t="b">
        <v>1</v>
      </c>
      <c r="AA5" s="3" t="b">
        <v>1</v>
      </c>
      <c r="AB5" s="3" t="b">
        <v>1</v>
      </c>
      <c r="AC5" s="3" t="b">
        <v>0</v>
      </c>
      <c r="AD5" s="3" t="b">
        <v>0</v>
      </c>
      <c r="AE5" s="3" t="b">
        <v>0</v>
      </c>
      <c r="AF5" s="3" t="b">
        <v>0</v>
      </c>
      <c r="AG5" s="3" t="b">
        <v>0</v>
      </c>
      <c r="AH5" s="3" t="b">
        <v>1</v>
      </c>
      <c r="AI5" s="3" t="s">
        <v>53</v>
      </c>
      <c r="AJ5" s="3" t="b">
        <v>1</v>
      </c>
      <c r="AK5" s="3" t="s">
        <v>54</v>
      </c>
      <c r="AL5" s="3" t="b">
        <v>0</v>
      </c>
    </row>
    <row r="6">
      <c r="A6" s="17" t="s">
        <v>2477</v>
      </c>
      <c r="B6" s="3" t="s">
        <v>365</v>
      </c>
      <c r="C6" s="9">
        <v>43834.0</v>
      </c>
      <c r="D6" s="3">
        <v>2020.0</v>
      </c>
      <c r="E6" s="3" t="s">
        <v>2472</v>
      </c>
      <c r="F6" s="9">
        <v>44643.0</v>
      </c>
      <c r="G6" s="3" t="s">
        <v>2473</v>
      </c>
      <c r="H6" s="3" t="s">
        <v>2478</v>
      </c>
      <c r="I6" s="3" t="b">
        <v>1</v>
      </c>
      <c r="J6" s="3">
        <v>4.0</v>
      </c>
      <c r="K6" s="3">
        <v>27.0</v>
      </c>
      <c r="L6" s="3" t="s">
        <v>5</v>
      </c>
      <c r="M6" s="3" t="s">
        <v>51</v>
      </c>
      <c r="N6" s="3">
        <v>163.0</v>
      </c>
      <c r="O6" s="3">
        <v>3205.0</v>
      </c>
      <c r="P6" s="3">
        <v>7.0</v>
      </c>
      <c r="Q6" s="3" t="b">
        <v>0</v>
      </c>
      <c r="R6" s="3"/>
      <c r="S6" s="3" t="b">
        <v>0</v>
      </c>
      <c r="T6" s="3" t="b">
        <v>1</v>
      </c>
      <c r="U6" s="3" t="s">
        <v>2475</v>
      </c>
      <c r="V6" s="3" t="b">
        <v>0</v>
      </c>
      <c r="W6" s="3" t="b">
        <v>0</v>
      </c>
      <c r="X6" s="3" t="b">
        <v>0</v>
      </c>
      <c r="Y6" s="3" t="b">
        <v>0</v>
      </c>
      <c r="Z6" s="3" t="b">
        <v>0</v>
      </c>
      <c r="AA6" s="3" t="b">
        <v>0</v>
      </c>
      <c r="AB6" s="3" t="b">
        <v>0</v>
      </c>
      <c r="AC6" s="3" t="b">
        <v>0</v>
      </c>
      <c r="AD6" s="3" t="b">
        <v>0</v>
      </c>
      <c r="AE6" s="3" t="b">
        <v>0</v>
      </c>
      <c r="AF6" s="3" t="b">
        <v>0</v>
      </c>
      <c r="AG6" s="3" t="b">
        <v>0</v>
      </c>
      <c r="AH6" s="3" t="b">
        <v>1</v>
      </c>
      <c r="AI6" s="3" t="s">
        <v>53</v>
      </c>
      <c r="AJ6" s="3" t="b">
        <v>0</v>
      </c>
      <c r="AK6" s="11"/>
      <c r="AL6" s="3" t="b">
        <v>0</v>
      </c>
    </row>
    <row r="7">
      <c r="A7" s="17" t="s">
        <v>2479</v>
      </c>
      <c r="B7" s="94" t="s">
        <v>282</v>
      </c>
      <c r="C7" s="16">
        <v>43837.0</v>
      </c>
      <c r="D7" s="3">
        <v>2020.0</v>
      </c>
      <c r="E7" s="3" t="s">
        <v>2472</v>
      </c>
      <c r="F7" s="9">
        <v>44643.0</v>
      </c>
      <c r="G7" s="3" t="s">
        <v>2473</v>
      </c>
      <c r="H7" s="3" t="s">
        <v>2480</v>
      </c>
      <c r="I7" s="3" t="b">
        <v>1</v>
      </c>
      <c r="J7" s="3">
        <v>1.0</v>
      </c>
      <c r="K7" s="3">
        <v>15.0</v>
      </c>
      <c r="L7" s="3" t="s">
        <v>50</v>
      </c>
      <c r="M7" s="3" t="s">
        <v>51</v>
      </c>
      <c r="N7" s="3">
        <v>200.0</v>
      </c>
      <c r="O7" s="3">
        <v>3309.0</v>
      </c>
      <c r="P7" s="3">
        <v>2.0</v>
      </c>
      <c r="Q7" s="3" t="b">
        <v>1</v>
      </c>
      <c r="R7" s="3" t="s">
        <v>64</v>
      </c>
      <c r="S7" s="3" t="b">
        <v>0</v>
      </c>
      <c r="T7" s="3" t="b">
        <v>0</v>
      </c>
      <c r="U7" s="11"/>
      <c r="V7" s="3" t="b">
        <v>0</v>
      </c>
      <c r="W7" s="3" t="b">
        <v>0</v>
      </c>
      <c r="X7" s="3" t="b">
        <v>1</v>
      </c>
      <c r="Y7" s="3" t="b">
        <v>0</v>
      </c>
      <c r="Z7" s="3" t="b">
        <v>1</v>
      </c>
      <c r="AA7" s="3" t="b">
        <v>0</v>
      </c>
      <c r="AB7" s="3" t="b">
        <v>0</v>
      </c>
      <c r="AC7" s="3" t="b">
        <v>1</v>
      </c>
      <c r="AD7" s="3" t="b">
        <v>1</v>
      </c>
      <c r="AE7" s="3" t="b">
        <v>0</v>
      </c>
      <c r="AF7" s="3" t="b">
        <v>1</v>
      </c>
      <c r="AG7" s="3" t="b">
        <v>0</v>
      </c>
      <c r="AH7" s="3" t="b">
        <v>1</v>
      </c>
      <c r="AI7" s="3" t="s">
        <v>53</v>
      </c>
      <c r="AJ7" s="3" t="b">
        <v>1</v>
      </c>
      <c r="AK7" s="3" t="s">
        <v>54</v>
      </c>
      <c r="AL7" s="3" t="b">
        <v>0</v>
      </c>
    </row>
    <row r="8">
      <c r="A8" s="18" t="s">
        <v>2481</v>
      </c>
      <c r="B8" s="3" t="s">
        <v>365</v>
      </c>
      <c r="C8" s="9">
        <v>43837.0</v>
      </c>
      <c r="D8" s="3">
        <v>2020.0</v>
      </c>
      <c r="E8" s="3" t="s">
        <v>2472</v>
      </c>
      <c r="F8" s="9">
        <v>44643.0</v>
      </c>
      <c r="G8" s="3" t="s">
        <v>2473</v>
      </c>
      <c r="I8" s="3" t="b">
        <v>0</v>
      </c>
      <c r="J8" s="3">
        <v>0.0</v>
      </c>
      <c r="K8" s="3">
        <v>17.0</v>
      </c>
      <c r="L8" s="3" t="s">
        <v>50</v>
      </c>
      <c r="M8" s="3" t="s">
        <v>51</v>
      </c>
      <c r="N8" s="3">
        <v>5226.0</v>
      </c>
      <c r="O8" s="3">
        <v>127000.0</v>
      </c>
      <c r="P8" s="3">
        <v>237.0</v>
      </c>
      <c r="Q8" s="3" t="b">
        <v>1</v>
      </c>
      <c r="R8" s="3" t="s">
        <v>64</v>
      </c>
      <c r="S8" s="3" t="b">
        <v>0</v>
      </c>
      <c r="T8" s="3" t="b">
        <v>0</v>
      </c>
      <c r="U8" s="11"/>
      <c r="V8" s="3" t="b">
        <v>0</v>
      </c>
      <c r="W8" s="3" t="b">
        <v>0</v>
      </c>
      <c r="X8" s="3" t="b">
        <v>1</v>
      </c>
      <c r="Y8" s="3" t="b">
        <v>0</v>
      </c>
      <c r="Z8" s="3" t="b">
        <v>1</v>
      </c>
      <c r="AA8" s="3" t="b">
        <v>0</v>
      </c>
      <c r="AB8" s="3" t="b">
        <v>0</v>
      </c>
      <c r="AC8" s="3" t="b">
        <v>0</v>
      </c>
      <c r="AD8" s="3" t="b">
        <v>0</v>
      </c>
      <c r="AE8" s="3" t="b">
        <v>0</v>
      </c>
      <c r="AF8" s="3" t="b">
        <v>0</v>
      </c>
      <c r="AG8" s="3" t="b">
        <v>0</v>
      </c>
      <c r="AH8" s="3" t="b">
        <v>1</v>
      </c>
      <c r="AI8" s="3" t="s">
        <v>53</v>
      </c>
      <c r="AJ8" s="3" t="b">
        <v>0</v>
      </c>
      <c r="AK8" s="11"/>
      <c r="AL8" s="3" t="b">
        <v>0</v>
      </c>
    </row>
    <row r="9">
      <c r="A9" s="18" t="s">
        <v>2482</v>
      </c>
      <c r="B9" s="3" t="s">
        <v>365</v>
      </c>
      <c r="C9" s="9">
        <v>43837.0</v>
      </c>
      <c r="D9" s="3">
        <v>2020.0</v>
      </c>
      <c r="E9" s="3" t="s">
        <v>2472</v>
      </c>
      <c r="F9" s="9">
        <v>44643.0</v>
      </c>
      <c r="G9" s="3" t="s">
        <v>2473</v>
      </c>
      <c r="I9" s="11" t="b">
        <v>0</v>
      </c>
      <c r="J9" s="3">
        <v>0.0</v>
      </c>
      <c r="K9" s="3">
        <v>6.0</v>
      </c>
      <c r="L9" s="3" t="s">
        <v>50</v>
      </c>
      <c r="M9" s="3" t="s">
        <v>51</v>
      </c>
      <c r="N9" s="3">
        <v>4707.0</v>
      </c>
      <c r="O9" s="3">
        <v>252600.0</v>
      </c>
      <c r="P9" s="3">
        <v>216.0</v>
      </c>
      <c r="Q9" s="3" t="b">
        <v>1</v>
      </c>
      <c r="R9" s="3" t="s">
        <v>64</v>
      </c>
      <c r="S9" s="3" t="b">
        <v>0</v>
      </c>
      <c r="T9" s="3" t="b">
        <v>0</v>
      </c>
      <c r="U9" s="11"/>
      <c r="V9" s="3" t="b">
        <v>0</v>
      </c>
      <c r="W9" s="3" t="b">
        <v>1</v>
      </c>
      <c r="X9" s="3" t="b">
        <v>0</v>
      </c>
      <c r="Y9" s="3" t="b">
        <v>0</v>
      </c>
      <c r="Z9" s="3" t="b">
        <v>0</v>
      </c>
      <c r="AA9" s="3" t="b">
        <v>0</v>
      </c>
      <c r="AB9" s="3" t="b">
        <v>0</v>
      </c>
      <c r="AC9" s="3" t="b">
        <v>0</v>
      </c>
      <c r="AD9" s="3" t="b">
        <v>0</v>
      </c>
      <c r="AE9" s="3" t="b">
        <v>0</v>
      </c>
      <c r="AF9" s="3" t="b">
        <v>0</v>
      </c>
      <c r="AG9" s="3" t="b">
        <v>0</v>
      </c>
      <c r="AH9" s="3" t="b">
        <v>1</v>
      </c>
      <c r="AI9" s="3" t="s">
        <v>88</v>
      </c>
      <c r="AJ9" s="3" t="b">
        <v>0</v>
      </c>
      <c r="AK9" s="11"/>
      <c r="AL9" s="3" t="b">
        <v>0</v>
      </c>
    </row>
    <row r="10">
      <c r="A10" s="18" t="s">
        <v>2483</v>
      </c>
      <c r="B10" s="3" t="s">
        <v>100</v>
      </c>
      <c r="C10" s="9">
        <v>43837.0</v>
      </c>
      <c r="D10" s="3">
        <v>2020.0</v>
      </c>
      <c r="E10" s="3" t="s">
        <v>2472</v>
      </c>
      <c r="F10" s="9">
        <v>44643.0</v>
      </c>
      <c r="G10" s="3" t="s">
        <v>2473</v>
      </c>
      <c r="H10" s="30" t="s">
        <v>2484</v>
      </c>
      <c r="I10" s="3" t="b">
        <v>1</v>
      </c>
      <c r="J10" s="3">
        <v>3.0</v>
      </c>
      <c r="K10" s="3">
        <v>13.0</v>
      </c>
      <c r="L10" s="3" t="s">
        <v>50</v>
      </c>
      <c r="M10" s="3" t="s">
        <v>871</v>
      </c>
      <c r="N10" s="3">
        <v>5086.0</v>
      </c>
      <c r="O10" s="3">
        <v>54200.0</v>
      </c>
      <c r="P10" s="3">
        <v>68.0</v>
      </c>
      <c r="Q10" s="3" t="b">
        <v>1</v>
      </c>
      <c r="R10" s="3" t="s">
        <v>64</v>
      </c>
      <c r="S10" s="3" t="b">
        <v>0</v>
      </c>
      <c r="T10" s="3" t="b">
        <v>0</v>
      </c>
      <c r="U10" s="11"/>
      <c r="V10" s="3" t="b">
        <v>0</v>
      </c>
      <c r="W10" s="3" t="b">
        <v>1</v>
      </c>
      <c r="X10" s="3" t="b">
        <v>1</v>
      </c>
      <c r="Y10" s="3" t="b">
        <v>1</v>
      </c>
      <c r="Z10" s="3" t="b">
        <v>1</v>
      </c>
      <c r="AA10" s="3" t="b">
        <v>0</v>
      </c>
      <c r="AB10" s="3" t="b">
        <v>0</v>
      </c>
      <c r="AC10" s="3" t="b">
        <v>0</v>
      </c>
      <c r="AD10" s="3" t="b">
        <v>0</v>
      </c>
      <c r="AE10" s="3" t="b">
        <v>0</v>
      </c>
      <c r="AF10" s="3" t="b">
        <v>0</v>
      </c>
      <c r="AG10" s="3" t="b">
        <v>0</v>
      </c>
      <c r="AH10" s="3" t="b">
        <v>1</v>
      </c>
      <c r="AI10" s="3" t="s">
        <v>53</v>
      </c>
      <c r="AJ10" s="3" t="b">
        <v>0</v>
      </c>
      <c r="AK10" s="11"/>
      <c r="AL10" s="3" t="b">
        <v>0</v>
      </c>
    </row>
    <row r="11">
      <c r="A11" s="18" t="s">
        <v>2485</v>
      </c>
      <c r="B11" s="3" t="s">
        <v>425</v>
      </c>
      <c r="C11" s="9">
        <v>43837.0</v>
      </c>
      <c r="D11" s="3">
        <v>2020.0</v>
      </c>
      <c r="E11" s="3" t="s">
        <v>2472</v>
      </c>
      <c r="F11" s="9">
        <v>44643.0</v>
      </c>
      <c r="G11" s="3" t="s">
        <v>2473</v>
      </c>
      <c r="H11" s="30" t="s">
        <v>2486</v>
      </c>
      <c r="I11" s="3" t="b">
        <v>1</v>
      </c>
      <c r="J11" s="3">
        <v>7.0</v>
      </c>
      <c r="K11" s="3">
        <v>11.0</v>
      </c>
      <c r="L11" s="3" t="s">
        <v>50</v>
      </c>
      <c r="M11" s="3" t="s">
        <v>871</v>
      </c>
      <c r="N11" s="3">
        <v>277.0</v>
      </c>
      <c r="O11" s="3">
        <v>4575.0</v>
      </c>
      <c r="P11" s="3">
        <v>3.0</v>
      </c>
      <c r="Q11" s="3" t="b">
        <v>1</v>
      </c>
      <c r="R11" s="3" t="s">
        <v>64</v>
      </c>
      <c r="S11" s="3" t="b">
        <v>0</v>
      </c>
      <c r="T11" s="3" t="b">
        <v>0</v>
      </c>
      <c r="U11" s="11"/>
      <c r="V11" s="3" t="b">
        <v>0</v>
      </c>
      <c r="W11" s="3" t="b">
        <v>1</v>
      </c>
      <c r="X11" s="3" t="b">
        <v>1</v>
      </c>
      <c r="Y11" s="3" t="b">
        <v>1</v>
      </c>
      <c r="Z11" s="3" t="b">
        <v>1</v>
      </c>
      <c r="AA11" s="3" t="b">
        <v>0</v>
      </c>
      <c r="AB11" s="3" t="b">
        <v>0</v>
      </c>
      <c r="AC11" s="3" t="b">
        <v>0</v>
      </c>
      <c r="AD11" s="3" t="b">
        <v>0</v>
      </c>
      <c r="AE11" s="3" t="b">
        <v>0</v>
      </c>
      <c r="AF11" s="3" t="b">
        <v>0</v>
      </c>
      <c r="AG11" s="3" t="b">
        <v>0</v>
      </c>
      <c r="AH11" s="3" t="b">
        <v>1</v>
      </c>
      <c r="AI11" s="3" t="s">
        <v>53</v>
      </c>
      <c r="AJ11" s="3" t="b">
        <v>0</v>
      </c>
      <c r="AK11" s="11"/>
      <c r="AL11" s="3" t="b">
        <v>0</v>
      </c>
    </row>
    <row r="12">
      <c r="A12" s="18" t="s">
        <v>2487</v>
      </c>
      <c r="B12" s="3" t="s">
        <v>425</v>
      </c>
      <c r="C12" s="9">
        <v>43837.0</v>
      </c>
      <c r="D12" s="3">
        <v>2020.0</v>
      </c>
      <c r="E12" s="3" t="s">
        <v>2472</v>
      </c>
      <c r="F12" s="9">
        <v>44643.0</v>
      </c>
      <c r="G12" s="3" t="s">
        <v>2473</v>
      </c>
      <c r="H12" s="30" t="s">
        <v>2488</v>
      </c>
      <c r="I12" s="3" t="b">
        <v>1</v>
      </c>
      <c r="J12" s="3">
        <v>7.0</v>
      </c>
      <c r="K12" s="3">
        <v>14.0</v>
      </c>
      <c r="L12" s="3" t="s">
        <v>50</v>
      </c>
      <c r="M12" s="3" t="s">
        <v>871</v>
      </c>
      <c r="N12" s="3">
        <v>252.0</v>
      </c>
      <c r="O12" s="3">
        <v>5648.0</v>
      </c>
      <c r="P12" s="3">
        <v>2.0</v>
      </c>
      <c r="Q12" s="3" t="b">
        <v>1</v>
      </c>
      <c r="R12" s="3" t="s">
        <v>64</v>
      </c>
      <c r="S12" s="3" t="b">
        <v>0</v>
      </c>
      <c r="T12" s="3" t="b">
        <v>0</v>
      </c>
      <c r="U12" s="11"/>
      <c r="V12" s="3" t="b">
        <v>0</v>
      </c>
      <c r="W12" s="3" t="b">
        <v>1</v>
      </c>
      <c r="X12" s="3" t="b">
        <v>1</v>
      </c>
      <c r="Y12" s="3" t="b">
        <v>0</v>
      </c>
      <c r="Z12" s="3" t="b">
        <v>1</v>
      </c>
      <c r="AA12" s="3" t="b">
        <v>0</v>
      </c>
      <c r="AB12" s="3" t="b">
        <v>0</v>
      </c>
      <c r="AC12" s="3" t="b">
        <v>0</v>
      </c>
      <c r="AD12" s="3" t="b">
        <v>0</v>
      </c>
      <c r="AE12" s="3" t="b">
        <v>0</v>
      </c>
      <c r="AF12" s="3" t="b">
        <v>0</v>
      </c>
      <c r="AG12" s="3" t="b">
        <v>0</v>
      </c>
      <c r="AH12" s="3" t="b">
        <v>1</v>
      </c>
      <c r="AI12" s="3" t="s">
        <v>53</v>
      </c>
      <c r="AJ12" s="3" t="b">
        <v>1</v>
      </c>
      <c r="AK12" s="3" t="s">
        <v>54</v>
      </c>
      <c r="AL12" s="3" t="b">
        <v>0</v>
      </c>
    </row>
    <row r="13">
      <c r="A13" s="18" t="s">
        <v>2489</v>
      </c>
      <c r="B13" s="3" t="s">
        <v>365</v>
      </c>
      <c r="C13" s="9">
        <v>43838.0</v>
      </c>
      <c r="D13" s="3">
        <v>2020.0</v>
      </c>
      <c r="E13" s="3" t="s">
        <v>2472</v>
      </c>
      <c r="F13" s="9">
        <v>44643.0</v>
      </c>
      <c r="G13" s="3" t="s">
        <v>2473</v>
      </c>
      <c r="H13" s="30" t="s">
        <v>2490</v>
      </c>
      <c r="I13" s="3" t="b">
        <v>1</v>
      </c>
      <c r="J13" s="3">
        <v>3.0</v>
      </c>
      <c r="K13" s="3">
        <v>14.0</v>
      </c>
      <c r="L13" s="3" t="s">
        <v>50</v>
      </c>
      <c r="M13" s="3" t="s">
        <v>51</v>
      </c>
      <c r="N13" s="3">
        <v>2195.0</v>
      </c>
      <c r="O13" s="3">
        <v>104000.0</v>
      </c>
      <c r="P13" s="3">
        <v>159.0</v>
      </c>
      <c r="Q13" s="3" t="b">
        <v>1</v>
      </c>
      <c r="R13" s="3" t="s">
        <v>64</v>
      </c>
      <c r="S13" s="3" t="b">
        <v>0</v>
      </c>
      <c r="T13" s="3" t="b">
        <v>0</v>
      </c>
      <c r="U13" s="11"/>
      <c r="V13" s="3" t="b">
        <v>0</v>
      </c>
      <c r="W13" s="3" t="b">
        <v>0</v>
      </c>
      <c r="X13" s="3" t="b">
        <v>1</v>
      </c>
      <c r="Y13" s="3" t="b">
        <v>0</v>
      </c>
      <c r="Z13" s="3" t="b">
        <v>1</v>
      </c>
      <c r="AA13" s="3" t="b">
        <v>0</v>
      </c>
      <c r="AB13" s="3" t="b">
        <v>0</v>
      </c>
      <c r="AC13" s="3" t="b">
        <v>1</v>
      </c>
      <c r="AD13" s="3" t="b">
        <v>0</v>
      </c>
      <c r="AE13" s="3" t="b">
        <v>0</v>
      </c>
      <c r="AF13" s="3" t="b">
        <v>1</v>
      </c>
      <c r="AG13" s="3" t="b">
        <v>0</v>
      </c>
      <c r="AH13" s="3" t="b">
        <v>1</v>
      </c>
      <c r="AI13" s="3" t="s">
        <v>53</v>
      </c>
      <c r="AJ13" s="3" t="b">
        <v>0</v>
      </c>
      <c r="AK13" s="11"/>
      <c r="AL13" s="3" t="b">
        <v>0</v>
      </c>
    </row>
    <row r="14">
      <c r="A14" s="18" t="s">
        <v>2491</v>
      </c>
      <c r="B14" s="3" t="s">
        <v>365</v>
      </c>
      <c r="C14" s="9">
        <v>43838.0</v>
      </c>
      <c r="D14" s="3">
        <v>2020.0</v>
      </c>
      <c r="E14" s="3" t="s">
        <v>2472</v>
      </c>
      <c r="F14" s="9">
        <v>44643.0</v>
      </c>
      <c r="G14" s="3" t="s">
        <v>2473</v>
      </c>
      <c r="H14" s="30" t="s">
        <v>2492</v>
      </c>
      <c r="I14" s="3" t="b">
        <v>1</v>
      </c>
      <c r="J14" s="3">
        <v>3.0</v>
      </c>
      <c r="K14" s="3">
        <v>15.0</v>
      </c>
      <c r="L14" s="3" t="s">
        <v>50</v>
      </c>
      <c r="M14" s="3" t="s">
        <v>871</v>
      </c>
      <c r="N14" s="3">
        <v>222.0</v>
      </c>
      <c r="O14" s="3">
        <v>8548.0</v>
      </c>
      <c r="P14" s="3">
        <v>23.0</v>
      </c>
      <c r="Q14" s="3" t="b">
        <v>1</v>
      </c>
      <c r="R14" s="3" t="s">
        <v>922</v>
      </c>
      <c r="S14" s="3" t="b">
        <v>0</v>
      </c>
      <c r="T14" s="3" t="b">
        <v>0</v>
      </c>
      <c r="U14" s="11"/>
      <c r="V14" s="3" t="b">
        <v>0</v>
      </c>
      <c r="W14" s="3" t="b">
        <v>0</v>
      </c>
      <c r="X14" s="3" t="b">
        <v>1</v>
      </c>
      <c r="Y14" s="3" t="b">
        <v>1</v>
      </c>
      <c r="Z14" s="3" t="b">
        <v>1</v>
      </c>
      <c r="AA14" s="3" t="b">
        <v>0</v>
      </c>
      <c r="AB14" s="3" t="b">
        <v>0</v>
      </c>
      <c r="AC14" s="3" t="b">
        <v>0</v>
      </c>
      <c r="AD14" s="3" t="b">
        <v>0</v>
      </c>
      <c r="AE14" s="3" t="b">
        <v>0</v>
      </c>
      <c r="AF14" s="3" t="b">
        <v>0</v>
      </c>
      <c r="AG14" s="3" t="b">
        <v>0</v>
      </c>
      <c r="AH14" s="3" t="b">
        <v>1</v>
      </c>
      <c r="AI14" s="3" t="s">
        <v>53</v>
      </c>
      <c r="AJ14" s="3" t="b">
        <v>0</v>
      </c>
      <c r="AK14" s="11"/>
      <c r="AL14" s="3" t="b">
        <v>0</v>
      </c>
    </row>
    <row r="15">
      <c r="A15" s="18" t="s">
        <v>2493</v>
      </c>
      <c r="B15" s="3" t="s">
        <v>121</v>
      </c>
      <c r="C15" s="9">
        <v>43838.0</v>
      </c>
      <c r="D15" s="3">
        <v>2020.0</v>
      </c>
      <c r="E15" s="3" t="s">
        <v>2472</v>
      </c>
      <c r="F15" s="9">
        <v>44643.0</v>
      </c>
      <c r="G15" s="3" t="s">
        <v>2473</v>
      </c>
      <c r="H15" s="30" t="s">
        <v>2494</v>
      </c>
      <c r="I15" s="3" t="b">
        <v>1</v>
      </c>
      <c r="J15" s="3">
        <v>4.0</v>
      </c>
      <c r="K15" s="3">
        <v>21.0</v>
      </c>
      <c r="L15" s="3" t="s">
        <v>5</v>
      </c>
      <c r="M15" s="3" t="s">
        <v>51</v>
      </c>
      <c r="N15" s="3">
        <v>805.0</v>
      </c>
      <c r="O15" s="3">
        <v>12100.0</v>
      </c>
      <c r="P15" s="3">
        <v>18.0</v>
      </c>
      <c r="Q15" s="3" t="b">
        <v>0</v>
      </c>
      <c r="R15" s="3"/>
      <c r="S15" s="3" t="b">
        <v>0</v>
      </c>
      <c r="T15" s="3" t="b">
        <v>1</v>
      </c>
      <c r="U15" s="3" t="s">
        <v>181</v>
      </c>
      <c r="V15" s="3" t="b">
        <v>0</v>
      </c>
      <c r="W15" s="3" t="b">
        <v>0</v>
      </c>
      <c r="X15" s="3" t="b">
        <v>1</v>
      </c>
      <c r="Y15" s="3" t="b">
        <v>0</v>
      </c>
      <c r="Z15" s="3" t="b">
        <v>1</v>
      </c>
      <c r="AA15" s="3" t="b">
        <v>0</v>
      </c>
      <c r="AB15" s="3" t="b">
        <v>0</v>
      </c>
      <c r="AC15" s="3" t="b">
        <v>0</v>
      </c>
      <c r="AD15" s="3" t="b">
        <v>0</v>
      </c>
      <c r="AE15" s="3" t="b">
        <v>0</v>
      </c>
      <c r="AF15" s="3" t="b">
        <v>0</v>
      </c>
      <c r="AG15" s="3" t="b">
        <v>0</v>
      </c>
      <c r="AH15" s="3" t="b">
        <v>1</v>
      </c>
      <c r="AI15" s="3" t="s">
        <v>53</v>
      </c>
      <c r="AJ15" s="3" t="b">
        <v>0</v>
      </c>
      <c r="AK15" s="11"/>
      <c r="AL15" s="3" t="b">
        <v>0</v>
      </c>
    </row>
    <row r="16">
      <c r="A16" s="18" t="s">
        <v>2495</v>
      </c>
      <c r="B16" s="3" t="s">
        <v>365</v>
      </c>
      <c r="C16" s="9">
        <v>43838.0</v>
      </c>
      <c r="D16" s="3">
        <v>2020.0</v>
      </c>
      <c r="E16" s="3" t="s">
        <v>2472</v>
      </c>
      <c r="F16" s="9">
        <v>44643.0</v>
      </c>
      <c r="G16" s="3" t="s">
        <v>2473</v>
      </c>
      <c r="H16" s="30" t="s">
        <v>2496</v>
      </c>
      <c r="I16" s="3" t="b">
        <v>1</v>
      </c>
      <c r="J16" s="3">
        <v>7.0</v>
      </c>
      <c r="K16" s="3">
        <v>15.0</v>
      </c>
      <c r="L16" s="3" t="s">
        <v>50</v>
      </c>
      <c r="M16" s="3" t="s">
        <v>51</v>
      </c>
      <c r="N16" s="3">
        <v>212.0</v>
      </c>
      <c r="O16" s="3">
        <v>6287.0</v>
      </c>
      <c r="P16" s="3">
        <v>7.0</v>
      </c>
      <c r="Q16" s="3" t="b">
        <v>1</v>
      </c>
      <c r="R16" s="3" t="s">
        <v>64</v>
      </c>
      <c r="S16" s="3" t="b">
        <v>0</v>
      </c>
      <c r="T16" s="3" t="b">
        <v>0</v>
      </c>
      <c r="U16" s="11"/>
      <c r="V16" s="3" t="b">
        <v>0</v>
      </c>
      <c r="W16" s="3" t="b">
        <v>1</v>
      </c>
      <c r="X16" s="3" t="b">
        <v>1</v>
      </c>
      <c r="Y16" s="3" t="b">
        <v>0</v>
      </c>
      <c r="Z16" s="3" t="b">
        <v>1</v>
      </c>
      <c r="AA16" s="3" t="b">
        <v>0</v>
      </c>
      <c r="AB16" s="3" t="b">
        <v>0</v>
      </c>
      <c r="AC16" s="3" t="b">
        <v>1</v>
      </c>
      <c r="AD16" s="3" t="b">
        <v>0</v>
      </c>
      <c r="AE16" s="3" t="b">
        <v>0</v>
      </c>
      <c r="AF16" s="3" t="b">
        <v>1</v>
      </c>
      <c r="AG16" s="3" t="b">
        <v>0</v>
      </c>
      <c r="AH16" s="3" t="b">
        <v>1</v>
      </c>
      <c r="AI16" s="3" t="s">
        <v>88</v>
      </c>
      <c r="AJ16" s="3" t="b">
        <v>1</v>
      </c>
      <c r="AK16" s="3" t="s">
        <v>54</v>
      </c>
      <c r="AL16" s="3" t="b">
        <v>0</v>
      </c>
    </row>
    <row r="17">
      <c r="A17" s="18" t="s">
        <v>2497</v>
      </c>
      <c r="B17" s="3" t="s">
        <v>100</v>
      </c>
      <c r="C17" s="9">
        <v>43838.0</v>
      </c>
      <c r="D17" s="3">
        <v>2020.0</v>
      </c>
      <c r="E17" s="3" t="s">
        <v>2472</v>
      </c>
      <c r="F17" s="9">
        <v>44643.0</v>
      </c>
      <c r="G17" s="3" t="s">
        <v>2473</v>
      </c>
      <c r="H17" s="30" t="s">
        <v>2498</v>
      </c>
      <c r="I17" s="3" t="b">
        <v>1</v>
      </c>
      <c r="J17" s="3">
        <v>4.0</v>
      </c>
      <c r="K17" s="3">
        <v>12.0</v>
      </c>
      <c r="L17" s="3" t="s">
        <v>50</v>
      </c>
      <c r="M17" s="3" t="s">
        <v>871</v>
      </c>
      <c r="N17" s="3">
        <v>12000.0</v>
      </c>
      <c r="O17" s="3">
        <v>261800.0</v>
      </c>
      <c r="P17" s="3">
        <v>67.0</v>
      </c>
      <c r="Q17" s="3" t="b">
        <v>1</v>
      </c>
      <c r="R17" s="3" t="s">
        <v>64</v>
      </c>
      <c r="S17" s="3" t="b">
        <v>0</v>
      </c>
      <c r="T17" s="3" t="b">
        <v>0</v>
      </c>
      <c r="U17" s="11"/>
      <c r="V17" s="3" t="b">
        <v>0</v>
      </c>
      <c r="W17" s="3" t="b">
        <v>0</v>
      </c>
      <c r="X17" s="3" t="b">
        <v>1</v>
      </c>
      <c r="Y17" s="3" t="b">
        <v>0</v>
      </c>
      <c r="Z17" s="3" t="b">
        <v>1</v>
      </c>
      <c r="AA17" s="3" t="b">
        <v>0</v>
      </c>
      <c r="AB17" s="3" t="b">
        <v>0</v>
      </c>
      <c r="AC17" s="3" t="b">
        <v>0</v>
      </c>
      <c r="AD17" s="3" t="b">
        <v>0</v>
      </c>
      <c r="AE17" s="3" t="b">
        <v>0</v>
      </c>
      <c r="AF17" s="3" t="b">
        <v>0</v>
      </c>
      <c r="AG17" s="3" t="b">
        <v>0</v>
      </c>
      <c r="AH17" s="3" t="b">
        <v>0</v>
      </c>
      <c r="AI17" s="11"/>
      <c r="AJ17" s="3" t="b">
        <v>1</v>
      </c>
      <c r="AK17" s="3" t="s">
        <v>54</v>
      </c>
      <c r="AL17" s="3" t="b">
        <v>0</v>
      </c>
    </row>
    <row r="18">
      <c r="A18" s="18" t="s">
        <v>2499</v>
      </c>
      <c r="B18" s="3" t="s">
        <v>365</v>
      </c>
      <c r="C18" s="9">
        <v>43839.0</v>
      </c>
      <c r="D18" s="3">
        <v>2020.0</v>
      </c>
      <c r="E18" s="3" t="s">
        <v>2472</v>
      </c>
      <c r="F18" s="9">
        <v>44643.0</v>
      </c>
      <c r="G18" s="3" t="s">
        <v>2473</v>
      </c>
      <c r="H18" s="30" t="s">
        <v>2500</v>
      </c>
      <c r="I18" s="3" t="b">
        <v>1</v>
      </c>
      <c r="J18" s="3">
        <v>4.0</v>
      </c>
      <c r="K18" s="3">
        <v>18.0</v>
      </c>
      <c r="L18" s="3" t="s">
        <v>50</v>
      </c>
      <c r="M18" s="3" t="s">
        <v>51</v>
      </c>
      <c r="N18" s="3">
        <v>242.0</v>
      </c>
      <c r="O18" s="3">
        <v>8868.0</v>
      </c>
      <c r="P18" s="3">
        <v>20.0</v>
      </c>
      <c r="Q18" s="3" t="b">
        <v>1</v>
      </c>
      <c r="R18" s="3" t="s">
        <v>64</v>
      </c>
      <c r="S18" s="3" t="b">
        <v>0</v>
      </c>
      <c r="T18" s="3" t="b">
        <v>0</v>
      </c>
      <c r="U18" s="11"/>
      <c r="V18" s="3" t="b">
        <v>0</v>
      </c>
      <c r="W18" s="3" t="b">
        <v>0</v>
      </c>
      <c r="X18" s="3" t="b">
        <v>1</v>
      </c>
      <c r="Y18" s="3" t="b">
        <v>0</v>
      </c>
      <c r="Z18" s="3" t="b">
        <v>1</v>
      </c>
      <c r="AA18" s="3" t="b">
        <v>0</v>
      </c>
      <c r="AB18" s="3" t="b">
        <v>0</v>
      </c>
      <c r="AC18" s="3" t="b">
        <v>1</v>
      </c>
      <c r="AD18" s="3" t="b">
        <v>0</v>
      </c>
      <c r="AE18" s="3" t="b">
        <v>0</v>
      </c>
      <c r="AF18" s="3" t="b">
        <v>1</v>
      </c>
      <c r="AG18" s="3" t="b">
        <v>0</v>
      </c>
      <c r="AH18" s="3" t="b">
        <v>0</v>
      </c>
      <c r="AI18" s="11"/>
      <c r="AJ18" s="3" t="b">
        <v>1</v>
      </c>
      <c r="AK18" s="3" t="s">
        <v>54</v>
      </c>
      <c r="AL18" s="3" t="b">
        <v>0</v>
      </c>
    </row>
    <row r="19">
      <c r="A19" s="18" t="s">
        <v>2501</v>
      </c>
      <c r="B19" s="3" t="s">
        <v>76</v>
      </c>
      <c r="C19" s="9">
        <v>43839.0</v>
      </c>
      <c r="D19" s="3">
        <v>2020.0</v>
      </c>
      <c r="E19" s="3" t="s">
        <v>2472</v>
      </c>
      <c r="F19" s="9">
        <v>44643.0</v>
      </c>
      <c r="G19" s="3" t="s">
        <v>2473</v>
      </c>
      <c r="H19" s="30" t="s">
        <v>2502</v>
      </c>
      <c r="I19" s="3" t="b">
        <v>1</v>
      </c>
      <c r="J19" s="3">
        <v>2.0</v>
      </c>
      <c r="K19" s="3">
        <v>14.0</v>
      </c>
      <c r="L19" s="3" t="s">
        <v>50</v>
      </c>
      <c r="M19" s="3" t="s">
        <v>871</v>
      </c>
      <c r="N19" s="3">
        <v>32500.0</v>
      </c>
      <c r="O19" s="3">
        <v>344800.0</v>
      </c>
      <c r="P19" s="3">
        <v>269.0</v>
      </c>
      <c r="Q19" s="3" t="b">
        <v>1</v>
      </c>
      <c r="R19" s="3" t="s">
        <v>64</v>
      </c>
      <c r="S19" s="3" t="b">
        <v>0</v>
      </c>
      <c r="T19" s="3" t="b">
        <v>0</v>
      </c>
      <c r="U19" s="11"/>
      <c r="V19" s="3" t="b">
        <v>0</v>
      </c>
      <c r="W19" s="3" t="b">
        <v>1</v>
      </c>
      <c r="X19" s="3" t="b">
        <v>1</v>
      </c>
      <c r="Y19" s="3" t="b">
        <v>0</v>
      </c>
      <c r="Z19" s="3" t="b">
        <v>1</v>
      </c>
      <c r="AA19" s="3" t="b">
        <v>0</v>
      </c>
      <c r="AB19" s="3" t="b">
        <v>0</v>
      </c>
      <c r="AC19" s="3" t="b">
        <v>1</v>
      </c>
      <c r="AD19" s="3" t="b">
        <v>0</v>
      </c>
      <c r="AE19" s="3" t="b">
        <v>0</v>
      </c>
      <c r="AF19" s="3" t="b">
        <v>1</v>
      </c>
      <c r="AG19" s="3" t="b">
        <v>0</v>
      </c>
      <c r="AH19" s="3" t="b">
        <v>1</v>
      </c>
      <c r="AI19" s="3" t="s">
        <v>53</v>
      </c>
      <c r="AJ19" s="3" t="b">
        <v>1</v>
      </c>
      <c r="AK19" s="3" t="s">
        <v>54</v>
      </c>
      <c r="AL19" s="3" t="b">
        <v>0</v>
      </c>
    </row>
    <row r="20">
      <c r="A20" s="18" t="s">
        <v>2503</v>
      </c>
      <c r="B20" s="3" t="s">
        <v>365</v>
      </c>
      <c r="C20" s="9">
        <v>43839.0</v>
      </c>
      <c r="D20" s="3">
        <v>2020.0</v>
      </c>
      <c r="E20" s="3" t="s">
        <v>2472</v>
      </c>
      <c r="F20" s="9">
        <v>44643.0</v>
      </c>
      <c r="G20" s="3" t="s">
        <v>2473</v>
      </c>
      <c r="I20" s="3" t="b">
        <v>0</v>
      </c>
      <c r="J20" s="3">
        <v>0.0</v>
      </c>
      <c r="K20" s="3">
        <v>42.0</v>
      </c>
      <c r="L20" s="3" t="s">
        <v>50</v>
      </c>
      <c r="M20" s="3" t="s">
        <v>51</v>
      </c>
      <c r="N20" s="3">
        <v>331.0</v>
      </c>
      <c r="O20" s="3">
        <v>18300.0</v>
      </c>
      <c r="P20" s="3">
        <v>3.0</v>
      </c>
      <c r="Q20" s="3" t="b">
        <v>1</v>
      </c>
      <c r="R20" s="3" t="s">
        <v>2504</v>
      </c>
      <c r="S20" s="3" t="b">
        <v>0</v>
      </c>
      <c r="T20" s="3" t="b">
        <v>0</v>
      </c>
      <c r="U20" s="3"/>
      <c r="V20" s="3" t="b">
        <v>0</v>
      </c>
      <c r="W20" s="3" t="b">
        <v>0</v>
      </c>
      <c r="X20" s="3" t="b">
        <v>1</v>
      </c>
      <c r="Y20" s="3" t="b">
        <v>0</v>
      </c>
      <c r="Z20" s="3" t="b">
        <v>1</v>
      </c>
      <c r="AA20" s="3" t="b">
        <v>1</v>
      </c>
      <c r="AB20" s="3" t="b">
        <v>0</v>
      </c>
      <c r="AC20" s="3" t="b">
        <v>1</v>
      </c>
      <c r="AD20" s="3" t="b">
        <v>1</v>
      </c>
      <c r="AE20" s="3" t="b">
        <v>0</v>
      </c>
      <c r="AF20" s="3" t="b">
        <v>0</v>
      </c>
      <c r="AG20" s="3" t="b">
        <v>0</v>
      </c>
      <c r="AH20" s="3" t="b">
        <v>1</v>
      </c>
      <c r="AI20" s="3" t="s">
        <v>53</v>
      </c>
      <c r="AJ20" s="3" t="b">
        <v>0</v>
      </c>
      <c r="AK20" s="11"/>
      <c r="AL20" s="3" t="b">
        <v>0</v>
      </c>
    </row>
    <row r="21">
      <c r="A21" s="18" t="s">
        <v>2505</v>
      </c>
      <c r="B21" s="3" t="s">
        <v>66</v>
      </c>
      <c r="C21" s="9">
        <v>43841.0</v>
      </c>
      <c r="D21" s="3">
        <v>2020.0</v>
      </c>
      <c r="E21" s="3" t="s">
        <v>2472</v>
      </c>
      <c r="F21" s="9">
        <v>44643.0</v>
      </c>
      <c r="G21" s="3" t="s">
        <v>2473</v>
      </c>
      <c r="H21" s="30" t="s">
        <v>2506</v>
      </c>
      <c r="I21" s="3" t="b">
        <v>1</v>
      </c>
      <c r="J21" s="3">
        <v>5.0</v>
      </c>
      <c r="K21" s="3">
        <v>13.0</v>
      </c>
      <c r="L21" s="3" t="s">
        <v>50</v>
      </c>
      <c r="M21" s="3" t="s">
        <v>51</v>
      </c>
      <c r="N21" s="3">
        <v>560.0</v>
      </c>
      <c r="O21" s="3">
        <v>19100.0</v>
      </c>
      <c r="P21" s="3">
        <v>3.0</v>
      </c>
      <c r="Q21" s="3" t="b">
        <v>1</v>
      </c>
      <c r="R21" s="3" t="s">
        <v>2504</v>
      </c>
      <c r="S21" s="3" t="b">
        <v>0</v>
      </c>
      <c r="T21" s="3" t="b">
        <v>0</v>
      </c>
      <c r="U21" s="11"/>
      <c r="V21" s="3" t="b">
        <v>0</v>
      </c>
      <c r="W21" s="3" t="b">
        <v>1</v>
      </c>
      <c r="X21" s="3" t="b">
        <v>1</v>
      </c>
      <c r="Y21" s="3" t="b">
        <v>0</v>
      </c>
      <c r="Z21" s="3" t="b">
        <v>1</v>
      </c>
      <c r="AA21" s="3" t="b">
        <v>0</v>
      </c>
      <c r="AB21" s="3" t="b">
        <v>0</v>
      </c>
      <c r="AC21" s="3" t="b">
        <v>0</v>
      </c>
      <c r="AD21" s="3" t="b">
        <v>0</v>
      </c>
      <c r="AE21" s="3" t="b">
        <v>0</v>
      </c>
      <c r="AF21" s="3" t="b">
        <v>0</v>
      </c>
      <c r="AG21" s="3" t="b">
        <v>0</v>
      </c>
      <c r="AH21" s="3" t="b">
        <v>1</v>
      </c>
      <c r="AI21" s="3" t="s">
        <v>53</v>
      </c>
      <c r="AJ21" s="3" t="b">
        <v>0</v>
      </c>
      <c r="AK21" s="11"/>
      <c r="AL21" s="3" t="b">
        <v>0</v>
      </c>
    </row>
    <row r="22">
      <c r="A22" s="18" t="s">
        <v>2507</v>
      </c>
      <c r="B22" s="3" t="s">
        <v>121</v>
      </c>
      <c r="C22" s="9">
        <v>43841.0</v>
      </c>
      <c r="D22" s="3">
        <v>2020.0</v>
      </c>
      <c r="E22" s="3" t="s">
        <v>2472</v>
      </c>
      <c r="F22" s="9">
        <v>44643.0</v>
      </c>
      <c r="G22" s="3" t="s">
        <v>2473</v>
      </c>
      <c r="H22" s="30" t="s">
        <v>2508</v>
      </c>
      <c r="I22" s="3" t="b">
        <v>1</v>
      </c>
      <c r="J22" s="3">
        <v>6.0</v>
      </c>
      <c r="K22" s="3">
        <v>12.0</v>
      </c>
      <c r="L22" s="3" t="s">
        <v>50</v>
      </c>
      <c r="M22" s="3" t="s">
        <v>51</v>
      </c>
      <c r="N22" s="3">
        <v>223.0</v>
      </c>
      <c r="O22" s="3">
        <v>4221.0</v>
      </c>
      <c r="P22" s="3">
        <v>1.0</v>
      </c>
      <c r="Q22" s="3" t="b">
        <v>1</v>
      </c>
      <c r="R22" s="3" t="s">
        <v>2504</v>
      </c>
      <c r="S22" s="3" t="b">
        <v>0</v>
      </c>
      <c r="T22" s="3" t="b">
        <v>0</v>
      </c>
      <c r="U22" s="11"/>
      <c r="V22" s="3" t="b">
        <v>0</v>
      </c>
      <c r="W22" s="3" t="b">
        <v>0</v>
      </c>
      <c r="X22" s="3" t="b">
        <v>1</v>
      </c>
      <c r="Y22" s="3" t="b">
        <v>0</v>
      </c>
      <c r="Z22" s="3" t="b">
        <v>1</v>
      </c>
      <c r="AA22" s="3" t="b">
        <v>0</v>
      </c>
      <c r="AB22" s="3" t="b">
        <v>0</v>
      </c>
      <c r="AC22" s="3" t="b">
        <v>0</v>
      </c>
      <c r="AD22" s="3" t="b">
        <v>0</v>
      </c>
      <c r="AE22" s="3" t="b">
        <v>0</v>
      </c>
      <c r="AF22" s="3" t="b">
        <v>0</v>
      </c>
      <c r="AG22" s="3" t="b">
        <v>0</v>
      </c>
      <c r="AH22" s="3" t="b">
        <v>1</v>
      </c>
      <c r="AI22" s="3" t="s">
        <v>53</v>
      </c>
      <c r="AJ22" s="3" t="b">
        <v>0</v>
      </c>
      <c r="AK22" s="11"/>
      <c r="AL22" s="3" t="b">
        <v>0</v>
      </c>
    </row>
    <row r="23">
      <c r="A23" s="18" t="s">
        <v>2509</v>
      </c>
      <c r="B23" s="3" t="s">
        <v>121</v>
      </c>
      <c r="C23" s="9">
        <v>43843.0</v>
      </c>
      <c r="D23" s="3">
        <v>2020.0</v>
      </c>
      <c r="E23" s="3" t="s">
        <v>2472</v>
      </c>
      <c r="F23" s="9">
        <v>44643.0</v>
      </c>
      <c r="G23" s="3" t="s">
        <v>2473</v>
      </c>
      <c r="H23" s="30" t="s">
        <v>2510</v>
      </c>
      <c r="I23" s="3" t="b">
        <v>1</v>
      </c>
      <c r="J23" s="3">
        <v>6.0</v>
      </c>
      <c r="K23" s="3">
        <v>11.0</v>
      </c>
      <c r="L23" s="3" t="s">
        <v>50</v>
      </c>
      <c r="M23" s="3" t="s">
        <v>51</v>
      </c>
      <c r="N23" s="3">
        <v>395.0</v>
      </c>
      <c r="O23" s="3">
        <v>5550.0</v>
      </c>
      <c r="P23" s="3">
        <v>4.0</v>
      </c>
      <c r="Q23" s="3" t="b">
        <v>1</v>
      </c>
      <c r="R23" s="3" t="s">
        <v>64</v>
      </c>
      <c r="S23" s="3" t="b">
        <v>0</v>
      </c>
      <c r="T23" s="3" t="b">
        <v>0</v>
      </c>
      <c r="U23" s="11"/>
      <c r="V23" s="3" t="b">
        <v>0</v>
      </c>
      <c r="W23" s="3" t="b">
        <v>1</v>
      </c>
      <c r="X23" s="3" t="b">
        <v>1</v>
      </c>
      <c r="Y23" s="3" t="b">
        <v>0</v>
      </c>
      <c r="Z23" s="3" t="b">
        <v>1</v>
      </c>
      <c r="AA23" s="3" t="b">
        <v>1</v>
      </c>
      <c r="AB23" s="3" t="b">
        <v>0</v>
      </c>
      <c r="AC23" s="3" t="b">
        <v>1</v>
      </c>
      <c r="AD23" s="3" t="b">
        <v>0</v>
      </c>
      <c r="AE23" s="3" t="b">
        <v>0</v>
      </c>
      <c r="AF23" s="3" t="b">
        <v>1</v>
      </c>
      <c r="AG23" s="3" t="b">
        <v>0</v>
      </c>
      <c r="AH23" s="3" t="b">
        <v>1</v>
      </c>
      <c r="AI23" s="3" t="s">
        <v>53</v>
      </c>
      <c r="AJ23" s="3" t="b">
        <v>0</v>
      </c>
      <c r="AK23" s="11"/>
      <c r="AL23" s="3" t="b">
        <v>0</v>
      </c>
    </row>
    <row r="24">
      <c r="A24" s="18" t="s">
        <v>2511</v>
      </c>
      <c r="B24" s="3" t="s">
        <v>121</v>
      </c>
      <c r="C24" s="9">
        <v>43843.0</v>
      </c>
      <c r="D24" s="3">
        <v>2020.0</v>
      </c>
      <c r="E24" s="3" t="s">
        <v>2472</v>
      </c>
      <c r="F24" s="9">
        <v>44643.0</v>
      </c>
      <c r="G24" s="3" t="s">
        <v>2473</v>
      </c>
      <c r="I24" s="3" t="b">
        <v>0</v>
      </c>
      <c r="J24" s="3">
        <v>0.0</v>
      </c>
      <c r="K24" s="3">
        <v>9.0</v>
      </c>
      <c r="L24" s="3" t="s">
        <v>50</v>
      </c>
      <c r="M24" s="3" t="s">
        <v>51</v>
      </c>
      <c r="N24" s="3">
        <v>486.0</v>
      </c>
      <c r="O24" s="3">
        <v>9647.0</v>
      </c>
      <c r="P24" s="3">
        <v>22.0</v>
      </c>
      <c r="Q24" s="3" t="b">
        <v>1</v>
      </c>
      <c r="R24" s="3" t="s">
        <v>64</v>
      </c>
      <c r="S24" s="3" t="b">
        <v>0</v>
      </c>
      <c r="T24" s="3" t="b">
        <v>0</v>
      </c>
      <c r="U24" s="11"/>
      <c r="V24" s="3" t="b">
        <v>0</v>
      </c>
      <c r="W24" s="3" t="b">
        <v>1</v>
      </c>
      <c r="X24" s="3" t="b">
        <v>1</v>
      </c>
      <c r="Y24" s="3" t="b">
        <v>0</v>
      </c>
      <c r="Z24" s="3" t="b">
        <v>1</v>
      </c>
      <c r="AA24" s="3" t="b">
        <v>0</v>
      </c>
      <c r="AB24" s="3" t="b">
        <v>0</v>
      </c>
      <c r="AC24" s="3" t="b">
        <v>0</v>
      </c>
      <c r="AD24" s="3" t="b">
        <v>0</v>
      </c>
      <c r="AE24" s="3" t="b">
        <v>0</v>
      </c>
      <c r="AF24" s="3" t="b">
        <v>0</v>
      </c>
      <c r="AG24" s="3" t="b">
        <v>0</v>
      </c>
      <c r="AH24" s="3" t="b">
        <v>0</v>
      </c>
      <c r="AI24" s="11"/>
      <c r="AJ24" s="3" t="b">
        <v>1</v>
      </c>
      <c r="AK24" s="3" t="s">
        <v>54</v>
      </c>
      <c r="AL24" s="3" t="b">
        <v>0</v>
      </c>
    </row>
    <row r="25">
      <c r="A25" s="18" t="s">
        <v>2512</v>
      </c>
      <c r="B25" s="3" t="s">
        <v>1032</v>
      </c>
      <c r="C25" s="9">
        <v>43845.0</v>
      </c>
      <c r="D25" s="3">
        <v>2020.0</v>
      </c>
      <c r="E25" s="3" t="s">
        <v>2472</v>
      </c>
      <c r="F25" s="9">
        <v>44643.0</v>
      </c>
      <c r="G25" s="3" t="s">
        <v>2473</v>
      </c>
      <c r="H25" s="30" t="s">
        <v>2513</v>
      </c>
      <c r="I25" s="3" t="b">
        <v>1</v>
      </c>
      <c r="J25" s="3">
        <v>5.0</v>
      </c>
      <c r="K25" s="3">
        <v>15.0</v>
      </c>
      <c r="L25" s="3" t="s">
        <v>50</v>
      </c>
      <c r="M25" s="3" t="s">
        <v>51</v>
      </c>
      <c r="N25" s="3">
        <v>627.0</v>
      </c>
      <c r="O25" s="3">
        <v>11000.0</v>
      </c>
      <c r="P25" s="3">
        <v>11.0</v>
      </c>
      <c r="Q25" s="3" t="b">
        <v>1</v>
      </c>
      <c r="R25" s="3" t="s">
        <v>64</v>
      </c>
      <c r="S25" s="3" t="b">
        <v>0</v>
      </c>
      <c r="T25" s="3" t="b">
        <v>0</v>
      </c>
      <c r="U25" s="11"/>
      <c r="V25" s="3" t="b">
        <v>0</v>
      </c>
      <c r="W25" s="3" t="b">
        <v>1</v>
      </c>
      <c r="X25" s="3" t="b">
        <v>1</v>
      </c>
      <c r="Y25" s="3" t="b">
        <v>0</v>
      </c>
      <c r="Z25" s="3" t="b">
        <v>1</v>
      </c>
      <c r="AA25" s="3" t="b">
        <v>0</v>
      </c>
      <c r="AB25" s="3" t="b">
        <v>0</v>
      </c>
      <c r="AC25" s="3" t="b">
        <v>1</v>
      </c>
      <c r="AD25" s="3" t="b">
        <v>0</v>
      </c>
      <c r="AE25" s="3" t="b">
        <v>0</v>
      </c>
      <c r="AF25" s="3" t="b">
        <v>1</v>
      </c>
      <c r="AG25" s="3" t="b">
        <v>0</v>
      </c>
      <c r="AH25" s="3" t="b">
        <v>1</v>
      </c>
      <c r="AI25" s="3" t="s">
        <v>53</v>
      </c>
      <c r="AJ25" s="3" t="b">
        <v>1</v>
      </c>
      <c r="AK25" s="3" t="s">
        <v>54</v>
      </c>
      <c r="AL25" s="3" t="b">
        <v>0</v>
      </c>
    </row>
    <row r="26">
      <c r="A26" s="18" t="s">
        <v>2514</v>
      </c>
      <c r="B26" s="3" t="s">
        <v>2515</v>
      </c>
      <c r="C26" s="9">
        <v>43850.0</v>
      </c>
      <c r="D26" s="3">
        <v>2020.0</v>
      </c>
      <c r="E26" s="3" t="s">
        <v>2472</v>
      </c>
      <c r="F26" s="9">
        <v>44643.0</v>
      </c>
      <c r="G26" s="3" t="s">
        <v>2473</v>
      </c>
      <c r="H26" s="30" t="s">
        <v>2516</v>
      </c>
      <c r="I26" s="3" t="b">
        <v>1</v>
      </c>
      <c r="J26" s="3">
        <v>4.0</v>
      </c>
      <c r="K26" s="3">
        <v>9.0</v>
      </c>
      <c r="L26" s="3" t="s">
        <v>5</v>
      </c>
      <c r="M26" s="3" t="s">
        <v>51</v>
      </c>
      <c r="N26" s="3">
        <v>27800.0</v>
      </c>
      <c r="O26" s="3">
        <v>253900.0</v>
      </c>
      <c r="P26" s="3">
        <v>269.0</v>
      </c>
      <c r="Q26" s="3" t="b">
        <v>0</v>
      </c>
      <c r="R26" s="3"/>
      <c r="S26" s="3" t="b">
        <v>0</v>
      </c>
      <c r="T26" s="3" t="b">
        <v>1</v>
      </c>
      <c r="U26" s="3" t="s">
        <v>181</v>
      </c>
      <c r="V26" s="3" t="b">
        <v>0</v>
      </c>
      <c r="W26" s="3" t="b">
        <v>0</v>
      </c>
      <c r="X26" s="3" t="b">
        <v>0</v>
      </c>
      <c r="Y26" s="3" t="b">
        <v>0</v>
      </c>
      <c r="Z26" s="3" t="b">
        <v>0</v>
      </c>
      <c r="AA26" s="3" t="b">
        <v>0</v>
      </c>
      <c r="AB26" s="3" t="b">
        <v>0</v>
      </c>
      <c r="AC26" s="3" t="b">
        <v>1</v>
      </c>
      <c r="AD26" s="3" t="b">
        <v>0</v>
      </c>
      <c r="AE26" s="3" t="b">
        <v>0</v>
      </c>
      <c r="AF26" s="3" t="b">
        <v>0</v>
      </c>
      <c r="AG26" s="3" t="b">
        <v>1</v>
      </c>
      <c r="AH26" s="3" t="b">
        <v>0</v>
      </c>
      <c r="AI26" s="11"/>
      <c r="AJ26" s="3" t="b">
        <v>1</v>
      </c>
      <c r="AK26" s="3" t="s">
        <v>54</v>
      </c>
      <c r="AL26" s="3" t="b">
        <v>0</v>
      </c>
    </row>
    <row r="27">
      <c r="A27" s="18" t="s">
        <v>2517</v>
      </c>
      <c r="B27" s="3" t="s">
        <v>2515</v>
      </c>
      <c r="C27" s="9">
        <v>43850.0</v>
      </c>
      <c r="D27" s="3">
        <v>2020.0</v>
      </c>
      <c r="E27" s="3" t="s">
        <v>2472</v>
      </c>
      <c r="F27" s="9">
        <v>44643.0</v>
      </c>
      <c r="G27" s="3" t="s">
        <v>2473</v>
      </c>
      <c r="H27" s="30" t="s">
        <v>2518</v>
      </c>
      <c r="I27" s="3" t="b">
        <v>1</v>
      </c>
      <c r="J27" s="3">
        <v>4.0</v>
      </c>
      <c r="K27" s="3">
        <v>9.0</v>
      </c>
      <c r="L27" s="3" t="s">
        <v>5</v>
      </c>
      <c r="M27" s="3" t="s">
        <v>51</v>
      </c>
      <c r="N27" s="3">
        <v>4587.0</v>
      </c>
      <c r="O27" s="3">
        <v>125200.0</v>
      </c>
      <c r="P27" s="3">
        <v>45.0</v>
      </c>
      <c r="Q27" s="3" t="b">
        <v>0</v>
      </c>
      <c r="R27" s="3"/>
      <c r="S27" s="3" t="b">
        <v>0</v>
      </c>
      <c r="T27" s="3" t="b">
        <v>1</v>
      </c>
      <c r="U27" s="3" t="s">
        <v>181</v>
      </c>
      <c r="V27" s="3" t="b">
        <v>0</v>
      </c>
      <c r="W27" s="3" t="b">
        <v>0</v>
      </c>
      <c r="X27" s="3" t="b">
        <v>0</v>
      </c>
      <c r="Y27" s="3" t="b">
        <v>0</v>
      </c>
      <c r="Z27" s="3" t="b">
        <v>0</v>
      </c>
      <c r="AA27" s="3" t="b">
        <v>0</v>
      </c>
      <c r="AB27" s="3" t="b">
        <v>0</v>
      </c>
      <c r="AC27" s="3" t="b">
        <v>1</v>
      </c>
      <c r="AD27" s="3" t="b">
        <v>0</v>
      </c>
      <c r="AE27" s="3" t="b">
        <v>0</v>
      </c>
      <c r="AF27" s="3" t="b">
        <v>0</v>
      </c>
      <c r="AG27" s="3" t="b">
        <v>1</v>
      </c>
      <c r="AH27" s="3" t="b">
        <v>0</v>
      </c>
      <c r="AI27" s="11"/>
      <c r="AJ27" s="3" t="b">
        <v>1</v>
      </c>
      <c r="AK27" s="3" t="s">
        <v>54</v>
      </c>
      <c r="AL27" s="3" t="b">
        <v>0</v>
      </c>
    </row>
    <row r="28">
      <c r="A28" s="18" t="s">
        <v>2519</v>
      </c>
      <c r="B28" s="3" t="s">
        <v>115</v>
      </c>
      <c r="C28" s="9">
        <v>43852.0</v>
      </c>
      <c r="D28" s="3">
        <v>2020.0</v>
      </c>
      <c r="E28" s="3" t="s">
        <v>2472</v>
      </c>
      <c r="F28" s="9">
        <v>44643.0</v>
      </c>
      <c r="G28" s="3" t="s">
        <v>2473</v>
      </c>
      <c r="H28" s="30" t="s">
        <v>2520</v>
      </c>
      <c r="I28" s="3" t="b">
        <v>1</v>
      </c>
      <c r="J28" s="3">
        <v>2.0</v>
      </c>
      <c r="K28" s="3">
        <v>7.0</v>
      </c>
      <c r="L28" s="3" t="s">
        <v>50</v>
      </c>
      <c r="M28" s="3" t="s">
        <v>871</v>
      </c>
      <c r="N28" s="3">
        <v>878.0</v>
      </c>
      <c r="O28" s="3">
        <v>8005.0</v>
      </c>
      <c r="P28" s="3">
        <v>9.0</v>
      </c>
      <c r="Q28" s="3" t="b">
        <v>1</v>
      </c>
      <c r="R28" s="3" t="s">
        <v>922</v>
      </c>
      <c r="S28" s="3" t="b">
        <v>0</v>
      </c>
      <c r="T28" s="3" t="b">
        <v>0</v>
      </c>
      <c r="U28" s="11"/>
      <c r="V28" s="3" t="b">
        <v>0</v>
      </c>
      <c r="W28" s="3" t="b">
        <v>0</v>
      </c>
      <c r="X28" s="3" t="b">
        <v>1</v>
      </c>
      <c r="Y28" s="3" t="b">
        <v>1</v>
      </c>
      <c r="Z28" s="3" t="b">
        <v>1</v>
      </c>
      <c r="AA28" s="3" t="b">
        <v>0</v>
      </c>
      <c r="AB28" s="3" t="b">
        <v>0</v>
      </c>
      <c r="AC28" s="3" t="b">
        <v>0</v>
      </c>
      <c r="AD28" s="3" t="b">
        <v>0</v>
      </c>
      <c r="AE28" s="3" t="b">
        <v>0</v>
      </c>
      <c r="AF28" s="3" t="b">
        <v>0</v>
      </c>
      <c r="AG28" s="3" t="b">
        <v>0</v>
      </c>
      <c r="AH28" s="3" t="b">
        <v>1</v>
      </c>
      <c r="AI28" s="3" t="s">
        <v>53</v>
      </c>
      <c r="AJ28" s="3" t="b">
        <v>0</v>
      </c>
      <c r="AK28" s="11"/>
      <c r="AL28" s="3" t="b">
        <v>0</v>
      </c>
    </row>
    <row r="29">
      <c r="A29" s="18" t="s">
        <v>2521</v>
      </c>
      <c r="B29" s="3" t="s">
        <v>2515</v>
      </c>
      <c r="C29" s="9">
        <v>43852.0</v>
      </c>
      <c r="D29" s="3">
        <v>2020.0</v>
      </c>
      <c r="E29" s="3" t="s">
        <v>2472</v>
      </c>
      <c r="F29" s="9">
        <v>44643.0</v>
      </c>
      <c r="G29" s="3" t="s">
        <v>2473</v>
      </c>
      <c r="H29" s="30" t="s">
        <v>2522</v>
      </c>
      <c r="I29" s="3" t="b">
        <v>1</v>
      </c>
      <c r="J29" s="3">
        <v>5.0</v>
      </c>
      <c r="K29" s="3">
        <v>9.0</v>
      </c>
      <c r="L29" s="3" t="s">
        <v>5</v>
      </c>
      <c r="M29" s="3" t="s">
        <v>51</v>
      </c>
      <c r="N29" s="3">
        <v>2596.0</v>
      </c>
      <c r="O29" s="3">
        <v>125800.0</v>
      </c>
      <c r="P29" s="3">
        <v>51.0</v>
      </c>
      <c r="Q29" s="3" t="b">
        <v>0</v>
      </c>
      <c r="R29" s="3"/>
      <c r="S29" s="3" t="b">
        <v>0</v>
      </c>
      <c r="T29" s="3" t="b">
        <v>1</v>
      </c>
      <c r="U29" s="3" t="s">
        <v>181</v>
      </c>
      <c r="V29" s="3" t="b">
        <v>0</v>
      </c>
      <c r="W29" s="3" t="b">
        <v>0</v>
      </c>
      <c r="X29" s="3" t="b">
        <v>0</v>
      </c>
      <c r="Y29" s="3" t="b">
        <v>0</v>
      </c>
      <c r="Z29" s="3" t="b">
        <v>0</v>
      </c>
      <c r="AA29" s="3" t="b">
        <v>0</v>
      </c>
      <c r="AB29" s="3" t="b">
        <v>0</v>
      </c>
      <c r="AC29" s="3" t="b">
        <v>1</v>
      </c>
      <c r="AD29" s="3" t="b">
        <v>0</v>
      </c>
      <c r="AE29" s="3" t="b">
        <v>0</v>
      </c>
      <c r="AF29" s="3" t="b">
        <v>1</v>
      </c>
      <c r="AG29" s="3" t="b">
        <v>0</v>
      </c>
      <c r="AH29" s="3" t="b">
        <v>0</v>
      </c>
      <c r="AI29" s="11"/>
      <c r="AJ29" s="3" t="b">
        <v>1</v>
      </c>
      <c r="AK29" s="3" t="s">
        <v>54</v>
      </c>
      <c r="AL29" s="3" t="b">
        <v>0</v>
      </c>
    </row>
    <row r="30">
      <c r="A30" s="18" t="s">
        <v>2523</v>
      </c>
      <c r="B30" s="3" t="s">
        <v>239</v>
      </c>
      <c r="C30" s="9">
        <v>43853.0</v>
      </c>
      <c r="D30" s="3">
        <v>2020.0</v>
      </c>
      <c r="E30" s="3" t="s">
        <v>2472</v>
      </c>
      <c r="F30" s="9">
        <v>44643.0</v>
      </c>
      <c r="G30" s="3" t="s">
        <v>2473</v>
      </c>
      <c r="H30" s="30" t="s">
        <v>2524</v>
      </c>
      <c r="I30" s="3" t="b">
        <v>1</v>
      </c>
      <c r="J30" s="3">
        <v>3.0</v>
      </c>
      <c r="K30" s="3">
        <v>7.0</v>
      </c>
      <c r="L30" s="3" t="s">
        <v>5</v>
      </c>
      <c r="M30" s="3" t="s">
        <v>51</v>
      </c>
      <c r="N30" s="3">
        <v>3744.0</v>
      </c>
      <c r="O30" s="3">
        <v>83500.0</v>
      </c>
      <c r="P30" s="3">
        <v>23.0</v>
      </c>
      <c r="Q30" s="3" t="b">
        <v>0</v>
      </c>
      <c r="R30" s="3"/>
      <c r="S30" s="3" t="b">
        <v>0</v>
      </c>
      <c r="T30" s="3" t="b">
        <v>0</v>
      </c>
      <c r="U30" s="11"/>
      <c r="V30" s="3" t="b">
        <v>1</v>
      </c>
      <c r="W30" s="3" t="b">
        <v>0</v>
      </c>
      <c r="X30" s="3" t="b">
        <v>0</v>
      </c>
      <c r="Y30" s="3" t="b">
        <v>0</v>
      </c>
      <c r="Z30" s="3" t="b">
        <v>0</v>
      </c>
      <c r="AA30" s="3" t="b">
        <v>0</v>
      </c>
      <c r="AB30" s="3" t="b">
        <v>0</v>
      </c>
      <c r="AC30" s="3" t="b">
        <v>0</v>
      </c>
      <c r="AD30" s="3" t="b">
        <v>0</v>
      </c>
      <c r="AE30" s="3" t="b">
        <v>0</v>
      </c>
      <c r="AF30" s="3" t="b">
        <v>0</v>
      </c>
      <c r="AG30" s="3" t="b">
        <v>0</v>
      </c>
      <c r="AH30" s="3" t="b">
        <v>0</v>
      </c>
      <c r="AI30" s="11"/>
      <c r="AJ30" s="3" t="b">
        <v>1</v>
      </c>
      <c r="AK30" s="3" t="s">
        <v>54</v>
      </c>
      <c r="AL30" s="3" t="b">
        <v>0</v>
      </c>
    </row>
    <row r="31">
      <c r="A31" s="18" t="s">
        <v>2525</v>
      </c>
      <c r="B31" s="3" t="s">
        <v>2515</v>
      </c>
      <c r="C31" s="9">
        <v>43858.0</v>
      </c>
      <c r="D31" s="3">
        <v>2020.0</v>
      </c>
      <c r="E31" s="3" t="s">
        <v>2472</v>
      </c>
      <c r="F31" s="9">
        <v>44643.0</v>
      </c>
      <c r="G31" s="3" t="s">
        <v>2473</v>
      </c>
      <c r="H31" s="30" t="s">
        <v>2526</v>
      </c>
      <c r="I31" s="3" t="b">
        <v>1</v>
      </c>
      <c r="J31" s="3">
        <v>3.0</v>
      </c>
      <c r="K31" s="3">
        <v>15.0</v>
      </c>
      <c r="L31" s="3" t="s">
        <v>5</v>
      </c>
      <c r="M31" s="3" t="s">
        <v>51</v>
      </c>
      <c r="N31" s="3">
        <v>655.0</v>
      </c>
      <c r="O31" s="3">
        <v>19200.0</v>
      </c>
      <c r="P31" s="3">
        <v>8.0</v>
      </c>
      <c r="Q31" s="3" t="b">
        <v>0</v>
      </c>
      <c r="R31" s="3"/>
      <c r="S31" s="3" t="b">
        <v>0</v>
      </c>
      <c r="T31" s="3" t="b">
        <v>1</v>
      </c>
      <c r="U31" s="3" t="s">
        <v>181</v>
      </c>
      <c r="V31" s="3" t="b">
        <v>0</v>
      </c>
      <c r="W31" s="3" t="b">
        <v>0</v>
      </c>
      <c r="X31" s="3" t="b">
        <v>1</v>
      </c>
      <c r="Y31" s="3" t="b">
        <v>0</v>
      </c>
      <c r="Z31" s="3" t="b">
        <v>1</v>
      </c>
      <c r="AA31" s="3" t="b">
        <v>0</v>
      </c>
      <c r="AB31" s="3" t="b">
        <v>0</v>
      </c>
      <c r="AC31" s="3" t="b">
        <v>0</v>
      </c>
      <c r="AD31" s="3" t="b">
        <v>0</v>
      </c>
      <c r="AE31" s="3" t="b">
        <v>0</v>
      </c>
      <c r="AF31" s="3" t="b">
        <v>0</v>
      </c>
      <c r="AG31" s="3" t="b">
        <v>0</v>
      </c>
      <c r="AH31" s="3" t="b">
        <v>0</v>
      </c>
      <c r="AI31" s="11"/>
      <c r="AJ31" s="3" t="b">
        <v>1</v>
      </c>
      <c r="AK31" s="3" t="s">
        <v>54</v>
      </c>
      <c r="AL31" s="3" t="b">
        <v>0</v>
      </c>
    </row>
    <row r="32">
      <c r="A32" s="18" t="s">
        <v>2527</v>
      </c>
      <c r="B32" s="3" t="s">
        <v>425</v>
      </c>
      <c r="C32" s="9">
        <v>43865.0</v>
      </c>
      <c r="D32" s="3">
        <v>2020.0</v>
      </c>
      <c r="E32" s="3" t="s">
        <v>2472</v>
      </c>
      <c r="F32" s="9">
        <v>44643.0</v>
      </c>
      <c r="G32" s="3" t="s">
        <v>2473</v>
      </c>
      <c r="H32" s="30" t="s">
        <v>2528</v>
      </c>
      <c r="I32" s="3" t="b">
        <v>1</v>
      </c>
      <c r="J32" s="3">
        <v>5.0</v>
      </c>
      <c r="K32" s="3">
        <v>14.0</v>
      </c>
      <c r="L32" s="3" t="s">
        <v>50</v>
      </c>
      <c r="M32" s="3" t="s">
        <v>871</v>
      </c>
      <c r="N32" s="3">
        <v>1377.0</v>
      </c>
      <c r="O32" s="3">
        <v>22500.0</v>
      </c>
      <c r="P32" s="3">
        <v>10.0</v>
      </c>
      <c r="Q32" s="3" t="b">
        <v>1</v>
      </c>
      <c r="R32" s="3" t="s">
        <v>922</v>
      </c>
      <c r="S32" s="3" t="b">
        <v>0</v>
      </c>
      <c r="T32" s="3" t="b">
        <v>0</v>
      </c>
      <c r="U32" s="11"/>
      <c r="V32" s="3" t="b">
        <v>0</v>
      </c>
      <c r="W32" s="3" t="b">
        <v>1</v>
      </c>
      <c r="X32" s="3" t="b">
        <v>1</v>
      </c>
      <c r="Y32" s="3" t="b">
        <v>1</v>
      </c>
      <c r="Z32" s="3" t="b">
        <v>1</v>
      </c>
      <c r="AA32" s="3" t="b">
        <v>0</v>
      </c>
      <c r="AB32" s="3" t="b">
        <v>0</v>
      </c>
      <c r="AC32" s="3" t="b">
        <v>0</v>
      </c>
      <c r="AD32" s="3" t="b">
        <v>0</v>
      </c>
      <c r="AE32" s="3" t="b">
        <v>0</v>
      </c>
      <c r="AF32" s="3" t="b">
        <v>0</v>
      </c>
      <c r="AG32" s="3" t="b">
        <v>0</v>
      </c>
      <c r="AH32" s="3" t="b">
        <v>0</v>
      </c>
      <c r="AI32" s="11"/>
      <c r="AJ32" s="3" t="b">
        <v>1</v>
      </c>
      <c r="AK32" s="3" t="s">
        <v>54</v>
      </c>
      <c r="AL32" s="3" t="b">
        <v>0</v>
      </c>
    </row>
    <row r="33">
      <c r="A33" s="18" t="s">
        <v>2529</v>
      </c>
      <c r="B33" s="3" t="s">
        <v>118</v>
      </c>
      <c r="C33" s="9">
        <v>43867.0</v>
      </c>
      <c r="D33" s="3">
        <v>2020.0</v>
      </c>
      <c r="E33" s="3" t="s">
        <v>2472</v>
      </c>
      <c r="F33" s="9">
        <v>44643.0</v>
      </c>
      <c r="G33" s="3" t="s">
        <v>2473</v>
      </c>
      <c r="H33" s="30" t="s">
        <v>2530</v>
      </c>
      <c r="I33" s="3" t="b">
        <v>1</v>
      </c>
      <c r="J33" s="3">
        <v>3.0</v>
      </c>
      <c r="K33" s="3">
        <v>17.0</v>
      </c>
      <c r="L33" s="3" t="s">
        <v>50</v>
      </c>
      <c r="M33" s="3" t="s">
        <v>871</v>
      </c>
      <c r="N33" s="3">
        <v>1158.0</v>
      </c>
      <c r="O33" s="3">
        <v>15200.0</v>
      </c>
      <c r="P33" s="3">
        <v>11.0</v>
      </c>
      <c r="Q33" s="3" t="b">
        <v>1</v>
      </c>
      <c r="R33" s="3" t="s">
        <v>922</v>
      </c>
      <c r="S33" s="3" t="b">
        <v>0</v>
      </c>
      <c r="T33" s="3" t="b">
        <v>0</v>
      </c>
      <c r="U33" s="11"/>
      <c r="V33" s="3" t="b">
        <v>0</v>
      </c>
      <c r="W33" s="3" t="b">
        <v>1</v>
      </c>
      <c r="X33" s="3" t="b">
        <v>1</v>
      </c>
      <c r="Y33" s="3" t="b">
        <v>0</v>
      </c>
      <c r="Z33" s="3" t="b">
        <v>1</v>
      </c>
      <c r="AA33" s="3" t="b">
        <v>0</v>
      </c>
      <c r="AB33" s="3" t="b">
        <v>0</v>
      </c>
      <c r="AC33" s="3" t="b">
        <v>0</v>
      </c>
      <c r="AD33" s="3" t="b">
        <v>0</v>
      </c>
      <c r="AE33" s="3" t="b">
        <v>0</v>
      </c>
      <c r="AF33" s="3" t="b">
        <v>0</v>
      </c>
      <c r="AG33" s="3" t="b">
        <v>0</v>
      </c>
      <c r="AH33" s="3" t="b">
        <v>1</v>
      </c>
      <c r="AI33" s="3" t="s">
        <v>53</v>
      </c>
      <c r="AJ33" s="3" t="b">
        <v>1</v>
      </c>
      <c r="AK33" s="3" t="s">
        <v>53</v>
      </c>
      <c r="AL33" s="3" t="b">
        <v>0</v>
      </c>
    </row>
    <row r="34">
      <c r="A34" s="18" t="s">
        <v>2531</v>
      </c>
      <c r="B34" s="3" t="s">
        <v>121</v>
      </c>
      <c r="C34" s="9">
        <v>43869.0</v>
      </c>
      <c r="D34" s="3">
        <v>2020.0</v>
      </c>
      <c r="E34" s="3" t="s">
        <v>2472</v>
      </c>
      <c r="F34" s="9">
        <v>44643.0</v>
      </c>
      <c r="G34" s="3" t="s">
        <v>2473</v>
      </c>
      <c r="H34" s="30" t="s">
        <v>2532</v>
      </c>
      <c r="I34" s="3" t="b">
        <v>1</v>
      </c>
      <c r="J34" s="3">
        <v>3.0</v>
      </c>
      <c r="K34" s="3">
        <v>13.0</v>
      </c>
      <c r="L34" s="3" t="s">
        <v>5</v>
      </c>
      <c r="M34" s="3" t="s">
        <v>51</v>
      </c>
      <c r="N34" s="3">
        <v>259.0</v>
      </c>
      <c r="O34" s="3">
        <v>20300.0</v>
      </c>
      <c r="P34" s="3">
        <v>7.0</v>
      </c>
      <c r="Q34" s="3" t="b">
        <v>0</v>
      </c>
      <c r="R34" s="3"/>
      <c r="S34" s="3" t="b">
        <v>0</v>
      </c>
      <c r="T34" s="3" t="b">
        <v>1</v>
      </c>
      <c r="U34" s="3" t="s">
        <v>2475</v>
      </c>
      <c r="V34" s="3" t="b">
        <v>0</v>
      </c>
      <c r="W34" s="3" t="b">
        <v>1</v>
      </c>
      <c r="X34" s="3" t="b">
        <v>1</v>
      </c>
      <c r="Y34" s="3" t="b">
        <v>0</v>
      </c>
      <c r="Z34" s="3" t="b">
        <v>1</v>
      </c>
      <c r="AA34" s="3" t="b">
        <v>0</v>
      </c>
      <c r="AB34" s="3" t="b">
        <v>0</v>
      </c>
      <c r="AC34" s="3" t="b">
        <v>0</v>
      </c>
      <c r="AD34" s="3" t="b">
        <v>0</v>
      </c>
      <c r="AE34" s="3" t="b">
        <v>0</v>
      </c>
      <c r="AF34" s="3" t="b">
        <v>0</v>
      </c>
      <c r="AG34" s="3" t="b">
        <v>0</v>
      </c>
      <c r="AH34" s="3" t="b">
        <v>1</v>
      </c>
      <c r="AI34" s="3" t="s">
        <v>53</v>
      </c>
      <c r="AJ34" s="3" t="b">
        <v>0</v>
      </c>
      <c r="AK34" s="11"/>
      <c r="AL34" s="3" t="b">
        <v>0</v>
      </c>
    </row>
    <row r="35">
      <c r="A35" s="18" t="s">
        <v>2533</v>
      </c>
      <c r="B35" s="3" t="s">
        <v>100</v>
      </c>
      <c r="C35" s="9">
        <v>43876.0</v>
      </c>
      <c r="D35" s="3">
        <v>2020.0</v>
      </c>
      <c r="E35" s="3" t="s">
        <v>2472</v>
      </c>
      <c r="F35" s="9">
        <v>44643.0</v>
      </c>
      <c r="G35" s="3" t="s">
        <v>2473</v>
      </c>
      <c r="H35" s="30" t="s">
        <v>2534</v>
      </c>
      <c r="I35" s="3" t="b">
        <v>1</v>
      </c>
      <c r="J35" s="3">
        <v>1.0</v>
      </c>
      <c r="K35" s="3">
        <v>28.0</v>
      </c>
      <c r="L35" s="3" t="s">
        <v>50</v>
      </c>
      <c r="M35" s="3" t="s">
        <v>871</v>
      </c>
      <c r="N35" s="3">
        <v>1255.0</v>
      </c>
      <c r="O35" s="3">
        <v>18900.0</v>
      </c>
      <c r="P35" s="3">
        <v>13.0</v>
      </c>
      <c r="Q35" s="3" t="b">
        <v>1</v>
      </c>
      <c r="R35" s="3" t="s">
        <v>922</v>
      </c>
      <c r="S35" s="3" t="b">
        <v>0</v>
      </c>
      <c r="T35" s="3" t="b">
        <v>0</v>
      </c>
      <c r="U35" s="11"/>
      <c r="V35" s="3" t="b">
        <v>0</v>
      </c>
      <c r="W35" s="3" t="b">
        <v>1</v>
      </c>
      <c r="X35" s="3" t="b">
        <v>1</v>
      </c>
      <c r="Y35" s="3" t="b">
        <v>1</v>
      </c>
      <c r="Z35" s="3" t="b">
        <v>1</v>
      </c>
      <c r="AA35" s="3" t="b">
        <v>0</v>
      </c>
      <c r="AB35" s="3" t="b">
        <v>0</v>
      </c>
      <c r="AC35" s="3" t="b">
        <v>0</v>
      </c>
      <c r="AD35" s="3" t="b">
        <v>0</v>
      </c>
      <c r="AE35" s="3" t="b">
        <v>0</v>
      </c>
      <c r="AF35" s="3" t="b">
        <v>0</v>
      </c>
      <c r="AG35" s="3" t="b">
        <v>0</v>
      </c>
      <c r="AH35" s="3" t="b">
        <v>1</v>
      </c>
      <c r="AI35" s="3" t="s">
        <v>53</v>
      </c>
      <c r="AJ35" s="3" t="b">
        <v>1</v>
      </c>
      <c r="AK35" s="3" t="s">
        <v>54</v>
      </c>
      <c r="AL35" s="3" t="b">
        <v>0</v>
      </c>
    </row>
    <row r="36">
      <c r="A36" s="18" t="s">
        <v>2535</v>
      </c>
      <c r="B36" s="3" t="s">
        <v>100</v>
      </c>
      <c r="C36" s="9">
        <v>43876.0</v>
      </c>
      <c r="D36" s="3">
        <v>2020.0</v>
      </c>
      <c r="E36" s="3" t="s">
        <v>2472</v>
      </c>
      <c r="F36" s="9">
        <v>44643.0</v>
      </c>
      <c r="G36" s="3" t="s">
        <v>2473</v>
      </c>
      <c r="H36" s="30" t="s">
        <v>2536</v>
      </c>
      <c r="I36" s="3" t="b">
        <v>1</v>
      </c>
      <c r="J36" s="3">
        <v>1.0</v>
      </c>
      <c r="K36" s="3">
        <v>26.0</v>
      </c>
      <c r="L36" s="3" t="s">
        <v>50</v>
      </c>
      <c r="M36" s="3" t="s">
        <v>871</v>
      </c>
      <c r="N36" s="3">
        <v>301.0</v>
      </c>
      <c r="O36" s="3">
        <v>5368.0</v>
      </c>
      <c r="P36" s="3">
        <v>3.0</v>
      </c>
      <c r="Q36" s="3" t="b">
        <v>1</v>
      </c>
      <c r="R36" s="3" t="s">
        <v>922</v>
      </c>
      <c r="S36" s="3" t="b">
        <v>0</v>
      </c>
      <c r="T36" s="3" t="b">
        <v>0</v>
      </c>
      <c r="U36" s="11"/>
      <c r="V36" s="3" t="b">
        <v>0</v>
      </c>
      <c r="W36" s="3" t="b">
        <v>1</v>
      </c>
      <c r="X36" s="3" t="b">
        <v>1</v>
      </c>
      <c r="Y36" s="3" t="b">
        <v>0</v>
      </c>
      <c r="Z36" s="3" t="b">
        <v>1</v>
      </c>
      <c r="AA36" s="3" t="b">
        <v>0</v>
      </c>
      <c r="AB36" s="3" t="b">
        <v>0</v>
      </c>
      <c r="AC36" s="3" t="b">
        <v>0</v>
      </c>
      <c r="AD36" s="3" t="b">
        <v>0</v>
      </c>
      <c r="AE36" s="3" t="b">
        <v>0</v>
      </c>
      <c r="AF36" s="3" t="b">
        <v>0</v>
      </c>
      <c r="AG36" s="3" t="b">
        <v>0</v>
      </c>
      <c r="AH36" s="3" t="b">
        <v>0</v>
      </c>
      <c r="AI36" s="11"/>
      <c r="AJ36" s="3" t="b">
        <v>1</v>
      </c>
      <c r="AK36" s="3" t="s">
        <v>54</v>
      </c>
      <c r="AL36" s="3" t="b">
        <v>0</v>
      </c>
    </row>
    <row r="37">
      <c r="A37" s="18" t="s">
        <v>2537</v>
      </c>
      <c r="B37" s="3" t="s">
        <v>121</v>
      </c>
      <c r="C37" s="9">
        <v>43880.0</v>
      </c>
      <c r="D37" s="3">
        <v>2020.0</v>
      </c>
      <c r="E37" s="3" t="s">
        <v>2472</v>
      </c>
      <c r="F37" s="9">
        <v>44643.0</v>
      </c>
      <c r="G37" s="3" t="s">
        <v>2473</v>
      </c>
      <c r="I37" s="3" t="b">
        <v>0</v>
      </c>
      <c r="J37" s="3">
        <v>0.0</v>
      </c>
      <c r="K37" s="3">
        <v>31.0</v>
      </c>
      <c r="L37" s="3" t="s">
        <v>50</v>
      </c>
      <c r="M37" s="3" t="s">
        <v>51</v>
      </c>
      <c r="N37" s="3">
        <v>8895.0</v>
      </c>
      <c r="O37" s="3">
        <v>68200.0</v>
      </c>
      <c r="P37" s="3">
        <v>79.0</v>
      </c>
      <c r="Q37" s="3" t="b">
        <v>1</v>
      </c>
      <c r="R37" s="3" t="s">
        <v>2504</v>
      </c>
      <c r="S37" s="3" t="b">
        <v>0</v>
      </c>
      <c r="T37" s="3" t="b">
        <v>0</v>
      </c>
      <c r="U37" s="11"/>
      <c r="V37" s="3" t="b">
        <v>0</v>
      </c>
      <c r="W37" s="3" t="b">
        <v>1</v>
      </c>
      <c r="X37" s="3" t="b">
        <v>1</v>
      </c>
      <c r="Y37" s="3" t="b">
        <v>0</v>
      </c>
      <c r="Z37" s="3" t="b">
        <v>1</v>
      </c>
      <c r="AA37" s="3" t="b">
        <v>0</v>
      </c>
      <c r="AB37" s="3" t="b">
        <v>0</v>
      </c>
      <c r="AC37" s="3" t="b">
        <v>0</v>
      </c>
      <c r="AD37" s="3" t="b">
        <v>0</v>
      </c>
      <c r="AE37" s="3" t="b">
        <v>0</v>
      </c>
      <c r="AF37" s="3" t="b">
        <v>0</v>
      </c>
      <c r="AG37" s="3" t="b">
        <v>0</v>
      </c>
      <c r="AH37" s="3" t="b">
        <v>1</v>
      </c>
      <c r="AI37" s="3" t="s">
        <v>53</v>
      </c>
      <c r="AJ37" s="3" t="b">
        <v>0</v>
      </c>
      <c r="AK37" s="11"/>
      <c r="AL37" s="3" t="b">
        <v>0</v>
      </c>
    </row>
    <row r="38">
      <c r="A38" s="18" t="s">
        <v>2538</v>
      </c>
      <c r="B38" s="3" t="s">
        <v>365</v>
      </c>
      <c r="C38" s="9">
        <v>43880.0</v>
      </c>
      <c r="D38" s="3">
        <v>2020.0</v>
      </c>
      <c r="E38" s="3" t="s">
        <v>2472</v>
      </c>
      <c r="F38" s="9">
        <v>44643.0</v>
      </c>
      <c r="G38" s="3" t="s">
        <v>2473</v>
      </c>
      <c r="H38" s="30" t="s">
        <v>2539</v>
      </c>
      <c r="I38" s="3" t="b">
        <v>1</v>
      </c>
      <c r="J38" s="3">
        <v>4.0</v>
      </c>
      <c r="K38" s="3">
        <v>11.0</v>
      </c>
      <c r="L38" s="3" t="s">
        <v>50</v>
      </c>
      <c r="M38" s="3" t="s">
        <v>51</v>
      </c>
      <c r="N38" s="3">
        <v>2488.0</v>
      </c>
      <c r="O38" s="3">
        <v>102900.0</v>
      </c>
      <c r="P38" s="3">
        <v>47.0</v>
      </c>
      <c r="Q38" s="3" t="b">
        <v>0</v>
      </c>
      <c r="R38" s="3"/>
      <c r="S38" s="3" t="b">
        <v>1</v>
      </c>
      <c r="T38" s="3" t="b">
        <v>0</v>
      </c>
      <c r="U38" s="11"/>
      <c r="V38" s="3" t="b">
        <v>0</v>
      </c>
      <c r="W38" s="3" t="b">
        <v>1</v>
      </c>
      <c r="X38" s="3" t="b">
        <v>1</v>
      </c>
      <c r="Y38" s="3" t="b">
        <v>0</v>
      </c>
      <c r="Z38" s="3" t="b">
        <v>1</v>
      </c>
      <c r="AA38" s="3" t="b">
        <v>0</v>
      </c>
      <c r="AB38" s="3" t="b">
        <v>0</v>
      </c>
      <c r="AC38" s="3" t="b">
        <v>0</v>
      </c>
      <c r="AD38" s="3" t="b">
        <v>0</v>
      </c>
      <c r="AE38" s="3" t="b">
        <v>0</v>
      </c>
      <c r="AF38" s="3" t="b">
        <v>0</v>
      </c>
      <c r="AG38" s="3" t="b">
        <v>0</v>
      </c>
      <c r="AH38" s="3" t="b">
        <v>0</v>
      </c>
      <c r="AI38" s="11"/>
      <c r="AJ38" s="3" t="b">
        <v>1</v>
      </c>
      <c r="AK38" s="3" t="s">
        <v>54</v>
      </c>
      <c r="AL38" s="3" t="b">
        <v>0</v>
      </c>
    </row>
    <row r="39">
      <c r="A39" s="18" t="s">
        <v>2540</v>
      </c>
      <c r="B39" s="3" t="s">
        <v>76</v>
      </c>
      <c r="C39" s="9">
        <v>43881.0</v>
      </c>
      <c r="D39" s="3">
        <v>2020.0</v>
      </c>
      <c r="E39" s="3" t="s">
        <v>2472</v>
      </c>
      <c r="F39" s="9">
        <v>44643.0</v>
      </c>
      <c r="G39" s="3" t="s">
        <v>2473</v>
      </c>
      <c r="H39" s="30" t="s">
        <v>2541</v>
      </c>
      <c r="I39" s="3" t="b">
        <v>1</v>
      </c>
      <c r="J39" s="3">
        <v>3.0</v>
      </c>
      <c r="K39" s="3">
        <v>34.0</v>
      </c>
      <c r="L39" s="3" t="s">
        <v>50</v>
      </c>
      <c r="M39" s="3" t="s">
        <v>871</v>
      </c>
      <c r="N39" s="3">
        <v>429.0</v>
      </c>
      <c r="O39" s="3">
        <v>7120.0</v>
      </c>
      <c r="P39" s="3">
        <v>15.0</v>
      </c>
      <c r="Q39" s="3" t="b">
        <v>1</v>
      </c>
      <c r="R39" s="3" t="s">
        <v>64</v>
      </c>
      <c r="S39" s="3" t="b">
        <v>0</v>
      </c>
      <c r="T39" s="3" t="b">
        <v>0</v>
      </c>
      <c r="U39" s="11"/>
      <c r="V39" s="3" t="b">
        <v>0</v>
      </c>
      <c r="W39" s="3" t="b">
        <v>1</v>
      </c>
      <c r="X39" s="3" t="b">
        <v>1</v>
      </c>
      <c r="Y39" s="3" t="b">
        <v>1</v>
      </c>
      <c r="Z39" s="3" t="b">
        <v>1</v>
      </c>
      <c r="AA39" s="3" t="b">
        <v>0</v>
      </c>
      <c r="AB39" s="3" t="b">
        <v>0</v>
      </c>
      <c r="AC39" s="3" t="b">
        <v>0</v>
      </c>
      <c r="AD39" s="3" t="b">
        <v>0</v>
      </c>
      <c r="AE39" s="3" t="b">
        <v>0</v>
      </c>
      <c r="AF39" s="3" t="b">
        <v>0</v>
      </c>
      <c r="AG39" s="3" t="b">
        <v>0</v>
      </c>
      <c r="AH39" s="3" t="b">
        <v>1</v>
      </c>
      <c r="AI39" s="3" t="s">
        <v>54</v>
      </c>
      <c r="AJ39" s="3" t="b">
        <v>0</v>
      </c>
      <c r="AK39" s="11"/>
      <c r="AL39" s="3" t="b">
        <v>0</v>
      </c>
    </row>
    <row r="40">
      <c r="A40" s="18" t="s">
        <v>2542</v>
      </c>
      <c r="B40" s="3" t="s">
        <v>46</v>
      </c>
      <c r="C40" s="9">
        <v>43898.0</v>
      </c>
      <c r="D40" s="3">
        <v>2020.0</v>
      </c>
      <c r="E40" s="3" t="s">
        <v>2472</v>
      </c>
      <c r="F40" s="9">
        <v>44643.0</v>
      </c>
      <c r="G40" s="3" t="s">
        <v>2473</v>
      </c>
      <c r="H40" s="30" t="s">
        <v>2543</v>
      </c>
      <c r="I40" s="3" t="b">
        <v>1</v>
      </c>
      <c r="J40" s="3">
        <v>3.0</v>
      </c>
      <c r="K40" s="3">
        <v>11.0</v>
      </c>
      <c r="L40" s="3" t="s">
        <v>5</v>
      </c>
      <c r="M40" s="3" t="s">
        <v>51</v>
      </c>
      <c r="N40" s="3">
        <v>780.0</v>
      </c>
      <c r="O40" s="3">
        <v>23700.0</v>
      </c>
      <c r="P40" s="3">
        <v>15.0</v>
      </c>
      <c r="Q40" s="3" t="b">
        <v>0</v>
      </c>
      <c r="R40" s="3"/>
      <c r="S40" s="3" t="b">
        <v>0</v>
      </c>
      <c r="T40" s="3" t="b">
        <v>1</v>
      </c>
      <c r="U40" s="3" t="s">
        <v>181</v>
      </c>
      <c r="V40" s="3" t="b">
        <v>0</v>
      </c>
      <c r="W40" s="3" t="b">
        <v>0</v>
      </c>
      <c r="X40" s="3" t="b">
        <v>0</v>
      </c>
      <c r="Y40" s="3" t="b">
        <v>0</v>
      </c>
      <c r="Z40" s="3" t="b">
        <v>0</v>
      </c>
      <c r="AA40" s="3" t="b">
        <v>0</v>
      </c>
      <c r="AB40" s="3" t="b">
        <v>0</v>
      </c>
      <c r="AC40" s="3" t="b">
        <v>0</v>
      </c>
      <c r="AD40" s="3" t="b">
        <v>0</v>
      </c>
      <c r="AE40" s="3" t="b">
        <v>0</v>
      </c>
      <c r="AF40" s="3" t="b">
        <v>0</v>
      </c>
      <c r="AG40" s="3" t="b">
        <v>0</v>
      </c>
      <c r="AH40" s="3" t="b">
        <v>1</v>
      </c>
      <c r="AI40" s="3" t="s">
        <v>53</v>
      </c>
      <c r="AJ40" s="3" t="b">
        <v>1</v>
      </c>
      <c r="AK40" s="3" t="s">
        <v>54</v>
      </c>
      <c r="AL40" s="3" t="b">
        <v>0</v>
      </c>
    </row>
    <row r="41">
      <c r="A41" s="18" t="s">
        <v>2544</v>
      </c>
      <c r="B41" s="3" t="s">
        <v>46</v>
      </c>
      <c r="C41" s="9">
        <v>43898.0</v>
      </c>
      <c r="D41" s="3">
        <v>2020.0</v>
      </c>
      <c r="E41" s="3" t="s">
        <v>2472</v>
      </c>
      <c r="F41" s="9">
        <v>44643.0</v>
      </c>
      <c r="G41" s="3" t="s">
        <v>2473</v>
      </c>
      <c r="H41" s="30" t="s">
        <v>2545</v>
      </c>
      <c r="I41" s="3" t="b">
        <v>1</v>
      </c>
      <c r="J41" s="3">
        <v>3.0</v>
      </c>
      <c r="K41" s="3">
        <v>8.0</v>
      </c>
      <c r="L41" s="3" t="s">
        <v>5</v>
      </c>
      <c r="M41" s="3" t="s">
        <v>51</v>
      </c>
      <c r="N41" s="3">
        <v>941.0</v>
      </c>
      <c r="O41" s="3">
        <v>27400.0</v>
      </c>
      <c r="P41" s="3">
        <v>25.0</v>
      </c>
      <c r="Q41" s="3" t="b">
        <v>0</v>
      </c>
      <c r="R41" s="3"/>
      <c r="S41" s="3" t="b">
        <v>0</v>
      </c>
      <c r="T41" s="3" t="b">
        <v>1</v>
      </c>
      <c r="U41" s="3" t="s">
        <v>181</v>
      </c>
      <c r="V41" s="3" t="b">
        <v>0</v>
      </c>
      <c r="W41" s="3" t="b">
        <v>0</v>
      </c>
      <c r="X41" s="3" t="b">
        <v>0</v>
      </c>
      <c r="Y41" s="3" t="b">
        <v>0</v>
      </c>
      <c r="Z41" s="3" t="b">
        <v>0</v>
      </c>
      <c r="AA41" s="3" t="b">
        <v>0</v>
      </c>
      <c r="AB41" s="3" t="b">
        <v>0</v>
      </c>
      <c r="AC41" s="3" t="b">
        <v>0</v>
      </c>
      <c r="AD41" s="3" t="b">
        <v>0</v>
      </c>
      <c r="AE41" s="3" t="b">
        <v>0</v>
      </c>
      <c r="AF41" s="3" t="b">
        <v>0</v>
      </c>
      <c r="AG41" s="3" t="b">
        <v>0</v>
      </c>
      <c r="AH41" s="3" t="b">
        <v>1</v>
      </c>
      <c r="AI41" s="3" t="s">
        <v>53</v>
      </c>
      <c r="AJ41" s="3" t="b">
        <v>1</v>
      </c>
      <c r="AK41" s="3" t="s">
        <v>54</v>
      </c>
      <c r="AL41" s="3" t="b">
        <v>0</v>
      </c>
    </row>
    <row r="42">
      <c r="A42" s="18" t="s">
        <v>2546</v>
      </c>
      <c r="B42" s="3" t="s">
        <v>56</v>
      </c>
      <c r="C42" s="9">
        <v>43903.0</v>
      </c>
      <c r="D42" s="3">
        <v>2020.0</v>
      </c>
      <c r="E42" s="3" t="s">
        <v>2472</v>
      </c>
      <c r="F42" s="9">
        <v>44643.0</v>
      </c>
      <c r="G42" s="3" t="s">
        <v>2473</v>
      </c>
      <c r="H42" s="30" t="s">
        <v>2547</v>
      </c>
      <c r="I42" s="3" t="b">
        <v>1</v>
      </c>
      <c r="J42" s="3">
        <v>2.0</v>
      </c>
      <c r="K42" s="3">
        <v>20.0</v>
      </c>
      <c r="L42" s="3" t="s">
        <v>5</v>
      </c>
      <c r="M42" s="3" t="s">
        <v>871</v>
      </c>
      <c r="N42" s="3">
        <v>2753.0</v>
      </c>
      <c r="O42" s="3">
        <v>51500.0</v>
      </c>
      <c r="P42" s="3">
        <v>46.0</v>
      </c>
      <c r="Q42" s="3" t="b">
        <v>0</v>
      </c>
      <c r="R42" s="3"/>
      <c r="S42" s="3" t="b">
        <v>0</v>
      </c>
      <c r="T42" s="3" t="b">
        <v>1</v>
      </c>
      <c r="U42" s="3" t="s">
        <v>181</v>
      </c>
      <c r="V42" s="3" t="b">
        <v>0</v>
      </c>
      <c r="W42" s="3" t="b">
        <v>1</v>
      </c>
      <c r="X42" s="3" t="b">
        <v>1</v>
      </c>
      <c r="Y42" s="3" t="b">
        <v>0</v>
      </c>
      <c r="Z42" s="3" t="b">
        <v>1</v>
      </c>
      <c r="AA42" s="3" t="b">
        <v>0</v>
      </c>
      <c r="AB42" s="3" t="b">
        <v>0</v>
      </c>
      <c r="AC42" s="3" t="b">
        <v>1</v>
      </c>
      <c r="AD42" s="3" t="b">
        <v>0</v>
      </c>
      <c r="AE42" s="3" t="b">
        <v>0</v>
      </c>
      <c r="AF42" s="3" t="b">
        <v>1</v>
      </c>
      <c r="AG42" s="3" t="b">
        <v>0</v>
      </c>
      <c r="AH42" s="3" t="b">
        <v>1</v>
      </c>
      <c r="AI42" s="3" t="s">
        <v>53</v>
      </c>
      <c r="AJ42" s="3" t="b">
        <v>0</v>
      </c>
      <c r="AK42" s="11"/>
      <c r="AL42" s="3" t="b">
        <v>0</v>
      </c>
    </row>
    <row r="43">
      <c r="A43" s="18" t="s">
        <v>2548</v>
      </c>
      <c r="B43" s="3" t="s">
        <v>56</v>
      </c>
      <c r="C43" s="9">
        <v>43905.0</v>
      </c>
      <c r="D43" s="3">
        <v>2020.0</v>
      </c>
      <c r="E43" s="3" t="s">
        <v>2472</v>
      </c>
      <c r="F43" s="9">
        <v>44643.0</v>
      </c>
      <c r="G43" s="3" t="s">
        <v>2473</v>
      </c>
      <c r="H43" s="30" t="s">
        <v>2549</v>
      </c>
      <c r="I43" s="3" t="b">
        <v>1</v>
      </c>
      <c r="J43" s="3">
        <v>3.0</v>
      </c>
      <c r="K43" s="3">
        <v>58.0</v>
      </c>
      <c r="L43" s="3" t="s">
        <v>50</v>
      </c>
      <c r="M43" s="3" t="s">
        <v>871</v>
      </c>
      <c r="N43" s="3">
        <v>2790.0</v>
      </c>
      <c r="O43" s="3">
        <v>47900.0</v>
      </c>
      <c r="P43" s="3">
        <v>61.0</v>
      </c>
      <c r="Q43" s="3" t="b">
        <v>1</v>
      </c>
      <c r="R43" s="3" t="s">
        <v>922</v>
      </c>
      <c r="S43" s="3" t="b">
        <v>0</v>
      </c>
      <c r="T43" s="3" t="b">
        <v>0</v>
      </c>
      <c r="U43" s="11"/>
      <c r="V43" s="3" t="b">
        <v>0</v>
      </c>
      <c r="W43" s="3" t="b">
        <v>1</v>
      </c>
      <c r="X43" s="3" t="b">
        <v>1</v>
      </c>
      <c r="Y43" s="3" t="b">
        <v>1</v>
      </c>
      <c r="Z43" s="3" t="b">
        <v>1</v>
      </c>
      <c r="AA43" s="3" t="b">
        <v>0</v>
      </c>
      <c r="AB43" s="3" t="b">
        <v>0</v>
      </c>
      <c r="AC43" s="3" t="b">
        <v>0</v>
      </c>
      <c r="AD43" s="3" t="b">
        <v>0</v>
      </c>
      <c r="AE43" s="3" t="b">
        <v>0</v>
      </c>
      <c r="AF43" s="3" t="b">
        <v>0</v>
      </c>
      <c r="AG43" s="3" t="b">
        <v>0</v>
      </c>
      <c r="AH43" s="3" t="b">
        <v>1</v>
      </c>
      <c r="AI43" s="3" t="s">
        <v>53</v>
      </c>
      <c r="AJ43" s="3" t="b">
        <v>0</v>
      </c>
      <c r="AK43" s="11"/>
      <c r="AL43" s="3" t="b">
        <v>0</v>
      </c>
    </row>
    <row r="44">
      <c r="A44" s="18" t="s">
        <v>2550</v>
      </c>
      <c r="B44" s="3" t="s">
        <v>425</v>
      </c>
      <c r="C44" s="9">
        <v>43907.0</v>
      </c>
      <c r="D44" s="3">
        <v>2020.0</v>
      </c>
      <c r="E44" s="3" t="s">
        <v>2472</v>
      </c>
      <c r="F44" s="9">
        <v>44643.0</v>
      </c>
      <c r="G44" s="3" t="s">
        <v>2473</v>
      </c>
      <c r="H44" s="30" t="s">
        <v>2551</v>
      </c>
      <c r="I44" s="3" t="b">
        <v>1</v>
      </c>
      <c r="J44" s="3">
        <v>4.0</v>
      </c>
      <c r="K44" s="3">
        <v>8.0</v>
      </c>
      <c r="L44" s="3" t="s">
        <v>5</v>
      </c>
      <c r="M44" s="3" t="s">
        <v>51</v>
      </c>
      <c r="N44" s="3">
        <v>1047.0</v>
      </c>
      <c r="O44" s="3">
        <v>51500.0</v>
      </c>
      <c r="P44" s="3">
        <v>8.0</v>
      </c>
      <c r="Q44" s="3" t="b">
        <v>0</v>
      </c>
      <c r="R44" s="3"/>
      <c r="S44" s="3" t="b">
        <v>0</v>
      </c>
      <c r="T44" s="3" t="b">
        <v>0</v>
      </c>
      <c r="U44" s="11"/>
      <c r="V44" s="3" t="b">
        <v>1</v>
      </c>
      <c r="W44" s="3" t="b">
        <v>0</v>
      </c>
      <c r="X44" s="3" t="b">
        <v>0</v>
      </c>
      <c r="Y44" s="3" t="b">
        <v>0</v>
      </c>
      <c r="Z44" s="3" t="b">
        <v>0</v>
      </c>
      <c r="AA44" s="3" t="b">
        <v>0</v>
      </c>
      <c r="AB44" s="3" t="b">
        <v>0</v>
      </c>
      <c r="AC44" s="3" t="b">
        <v>0</v>
      </c>
      <c r="AD44" s="3" t="b">
        <v>0</v>
      </c>
      <c r="AE44" s="3" t="b">
        <v>0</v>
      </c>
      <c r="AF44" s="3" t="b">
        <v>0</v>
      </c>
      <c r="AG44" s="3" t="b">
        <v>0</v>
      </c>
      <c r="AH44" s="3" t="b">
        <v>0</v>
      </c>
      <c r="AI44" s="11"/>
      <c r="AJ44" s="3" t="b">
        <v>1</v>
      </c>
      <c r="AK44" s="3" t="s">
        <v>54</v>
      </c>
      <c r="AL44" s="3" t="b">
        <v>0</v>
      </c>
    </row>
    <row r="45">
      <c r="A45" s="18" t="s">
        <v>2552</v>
      </c>
      <c r="B45" s="3" t="s">
        <v>56</v>
      </c>
      <c r="C45" s="9">
        <v>43909.0</v>
      </c>
      <c r="D45" s="3">
        <v>2020.0</v>
      </c>
      <c r="E45" s="3" t="s">
        <v>2472</v>
      </c>
      <c r="F45" s="9">
        <v>44643.0</v>
      </c>
      <c r="G45" s="3" t="s">
        <v>2473</v>
      </c>
      <c r="H45" s="28" t="s">
        <v>2553</v>
      </c>
      <c r="I45" s="3" t="b">
        <v>1</v>
      </c>
      <c r="J45" s="3">
        <v>2.0</v>
      </c>
      <c r="K45" s="3">
        <v>29.0</v>
      </c>
      <c r="L45" s="3" t="s">
        <v>5</v>
      </c>
      <c r="M45" s="3" t="s">
        <v>51</v>
      </c>
      <c r="N45" s="3">
        <v>12000.0</v>
      </c>
      <c r="O45" s="3">
        <v>260500.0</v>
      </c>
      <c r="P45" s="3">
        <v>282.0</v>
      </c>
      <c r="Q45" s="3" t="b">
        <v>0</v>
      </c>
      <c r="R45" s="3"/>
      <c r="S45" s="3" t="b">
        <v>0</v>
      </c>
      <c r="T45" s="3" t="b">
        <v>1</v>
      </c>
      <c r="U45" s="3" t="s">
        <v>181</v>
      </c>
      <c r="V45" s="3" t="b">
        <v>0</v>
      </c>
      <c r="W45" s="3" t="b">
        <v>0</v>
      </c>
      <c r="X45" s="3" t="b">
        <v>0</v>
      </c>
      <c r="Y45" s="3" t="b">
        <v>0</v>
      </c>
      <c r="Z45" s="3" t="b">
        <v>0</v>
      </c>
      <c r="AA45" s="3" t="b">
        <v>0</v>
      </c>
      <c r="AB45" s="3" t="b">
        <v>0</v>
      </c>
      <c r="AC45" s="3" t="b">
        <v>0</v>
      </c>
      <c r="AD45" s="3" t="b">
        <v>0</v>
      </c>
      <c r="AE45" s="3" t="b">
        <v>0</v>
      </c>
      <c r="AF45" s="3" t="b">
        <v>0</v>
      </c>
      <c r="AG45" s="3" t="b">
        <v>0</v>
      </c>
      <c r="AH45" s="3" t="b">
        <v>1</v>
      </c>
      <c r="AI45" s="3" t="s">
        <v>88</v>
      </c>
      <c r="AJ45" s="3" t="b">
        <v>1</v>
      </c>
      <c r="AK45" s="3" t="s">
        <v>54</v>
      </c>
      <c r="AL45" s="3" t="b">
        <v>0</v>
      </c>
    </row>
    <row r="46">
      <c r="A46" s="18" t="s">
        <v>2554</v>
      </c>
      <c r="B46" s="3" t="s">
        <v>56</v>
      </c>
      <c r="C46" s="9">
        <v>43942.0</v>
      </c>
      <c r="D46" s="3">
        <v>2020.0</v>
      </c>
      <c r="E46" s="3" t="s">
        <v>2472</v>
      </c>
      <c r="F46" s="9">
        <v>44643.0</v>
      </c>
      <c r="G46" s="3" t="s">
        <v>2473</v>
      </c>
      <c r="H46" s="30" t="s">
        <v>2555</v>
      </c>
      <c r="I46" s="3" t="b">
        <v>1</v>
      </c>
      <c r="J46" s="3">
        <v>1.0</v>
      </c>
      <c r="K46" s="3">
        <v>4.0</v>
      </c>
      <c r="L46" s="3" t="s">
        <v>5</v>
      </c>
      <c r="M46" s="3" t="s">
        <v>51</v>
      </c>
      <c r="N46" s="3">
        <v>740.0</v>
      </c>
      <c r="O46" s="3">
        <v>7305.0</v>
      </c>
      <c r="P46" s="3">
        <v>6.0</v>
      </c>
      <c r="Q46" s="3" t="b">
        <v>0</v>
      </c>
      <c r="R46" s="3"/>
      <c r="S46" s="3" t="b">
        <v>0</v>
      </c>
      <c r="T46" s="3" t="b">
        <v>1</v>
      </c>
      <c r="U46" s="3" t="s">
        <v>181</v>
      </c>
      <c r="V46" s="3" t="b">
        <v>0</v>
      </c>
      <c r="W46" s="3" t="b">
        <v>1</v>
      </c>
      <c r="X46" s="3" t="b">
        <v>0</v>
      </c>
      <c r="Y46" s="3" t="b">
        <v>0</v>
      </c>
      <c r="Z46" s="3" t="b">
        <v>0</v>
      </c>
      <c r="AA46" s="3" t="b">
        <v>0</v>
      </c>
      <c r="AB46" s="3" t="b">
        <v>0</v>
      </c>
      <c r="AC46" s="3" t="b">
        <v>0</v>
      </c>
      <c r="AD46" s="3" t="b">
        <v>0</v>
      </c>
      <c r="AE46" s="3" t="b">
        <v>0</v>
      </c>
      <c r="AF46" s="3" t="b">
        <v>0</v>
      </c>
      <c r="AG46" s="3" t="b">
        <v>0</v>
      </c>
      <c r="AH46" s="3" t="b">
        <v>1</v>
      </c>
      <c r="AI46" s="3" t="s">
        <v>2556</v>
      </c>
      <c r="AJ46" s="3" t="b">
        <v>0</v>
      </c>
      <c r="AK46" s="11"/>
      <c r="AL46" s="3" t="b">
        <v>0</v>
      </c>
    </row>
    <row r="47">
      <c r="A47" s="18" t="s">
        <v>2557</v>
      </c>
      <c r="B47" s="3" t="s">
        <v>56</v>
      </c>
      <c r="C47" s="9">
        <v>43970.0</v>
      </c>
      <c r="D47" s="3">
        <v>2020.0</v>
      </c>
      <c r="E47" s="3" t="s">
        <v>2472</v>
      </c>
      <c r="F47" s="9">
        <v>44643.0</v>
      </c>
      <c r="G47" s="3" t="s">
        <v>2473</v>
      </c>
      <c r="H47" s="30" t="s">
        <v>2558</v>
      </c>
      <c r="I47" s="3" t="b">
        <v>1</v>
      </c>
      <c r="J47" s="3">
        <v>2.0</v>
      </c>
      <c r="K47" s="3">
        <v>42.0</v>
      </c>
      <c r="L47" s="3" t="s">
        <v>50</v>
      </c>
      <c r="M47" s="3" t="s">
        <v>51</v>
      </c>
      <c r="N47" s="3">
        <v>1733.0</v>
      </c>
      <c r="O47" s="3">
        <v>24300.0</v>
      </c>
      <c r="P47" s="3">
        <v>42.0</v>
      </c>
      <c r="Q47" s="3" t="b">
        <v>1</v>
      </c>
      <c r="R47" s="3" t="s">
        <v>64</v>
      </c>
      <c r="S47" s="3" t="b">
        <v>0</v>
      </c>
      <c r="T47" s="3" t="b">
        <v>0</v>
      </c>
      <c r="U47" s="11"/>
      <c r="V47" s="3" t="b">
        <v>0</v>
      </c>
      <c r="W47" s="3" t="b">
        <v>0</v>
      </c>
      <c r="X47" s="3" t="b">
        <v>1</v>
      </c>
      <c r="Y47" s="3" t="b">
        <v>0</v>
      </c>
      <c r="Z47" s="3" t="b">
        <v>1</v>
      </c>
      <c r="AA47" s="3" t="b">
        <v>0</v>
      </c>
      <c r="AB47" s="3" t="b">
        <v>0</v>
      </c>
      <c r="AC47" s="3" t="b">
        <v>0</v>
      </c>
      <c r="AD47" s="3" t="b">
        <v>0</v>
      </c>
      <c r="AE47" s="3" t="b">
        <v>0</v>
      </c>
      <c r="AF47" s="3" t="b">
        <v>0</v>
      </c>
      <c r="AG47" s="3" t="b">
        <v>0</v>
      </c>
      <c r="AH47" s="3" t="b">
        <v>1</v>
      </c>
      <c r="AI47" s="3" t="s">
        <v>53</v>
      </c>
      <c r="AJ47" s="3" t="b">
        <v>1</v>
      </c>
      <c r="AK47" s="3" t="s">
        <v>54</v>
      </c>
      <c r="AL47" s="3" t="b">
        <v>0</v>
      </c>
    </row>
    <row r="48">
      <c r="A48" s="18" t="s">
        <v>2559</v>
      </c>
      <c r="B48" s="3" t="s">
        <v>76</v>
      </c>
      <c r="C48" s="9">
        <v>43977.0</v>
      </c>
      <c r="D48" s="3">
        <v>2020.0</v>
      </c>
      <c r="E48" s="3" t="s">
        <v>2472</v>
      </c>
      <c r="F48" s="9">
        <v>44643.0</v>
      </c>
      <c r="G48" s="3" t="s">
        <v>2473</v>
      </c>
      <c r="H48" s="30" t="s">
        <v>2560</v>
      </c>
      <c r="I48" s="3" t="b">
        <v>1</v>
      </c>
      <c r="J48" s="3">
        <v>1.0</v>
      </c>
      <c r="K48" s="3">
        <v>21.0</v>
      </c>
      <c r="L48" s="3" t="s">
        <v>50</v>
      </c>
      <c r="M48" s="3" t="s">
        <v>871</v>
      </c>
      <c r="N48" s="3">
        <v>1107.0</v>
      </c>
      <c r="O48" s="3">
        <v>10900.0</v>
      </c>
      <c r="P48" s="3">
        <v>10.0</v>
      </c>
      <c r="Q48" s="3" t="b">
        <v>1</v>
      </c>
      <c r="R48" s="3" t="s">
        <v>922</v>
      </c>
      <c r="S48" s="3" t="b">
        <v>0</v>
      </c>
      <c r="T48" s="3" t="b">
        <v>0</v>
      </c>
      <c r="U48" s="11"/>
      <c r="V48" s="3" t="b">
        <v>0</v>
      </c>
      <c r="W48" s="3" t="b">
        <v>1</v>
      </c>
      <c r="X48" s="3" t="b">
        <v>1</v>
      </c>
      <c r="Y48" s="3" t="b">
        <v>0</v>
      </c>
      <c r="Z48" s="3" t="b">
        <v>1</v>
      </c>
      <c r="AA48" s="3" t="b">
        <v>0</v>
      </c>
      <c r="AB48" s="3" t="b">
        <v>0</v>
      </c>
      <c r="AC48" s="3" t="b">
        <v>0</v>
      </c>
      <c r="AD48" s="3" t="b">
        <v>0</v>
      </c>
      <c r="AE48" s="3" t="b">
        <v>0</v>
      </c>
      <c r="AF48" s="3" t="b">
        <v>0</v>
      </c>
      <c r="AG48" s="3" t="b">
        <v>0</v>
      </c>
      <c r="AH48" s="3" t="b">
        <v>1</v>
      </c>
      <c r="AI48" s="3" t="s">
        <v>53</v>
      </c>
      <c r="AJ48" s="3" t="b">
        <v>1</v>
      </c>
      <c r="AK48" s="3" t="s">
        <v>54</v>
      </c>
      <c r="AL48" s="3" t="b">
        <v>0</v>
      </c>
    </row>
    <row r="49">
      <c r="A49" s="18" t="s">
        <v>2561</v>
      </c>
      <c r="B49" s="3" t="s">
        <v>118</v>
      </c>
      <c r="C49" s="9">
        <v>43985.0</v>
      </c>
      <c r="D49" s="3">
        <v>2020.0</v>
      </c>
      <c r="E49" s="3" t="s">
        <v>2472</v>
      </c>
      <c r="F49" s="9">
        <v>44643.0</v>
      </c>
      <c r="G49" s="3" t="s">
        <v>2473</v>
      </c>
      <c r="H49" s="30" t="s">
        <v>2562</v>
      </c>
      <c r="I49" s="3" t="b">
        <v>1</v>
      </c>
      <c r="J49" s="3">
        <v>1.0</v>
      </c>
      <c r="K49" s="3">
        <v>14.0</v>
      </c>
      <c r="L49" s="3" t="s">
        <v>50</v>
      </c>
      <c r="M49" s="3" t="s">
        <v>51</v>
      </c>
      <c r="N49" s="3">
        <v>895.0</v>
      </c>
      <c r="O49" s="3">
        <v>6405.0</v>
      </c>
      <c r="P49" s="3">
        <v>15.0</v>
      </c>
      <c r="Q49" s="3" t="b">
        <v>1</v>
      </c>
      <c r="R49" s="3" t="s">
        <v>64</v>
      </c>
      <c r="S49" s="3" t="b">
        <v>0</v>
      </c>
      <c r="T49" s="3" t="b">
        <v>0</v>
      </c>
      <c r="U49" s="11"/>
      <c r="V49" s="3" t="b">
        <v>0</v>
      </c>
      <c r="W49" s="3" t="b">
        <v>0</v>
      </c>
      <c r="X49" s="3" t="b">
        <v>0</v>
      </c>
      <c r="Y49" s="3" t="b">
        <v>0</v>
      </c>
      <c r="Z49" s="3" t="b">
        <v>0</v>
      </c>
      <c r="AA49" s="3" t="b">
        <v>0</v>
      </c>
      <c r="AB49" s="3" t="b">
        <v>0</v>
      </c>
      <c r="AC49" s="3" t="b">
        <v>0</v>
      </c>
      <c r="AD49" s="3" t="b">
        <v>0</v>
      </c>
      <c r="AE49" s="3" t="b">
        <v>0</v>
      </c>
      <c r="AF49" s="3" t="b">
        <v>0</v>
      </c>
      <c r="AG49" s="3" t="b">
        <v>0</v>
      </c>
      <c r="AH49" s="3" t="b">
        <v>1</v>
      </c>
      <c r="AI49" s="3" t="s">
        <v>88</v>
      </c>
      <c r="AJ49" s="3" t="b">
        <v>0</v>
      </c>
      <c r="AK49" s="11"/>
      <c r="AL49" s="3" t="b">
        <v>0</v>
      </c>
    </row>
    <row r="50">
      <c r="A50" s="18" t="s">
        <v>2563</v>
      </c>
      <c r="B50" s="3" t="s">
        <v>365</v>
      </c>
      <c r="C50" s="9">
        <v>43989.0</v>
      </c>
      <c r="D50" s="3">
        <v>2020.0</v>
      </c>
      <c r="E50" s="3" t="s">
        <v>2472</v>
      </c>
      <c r="F50" s="9">
        <v>44643.0</v>
      </c>
      <c r="G50" s="3" t="s">
        <v>2473</v>
      </c>
      <c r="H50" s="30" t="s">
        <v>2564</v>
      </c>
      <c r="I50" s="3" t="b">
        <v>1</v>
      </c>
      <c r="J50" s="3">
        <v>1.0</v>
      </c>
      <c r="K50" s="3">
        <v>49.0</v>
      </c>
      <c r="L50" s="3" t="s">
        <v>50</v>
      </c>
      <c r="M50" s="3" t="s">
        <v>871</v>
      </c>
      <c r="N50" s="3">
        <v>1060.0</v>
      </c>
      <c r="O50" s="3">
        <v>19000.0</v>
      </c>
      <c r="P50" s="3">
        <v>27.0</v>
      </c>
      <c r="Q50" s="3" t="b">
        <v>1</v>
      </c>
      <c r="R50" s="3" t="s">
        <v>922</v>
      </c>
      <c r="S50" s="3" t="b">
        <v>0</v>
      </c>
      <c r="T50" s="3" t="b">
        <v>0</v>
      </c>
      <c r="U50" s="11"/>
      <c r="V50" s="3" t="b">
        <v>0</v>
      </c>
      <c r="W50" s="3" t="b">
        <v>1</v>
      </c>
      <c r="X50" s="3" t="b">
        <v>1</v>
      </c>
      <c r="Y50" s="3" t="b">
        <v>1</v>
      </c>
      <c r="Z50" s="3" t="b">
        <v>1</v>
      </c>
      <c r="AA50" s="3" t="b">
        <v>0</v>
      </c>
      <c r="AB50" s="3" t="b">
        <v>0</v>
      </c>
      <c r="AC50" s="3" t="b">
        <v>0</v>
      </c>
      <c r="AD50" s="3" t="b">
        <v>0</v>
      </c>
      <c r="AE50" s="3" t="b">
        <v>0</v>
      </c>
      <c r="AF50" s="3" t="b">
        <v>0</v>
      </c>
      <c r="AG50" s="3" t="b">
        <v>0</v>
      </c>
      <c r="AH50" s="3" t="b">
        <v>1</v>
      </c>
      <c r="AI50" s="3" t="s">
        <v>53</v>
      </c>
      <c r="AJ50" s="3" t="b">
        <v>0</v>
      </c>
      <c r="AK50" s="11"/>
      <c r="AL50" s="3" t="b">
        <v>0</v>
      </c>
    </row>
    <row r="51">
      <c r="A51" s="18" t="s">
        <v>2565</v>
      </c>
      <c r="B51" s="3" t="s">
        <v>118</v>
      </c>
      <c r="C51" s="9">
        <v>43991.0</v>
      </c>
      <c r="D51" s="3">
        <v>2020.0</v>
      </c>
      <c r="E51" s="3" t="s">
        <v>2472</v>
      </c>
      <c r="F51" s="9">
        <v>44643.0</v>
      </c>
      <c r="G51" s="3" t="s">
        <v>2473</v>
      </c>
      <c r="H51" s="30" t="s">
        <v>2566</v>
      </c>
      <c r="I51" s="3" t="b">
        <v>1</v>
      </c>
      <c r="J51" s="3">
        <v>1.0</v>
      </c>
      <c r="K51" s="3">
        <v>14.0</v>
      </c>
      <c r="L51" s="3" t="s">
        <v>50</v>
      </c>
      <c r="M51" s="3" t="s">
        <v>871</v>
      </c>
      <c r="N51" s="3">
        <v>1793.0</v>
      </c>
      <c r="O51" s="3">
        <v>24200.0</v>
      </c>
      <c r="P51" s="3">
        <v>45.0</v>
      </c>
      <c r="Q51" s="3" t="b">
        <v>1</v>
      </c>
      <c r="R51" s="3" t="s">
        <v>922</v>
      </c>
      <c r="S51" s="3" t="b">
        <v>0</v>
      </c>
      <c r="T51" s="3" t="b">
        <v>0</v>
      </c>
      <c r="U51" s="11"/>
      <c r="V51" s="3" t="b">
        <v>0</v>
      </c>
      <c r="W51" s="3" t="b">
        <v>1</v>
      </c>
      <c r="X51" s="3" t="b">
        <v>1</v>
      </c>
      <c r="Y51" s="3" t="b">
        <v>0</v>
      </c>
      <c r="Z51" s="3" t="b">
        <v>1</v>
      </c>
      <c r="AA51" s="3" t="b">
        <v>0</v>
      </c>
      <c r="AB51" s="3" t="b">
        <v>0</v>
      </c>
      <c r="AC51" s="3" t="b">
        <v>0</v>
      </c>
      <c r="AD51" s="3" t="b">
        <v>0</v>
      </c>
      <c r="AE51" s="3" t="b">
        <v>0</v>
      </c>
      <c r="AF51" s="3" t="b">
        <v>0</v>
      </c>
      <c r="AG51" s="3" t="b">
        <v>0</v>
      </c>
      <c r="AH51" s="3" t="b">
        <v>0</v>
      </c>
      <c r="AI51" s="11"/>
      <c r="AJ51" s="3" t="b">
        <v>1</v>
      </c>
      <c r="AK51" s="3" t="s">
        <v>54</v>
      </c>
      <c r="AL51" s="3" t="b">
        <v>0</v>
      </c>
    </row>
    <row r="52">
      <c r="A52" s="18" t="s">
        <v>2567</v>
      </c>
      <c r="B52" s="3" t="s">
        <v>46</v>
      </c>
      <c r="C52" s="9">
        <v>44010.0</v>
      </c>
      <c r="D52" s="3">
        <v>2020.0</v>
      </c>
      <c r="E52" s="3" t="s">
        <v>2472</v>
      </c>
      <c r="F52" s="9">
        <v>44643.0</v>
      </c>
      <c r="G52" s="3" t="s">
        <v>2473</v>
      </c>
      <c r="H52" s="30" t="s">
        <v>2568</v>
      </c>
      <c r="I52" s="3" t="b">
        <v>1</v>
      </c>
      <c r="J52" s="3">
        <v>2.0</v>
      </c>
      <c r="K52" s="3">
        <v>8.0</v>
      </c>
      <c r="L52" s="3" t="s">
        <v>5</v>
      </c>
      <c r="M52" s="3" t="s">
        <v>51</v>
      </c>
      <c r="N52" s="3">
        <v>735.0</v>
      </c>
      <c r="O52" s="3">
        <v>5827.0</v>
      </c>
      <c r="P52" s="3">
        <v>16.0</v>
      </c>
      <c r="Q52" s="3" t="b">
        <v>0</v>
      </c>
      <c r="R52" s="3"/>
      <c r="S52" s="3" t="b">
        <v>0</v>
      </c>
      <c r="T52" s="3" t="b">
        <v>1</v>
      </c>
      <c r="U52" s="3" t="s">
        <v>181</v>
      </c>
      <c r="V52" s="3" t="b">
        <v>0</v>
      </c>
      <c r="W52" s="3" t="b">
        <v>0</v>
      </c>
      <c r="X52" s="3" t="b">
        <v>0</v>
      </c>
      <c r="Y52" s="3" t="b">
        <v>0</v>
      </c>
      <c r="Z52" s="3" t="b">
        <v>0</v>
      </c>
      <c r="AA52" s="3" t="b">
        <v>0</v>
      </c>
      <c r="AB52" s="3" t="b">
        <v>0</v>
      </c>
      <c r="AC52" s="3" t="b">
        <v>0</v>
      </c>
      <c r="AD52" s="3" t="b">
        <v>0</v>
      </c>
      <c r="AE52" s="3" t="b">
        <v>0</v>
      </c>
      <c r="AF52" s="3" t="b">
        <v>0</v>
      </c>
      <c r="AG52" s="3" t="b">
        <v>0</v>
      </c>
      <c r="AH52" s="3" t="b">
        <v>0</v>
      </c>
      <c r="AI52" s="11"/>
      <c r="AJ52" s="3" t="b">
        <v>1</v>
      </c>
      <c r="AK52" s="3" t="s">
        <v>54</v>
      </c>
      <c r="AL52" s="3" t="b">
        <v>0</v>
      </c>
    </row>
    <row r="53">
      <c r="A53" s="18" t="s">
        <v>2569</v>
      </c>
      <c r="B53" s="3" t="s">
        <v>121</v>
      </c>
      <c r="C53" s="9">
        <v>44043.0</v>
      </c>
      <c r="D53" s="3">
        <v>2020.0</v>
      </c>
      <c r="E53" s="3" t="s">
        <v>2472</v>
      </c>
      <c r="F53" s="9">
        <v>44643.0</v>
      </c>
      <c r="G53" s="3" t="s">
        <v>2473</v>
      </c>
      <c r="H53" s="30" t="s">
        <v>2570</v>
      </c>
      <c r="I53" s="3" t="b">
        <v>1</v>
      </c>
      <c r="J53" s="3">
        <v>3.0</v>
      </c>
      <c r="K53" s="3">
        <v>12.0</v>
      </c>
      <c r="L53" s="3" t="s">
        <v>5</v>
      </c>
      <c r="M53" s="3" t="s">
        <v>51</v>
      </c>
      <c r="N53" s="3">
        <v>1662.0</v>
      </c>
      <c r="O53" s="3">
        <v>16000.0</v>
      </c>
      <c r="P53" s="3">
        <v>13.0</v>
      </c>
      <c r="Q53" s="3" t="b">
        <v>0</v>
      </c>
      <c r="R53" s="3"/>
      <c r="S53" s="3" t="b">
        <v>0</v>
      </c>
      <c r="T53" s="3" t="b">
        <v>0</v>
      </c>
      <c r="U53" s="11"/>
      <c r="V53" s="3" t="b">
        <v>1</v>
      </c>
      <c r="W53" s="3" t="b">
        <v>0</v>
      </c>
      <c r="X53" s="3" t="b">
        <v>0</v>
      </c>
      <c r="Y53" s="3" t="b">
        <v>0</v>
      </c>
      <c r="Z53" s="3" t="b">
        <v>0</v>
      </c>
      <c r="AA53" s="3" t="b">
        <v>0</v>
      </c>
      <c r="AB53" s="3" t="b">
        <v>0</v>
      </c>
      <c r="AC53" s="3" t="b">
        <v>0</v>
      </c>
      <c r="AD53" s="3" t="b">
        <v>0</v>
      </c>
      <c r="AE53" s="3" t="b">
        <v>0</v>
      </c>
      <c r="AF53" s="3" t="b">
        <v>0</v>
      </c>
      <c r="AG53" s="3" t="b">
        <v>0</v>
      </c>
      <c r="AH53" s="3" t="b">
        <v>1</v>
      </c>
      <c r="AI53" s="3" t="s">
        <v>53</v>
      </c>
      <c r="AJ53" s="3" t="b">
        <v>0</v>
      </c>
      <c r="AK53" s="11"/>
      <c r="AL53" s="3" t="b">
        <v>0</v>
      </c>
    </row>
    <row r="54">
      <c r="A54" s="18" t="s">
        <v>2571</v>
      </c>
      <c r="B54" s="3" t="s">
        <v>100</v>
      </c>
      <c r="C54" s="9">
        <v>44088.0</v>
      </c>
      <c r="D54" s="3">
        <v>2020.0</v>
      </c>
      <c r="E54" s="3" t="s">
        <v>2472</v>
      </c>
      <c r="F54" s="9">
        <v>44643.0</v>
      </c>
      <c r="G54" s="3" t="s">
        <v>2473</v>
      </c>
      <c r="H54" s="30" t="s">
        <v>2572</v>
      </c>
      <c r="I54" s="3" t="b">
        <v>1</v>
      </c>
      <c r="J54" s="3">
        <v>1.0</v>
      </c>
      <c r="K54" s="3">
        <v>15.0</v>
      </c>
      <c r="L54" s="3" t="s">
        <v>50</v>
      </c>
      <c r="M54" s="3" t="s">
        <v>871</v>
      </c>
      <c r="N54" s="3">
        <v>775.0</v>
      </c>
      <c r="O54" s="3">
        <v>11900.0</v>
      </c>
      <c r="P54" s="3">
        <v>14.0</v>
      </c>
      <c r="Q54" s="3" t="b">
        <v>1</v>
      </c>
      <c r="R54" s="3" t="s">
        <v>64</v>
      </c>
      <c r="S54" s="3" t="b">
        <v>0</v>
      </c>
      <c r="T54" s="3" t="b">
        <v>0</v>
      </c>
      <c r="U54" s="11"/>
      <c r="V54" s="3" t="b">
        <v>0</v>
      </c>
      <c r="W54" s="3" t="b">
        <v>1</v>
      </c>
      <c r="X54" s="3" t="b">
        <v>1</v>
      </c>
      <c r="Y54" s="3" t="b">
        <v>1</v>
      </c>
      <c r="Z54" s="3" t="b">
        <v>1</v>
      </c>
      <c r="AA54" s="3" t="b">
        <v>0</v>
      </c>
      <c r="AB54" s="3" t="b">
        <v>0</v>
      </c>
      <c r="AC54" s="3" t="b">
        <v>0</v>
      </c>
      <c r="AD54" s="3" t="b">
        <v>0</v>
      </c>
      <c r="AE54" s="3" t="b">
        <v>0</v>
      </c>
      <c r="AF54" s="3" t="b">
        <v>0</v>
      </c>
      <c r="AG54" s="3" t="b">
        <v>0</v>
      </c>
      <c r="AH54" s="3" t="b">
        <v>1</v>
      </c>
      <c r="AI54" s="3" t="s">
        <v>53</v>
      </c>
      <c r="AJ54" s="3" t="b">
        <v>1</v>
      </c>
      <c r="AK54" s="3" t="s">
        <v>54</v>
      </c>
      <c r="AL54" s="3" t="b">
        <v>0</v>
      </c>
    </row>
    <row r="55">
      <c r="A55" s="17" t="s">
        <v>2573</v>
      </c>
      <c r="B55" s="3" t="s">
        <v>56</v>
      </c>
      <c r="C55" s="9">
        <v>44090.0</v>
      </c>
      <c r="D55" s="3">
        <v>2020.0</v>
      </c>
      <c r="E55" s="3" t="s">
        <v>2472</v>
      </c>
      <c r="F55" s="9">
        <v>44643.0</v>
      </c>
      <c r="G55" s="3" t="s">
        <v>2473</v>
      </c>
      <c r="H55" s="30" t="s">
        <v>2574</v>
      </c>
      <c r="I55" s="3" t="b">
        <v>1</v>
      </c>
      <c r="J55" s="3">
        <v>2.0</v>
      </c>
      <c r="K55" s="3">
        <v>15.0</v>
      </c>
      <c r="L55" s="3" t="s">
        <v>50</v>
      </c>
      <c r="M55" s="3" t="s">
        <v>871</v>
      </c>
      <c r="N55" s="3">
        <v>2495.0</v>
      </c>
      <c r="O55" s="3">
        <v>31700.0</v>
      </c>
      <c r="P55" s="3">
        <v>26.0</v>
      </c>
      <c r="Q55" s="3" t="b">
        <v>1</v>
      </c>
      <c r="R55" s="3" t="s">
        <v>922</v>
      </c>
      <c r="S55" s="3" t="b">
        <v>0</v>
      </c>
      <c r="T55" s="3" t="b">
        <v>0</v>
      </c>
      <c r="U55" s="11"/>
      <c r="V55" s="3" t="b">
        <v>0</v>
      </c>
      <c r="W55" s="3" t="b">
        <v>1</v>
      </c>
      <c r="X55" s="3" t="b">
        <v>1</v>
      </c>
      <c r="Y55" s="3" t="b">
        <v>1</v>
      </c>
      <c r="Z55" s="3" t="b">
        <v>1</v>
      </c>
      <c r="AA55" s="3" t="b">
        <v>0</v>
      </c>
      <c r="AB55" s="3" t="b">
        <v>0</v>
      </c>
      <c r="AC55" s="3" t="b">
        <v>0</v>
      </c>
      <c r="AD55" s="3" t="b">
        <v>0</v>
      </c>
      <c r="AE55" s="3" t="b">
        <v>0</v>
      </c>
      <c r="AF55" s="3" t="b">
        <v>0</v>
      </c>
      <c r="AG55" s="3" t="b">
        <v>0</v>
      </c>
      <c r="AH55" s="3" t="b">
        <v>1</v>
      </c>
      <c r="AI55" s="3" t="s">
        <v>53</v>
      </c>
      <c r="AJ55" s="3" t="b">
        <v>1</v>
      </c>
      <c r="AK55" s="3" t="s">
        <v>54</v>
      </c>
      <c r="AL55" s="3" t="b">
        <v>0</v>
      </c>
    </row>
    <row r="56">
      <c r="A56" s="18" t="s">
        <v>2575</v>
      </c>
      <c r="B56" s="3" t="s">
        <v>425</v>
      </c>
      <c r="C56" s="9">
        <v>44112.0</v>
      </c>
      <c r="D56" s="3">
        <v>2020.0</v>
      </c>
      <c r="E56" s="3" t="s">
        <v>2472</v>
      </c>
      <c r="F56" s="9">
        <v>44643.0</v>
      </c>
      <c r="G56" s="3" t="s">
        <v>2473</v>
      </c>
      <c r="H56" s="30" t="s">
        <v>2576</v>
      </c>
      <c r="I56" s="3" t="b">
        <v>1</v>
      </c>
      <c r="J56" s="3">
        <v>3.0</v>
      </c>
      <c r="K56" s="3">
        <v>36.0</v>
      </c>
      <c r="L56" s="3" t="s">
        <v>5</v>
      </c>
      <c r="M56" s="3" t="s">
        <v>871</v>
      </c>
      <c r="N56" s="3">
        <v>384.0</v>
      </c>
      <c r="O56" s="3">
        <v>4428.0</v>
      </c>
      <c r="P56" s="3">
        <v>12.0</v>
      </c>
      <c r="Q56" s="3" t="b">
        <v>0</v>
      </c>
      <c r="R56" s="11"/>
      <c r="S56" s="3" t="b">
        <v>0</v>
      </c>
      <c r="T56" s="3" t="b">
        <v>0</v>
      </c>
      <c r="U56" s="11"/>
      <c r="V56" s="3" t="b">
        <v>1</v>
      </c>
      <c r="W56" s="3" t="b">
        <v>1</v>
      </c>
      <c r="X56" s="3" t="b">
        <v>1</v>
      </c>
      <c r="Y56" s="3" t="b">
        <v>1</v>
      </c>
      <c r="Z56" s="3" t="b">
        <v>1</v>
      </c>
      <c r="AA56" s="3" t="b">
        <v>0</v>
      </c>
      <c r="AB56" s="3" t="b">
        <v>0</v>
      </c>
      <c r="AC56" s="3" t="b">
        <v>0</v>
      </c>
      <c r="AD56" s="3" t="b">
        <v>0</v>
      </c>
      <c r="AE56" s="3" t="b">
        <v>0</v>
      </c>
      <c r="AF56" s="3" t="b">
        <v>0</v>
      </c>
      <c r="AG56" s="3" t="b">
        <v>0</v>
      </c>
      <c r="AH56" s="3" t="b">
        <v>1</v>
      </c>
      <c r="AI56" s="3" t="s">
        <v>54</v>
      </c>
      <c r="AJ56" s="3" t="b">
        <v>0</v>
      </c>
      <c r="AK56" s="11"/>
      <c r="AL56" s="3" t="b">
        <v>0</v>
      </c>
    </row>
    <row r="57">
      <c r="A57" s="18" t="s">
        <v>2577</v>
      </c>
      <c r="B57" s="3" t="s">
        <v>100</v>
      </c>
      <c r="C57" s="45">
        <v>44128.0</v>
      </c>
      <c r="D57" s="3">
        <v>2020.0</v>
      </c>
      <c r="E57" s="3" t="s">
        <v>2472</v>
      </c>
      <c r="F57" s="9">
        <v>44643.0</v>
      </c>
      <c r="G57" s="3" t="s">
        <v>2473</v>
      </c>
      <c r="H57" s="30" t="s">
        <v>2578</v>
      </c>
      <c r="I57" s="3" t="b">
        <v>1</v>
      </c>
      <c r="J57" s="3">
        <v>1.0</v>
      </c>
      <c r="K57" s="3">
        <v>16.0</v>
      </c>
      <c r="L57" s="3" t="s">
        <v>50</v>
      </c>
      <c r="M57" s="3" t="s">
        <v>871</v>
      </c>
      <c r="N57" s="3">
        <v>4387.0</v>
      </c>
      <c r="O57" s="3">
        <v>95200.0</v>
      </c>
      <c r="P57" s="3">
        <v>63.0</v>
      </c>
      <c r="Q57" s="3" t="b">
        <v>1</v>
      </c>
      <c r="R57" s="3" t="s">
        <v>922</v>
      </c>
      <c r="S57" s="3" t="b">
        <v>0</v>
      </c>
      <c r="T57" s="3" t="b">
        <v>0</v>
      </c>
      <c r="U57" s="11"/>
      <c r="V57" s="3" t="b">
        <v>0</v>
      </c>
      <c r="W57" s="3" t="b">
        <v>1</v>
      </c>
      <c r="X57" s="3" t="b">
        <v>1</v>
      </c>
      <c r="Y57" s="3" t="b">
        <v>0</v>
      </c>
      <c r="Z57" s="3" t="b">
        <v>1</v>
      </c>
      <c r="AA57" s="3" t="b">
        <v>0</v>
      </c>
      <c r="AB57" s="3" t="b">
        <v>0</v>
      </c>
      <c r="AC57" s="3" t="b">
        <v>0</v>
      </c>
      <c r="AD57" s="3" t="b">
        <v>0</v>
      </c>
      <c r="AE57" s="3" t="b">
        <v>0</v>
      </c>
      <c r="AF57" s="3" t="b">
        <v>0</v>
      </c>
      <c r="AG57" s="3" t="b">
        <v>0</v>
      </c>
      <c r="AH57" s="3" t="b">
        <v>1</v>
      </c>
      <c r="AI57" s="3" t="s">
        <v>53</v>
      </c>
      <c r="AJ57" s="3" t="b">
        <v>0</v>
      </c>
      <c r="AK57" s="11"/>
      <c r="AL57" s="3" t="b">
        <v>0</v>
      </c>
    </row>
    <row r="58">
      <c r="A58" s="18" t="s">
        <v>2579</v>
      </c>
      <c r="B58" s="3" t="s">
        <v>2580</v>
      </c>
      <c r="C58" s="45">
        <v>44131.0</v>
      </c>
      <c r="D58" s="3">
        <v>2020.0</v>
      </c>
      <c r="E58" s="3" t="s">
        <v>2472</v>
      </c>
      <c r="F58" s="9">
        <v>44643.0</v>
      </c>
      <c r="G58" s="3" t="s">
        <v>2473</v>
      </c>
      <c r="H58" s="30" t="s">
        <v>2581</v>
      </c>
      <c r="I58" s="3" t="b">
        <v>1</v>
      </c>
      <c r="J58" s="3">
        <v>2.0</v>
      </c>
      <c r="K58" s="3">
        <v>36.0</v>
      </c>
      <c r="L58" s="3" t="s">
        <v>5</v>
      </c>
      <c r="M58" s="3" t="s">
        <v>51</v>
      </c>
      <c r="N58" s="3">
        <v>258.0</v>
      </c>
      <c r="O58" s="3">
        <v>4192.0</v>
      </c>
      <c r="P58" s="3">
        <v>10.0</v>
      </c>
      <c r="Q58" s="3" t="b">
        <v>0</v>
      </c>
      <c r="R58" s="11"/>
      <c r="S58" s="3" t="b">
        <v>0</v>
      </c>
      <c r="T58" s="3" t="b">
        <v>1</v>
      </c>
      <c r="U58" s="3" t="s">
        <v>2582</v>
      </c>
      <c r="V58" s="3" t="b">
        <v>0</v>
      </c>
      <c r="W58" s="3" t="b">
        <v>1</v>
      </c>
      <c r="X58" s="3" t="b">
        <v>1</v>
      </c>
      <c r="Y58" s="3" t="b">
        <v>0</v>
      </c>
      <c r="Z58" s="3" t="b">
        <v>1</v>
      </c>
      <c r="AA58" s="3" t="b">
        <v>0</v>
      </c>
      <c r="AB58" s="3" t="b">
        <v>0</v>
      </c>
      <c r="AC58" s="3" t="b">
        <v>0</v>
      </c>
      <c r="AD58" s="3" t="b">
        <v>0</v>
      </c>
      <c r="AE58" s="3" t="b">
        <v>0</v>
      </c>
      <c r="AF58" s="3" t="b">
        <v>0</v>
      </c>
      <c r="AG58" s="3" t="b">
        <v>0</v>
      </c>
      <c r="AH58" s="3" t="b">
        <v>0</v>
      </c>
      <c r="AI58" s="11"/>
      <c r="AJ58" s="3" t="b">
        <v>1</v>
      </c>
      <c r="AK58" s="3" t="s">
        <v>54</v>
      </c>
      <c r="AL58" s="3" t="b">
        <v>0</v>
      </c>
    </row>
    <row r="59">
      <c r="A59" s="18" t="s">
        <v>2583</v>
      </c>
      <c r="B59" s="3" t="s">
        <v>121</v>
      </c>
      <c r="C59" s="9">
        <v>44202.0</v>
      </c>
      <c r="D59" s="3">
        <v>2021.0</v>
      </c>
      <c r="E59" s="3" t="s">
        <v>2472</v>
      </c>
      <c r="F59" s="9">
        <v>44643.0</v>
      </c>
      <c r="G59" s="3" t="s">
        <v>2473</v>
      </c>
      <c r="H59" s="30" t="s">
        <v>2584</v>
      </c>
      <c r="I59" s="3" t="b">
        <v>1</v>
      </c>
      <c r="J59" s="3">
        <v>2.0</v>
      </c>
      <c r="K59" s="3">
        <v>36.0</v>
      </c>
      <c r="L59" s="3" t="s">
        <v>50</v>
      </c>
      <c r="M59" s="3" t="s">
        <v>871</v>
      </c>
      <c r="N59" s="3">
        <v>3.0</v>
      </c>
      <c r="O59" s="3">
        <v>1034.0</v>
      </c>
      <c r="P59" s="3">
        <v>40.0</v>
      </c>
      <c r="Q59" s="3" t="b">
        <v>1</v>
      </c>
      <c r="R59" s="3" t="s">
        <v>922</v>
      </c>
      <c r="S59" s="3" t="b">
        <v>0</v>
      </c>
      <c r="T59" s="3" t="b">
        <v>0</v>
      </c>
      <c r="U59" s="3"/>
      <c r="V59" s="3" t="b">
        <v>0</v>
      </c>
      <c r="W59" s="3" t="b">
        <v>0</v>
      </c>
      <c r="X59" s="3" t="b">
        <v>0</v>
      </c>
      <c r="Y59" s="3" t="b">
        <v>0</v>
      </c>
      <c r="Z59" s="3" t="b">
        <v>0</v>
      </c>
      <c r="AA59" s="3" t="b">
        <v>0</v>
      </c>
      <c r="AB59" s="3" t="b">
        <v>0</v>
      </c>
      <c r="AC59" s="3" t="b">
        <v>0</v>
      </c>
      <c r="AD59" s="3" t="b">
        <v>0</v>
      </c>
      <c r="AE59" s="3" t="b">
        <v>0</v>
      </c>
      <c r="AF59" s="3" t="b">
        <v>0</v>
      </c>
      <c r="AG59" s="3" t="b">
        <v>0</v>
      </c>
      <c r="AH59" s="3" t="b">
        <v>1</v>
      </c>
      <c r="AI59" s="3" t="s">
        <v>54</v>
      </c>
      <c r="AJ59" s="3" t="b">
        <v>0</v>
      </c>
      <c r="AK59" s="11"/>
      <c r="AL59" s="3" t="b">
        <v>0</v>
      </c>
    </row>
    <row r="60">
      <c r="A60" s="18" t="s">
        <v>2585</v>
      </c>
      <c r="B60" s="3" t="s">
        <v>132</v>
      </c>
      <c r="C60" s="9">
        <v>44245.0</v>
      </c>
      <c r="D60" s="3">
        <v>2021.0</v>
      </c>
      <c r="E60" s="3" t="s">
        <v>2472</v>
      </c>
      <c r="F60" s="9">
        <v>44643.0</v>
      </c>
      <c r="G60" s="3" t="s">
        <v>2473</v>
      </c>
      <c r="H60" s="30" t="s">
        <v>2586</v>
      </c>
      <c r="I60" s="3" t="b">
        <v>1</v>
      </c>
      <c r="J60" s="3">
        <v>3.0</v>
      </c>
      <c r="K60" s="3">
        <v>26.0</v>
      </c>
      <c r="L60" s="3" t="s">
        <v>50</v>
      </c>
      <c r="M60" s="3" t="s">
        <v>871</v>
      </c>
      <c r="N60" s="3">
        <v>943.0</v>
      </c>
      <c r="O60" s="3">
        <v>8086.0</v>
      </c>
      <c r="P60" s="3">
        <v>10.0</v>
      </c>
      <c r="Q60" s="3" t="b">
        <v>1</v>
      </c>
      <c r="R60" s="3" t="s">
        <v>922</v>
      </c>
      <c r="S60" s="3" t="b">
        <v>0</v>
      </c>
      <c r="T60" s="3" t="b">
        <v>0</v>
      </c>
      <c r="U60" s="11"/>
      <c r="V60" s="3" t="b">
        <v>0</v>
      </c>
      <c r="W60" s="3" t="b">
        <v>1</v>
      </c>
      <c r="X60" s="3" t="b">
        <v>1</v>
      </c>
      <c r="Y60" s="3" t="b">
        <v>0</v>
      </c>
      <c r="Z60" s="3" t="b">
        <v>1</v>
      </c>
      <c r="AA60" s="3" t="b">
        <v>0</v>
      </c>
      <c r="AB60" s="3" t="b">
        <v>0</v>
      </c>
      <c r="AC60" s="3" t="b">
        <v>0</v>
      </c>
      <c r="AD60" s="3" t="b">
        <v>0</v>
      </c>
      <c r="AE60" s="3" t="b">
        <v>0</v>
      </c>
      <c r="AF60" s="3" t="b">
        <v>0</v>
      </c>
      <c r="AG60" s="3" t="b">
        <v>0</v>
      </c>
      <c r="AH60" s="3" t="b">
        <v>1</v>
      </c>
      <c r="AI60" s="3" t="s">
        <v>53</v>
      </c>
      <c r="AJ60" s="3" t="b">
        <v>1</v>
      </c>
      <c r="AK60" s="3" t="s">
        <v>54</v>
      </c>
      <c r="AL60" s="3" t="b">
        <v>0</v>
      </c>
    </row>
    <row r="61">
      <c r="A61" s="18" t="s">
        <v>2587</v>
      </c>
      <c r="B61" s="3" t="s">
        <v>118</v>
      </c>
      <c r="C61" s="9">
        <v>44256.0</v>
      </c>
      <c r="D61" s="3">
        <v>2021.0</v>
      </c>
      <c r="E61" s="3" t="s">
        <v>2472</v>
      </c>
      <c r="F61" s="9">
        <v>44643.0</v>
      </c>
      <c r="G61" s="3" t="s">
        <v>2473</v>
      </c>
      <c r="H61" s="3" t="s">
        <v>2588</v>
      </c>
      <c r="I61" s="3" t="b">
        <v>1</v>
      </c>
      <c r="J61" s="3">
        <v>1.0</v>
      </c>
      <c r="K61" s="3">
        <v>28.0</v>
      </c>
      <c r="L61" s="3" t="s">
        <v>50</v>
      </c>
      <c r="M61" s="3" t="s">
        <v>871</v>
      </c>
      <c r="N61" s="3">
        <v>1312.0</v>
      </c>
      <c r="O61" s="3">
        <v>24300.0</v>
      </c>
      <c r="P61" s="3">
        <v>13.0</v>
      </c>
      <c r="Q61" s="3" t="b">
        <v>1</v>
      </c>
      <c r="R61" s="3" t="s">
        <v>922</v>
      </c>
      <c r="S61" s="3" t="b">
        <v>0</v>
      </c>
      <c r="T61" s="3" t="b">
        <v>0</v>
      </c>
      <c r="U61" s="11"/>
      <c r="V61" s="3" t="b">
        <v>0</v>
      </c>
      <c r="W61" s="3" t="b">
        <v>0</v>
      </c>
      <c r="X61" s="3" t="b">
        <v>1</v>
      </c>
      <c r="Y61" s="3" t="b">
        <v>1</v>
      </c>
      <c r="Z61" s="3" t="b">
        <v>0</v>
      </c>
      <c r="AA61" s="3" t="b">
        <v>0</v>
      </c>
      <c r="AB61" s="3" t="b">
        <v>0</v>
      </c>
      <c r="AC61" s="3" t="b">
        <v>0</v>
      </c>
      <c r="AD61" s="3" t="b">
        <v>0</v>
      </c>
      <c r="AE61" s="3" t="b">
        <v>0</v>
      </c>
      <c r="AF61" s="3" t="b">
        <v>0</v>
      </c>
      <c r="AG61" s="3" t="b">
        <v>0</v>
      </c>
      <c r="AH61" s="3" t="b">
        <v>1</v>
      </c>
      <c r="AI61" s="3" t="s">
        <v>54</v>
      </c>
      <c r="AJ61" s="3" t="b">
        <v>0</v>
      </c>
      <c r="AK61" s="11"/>
      <c r="AL61" s="3" t="b">
        <v>0</v>
      </c>
    </row>
    <row r="62">
      <c r="A62" s="18" t="s">
        <v>2589</v>
      </c>
      <c r="B62" s="3" t="s">
        <v>46</v>
      </c>
      <c r="C62" s="9">
        <v>44263.0</v>
      </c>
      <c r="D62" s="3">
        <v>2021.0</v>
      </c>
      <c r="E62" s="3" t="s">
        <v>2472</v>
      </c>
      <c r="F62" s="9">
        <v>44643.0</v>
      </c>
      <c r="G62" s="3" t="s">
        <v>2473</v>
      </c>
      <c r="H62" s="30" t="s">
        <v>2590</v>
      </c>
      <c r="I62" s="3" t="b">
        <v>1</v>
      </c>
      <c r="J62" s="3">
        <v>5.0</v>
      </c>
      <c r="K62" s="3">
        <v>34.0</v>
      </c>
      <c r="L62" s="3" t="s">
        <v>50</v>
      </c>
      <c r="M62" s="3" t="s">
        <v>871</v>
      </c>
      <c r="N62" s="3">
        <v>66.0</v>
      </c>
      <c r="O62" s="3">
        <v>1486.0</v>
      </c>
      <c r="P62" s="3">
        <v>6.0</v>
      </c>
      <c r="Q62" s="3" t="b">
        <v>1</v>
      </c>
      <c r="R62" s="3" t="s">
        <v>922</v>
      </c>
      <c r="S62" s="3" t="b">
        <v>0</v>
      </c>
      <c r="T62" s="3" t="b">
        <v>0</v>
      </c>
      <c r="U62" s="11"/>
      <c r="V62" s="3" t="b">
        <v>0</v>
      </c>
      <c r="W62" s="3" t="b">
        <v>1</v>
      </c>
      <c r="X62" s="3" t="b">
        <v>1</v>
      </c>
      <c r="Y62" s="3" t="b">
        <v>1</v>
      </c>
      <c r="Z62" s="3" t="b">
        <v>1</v>
      </c>
      <c r="AA62" s="3" t="b">
        <v>0</v>
      </c>
      <c r="AB62" s="3" t="b">
        <v>0</v>
      </c>
      <c r="AC62" s="3" t="b">
        <v>0</v>
      </c>
      <c r="AD62" s="3" t="b">
        <v>0</v>
      </c>
      <c r="AE62" s="3" t="b">
        <v>0</v>
      </c>
      <c r="AF62" s="3" t="b">
        <v>0</v>
      </c>
      <c r="AG62" s="3" t="b">
        <v>0</v>
      </c>
      <c r="AH62" s="3" t="b">
        <v>1</v>
      </c>
      <c r="AI62" s="3" t="s">
        <v>54</v>
      </c>
      <c r="AJ62" s="3" t="b">
        <v>0</v>
      </c>
      <c r="AK62" s="11"/>
      <c r="AL62" s="3" t="b">
        <v>0</v>
      </c>
    </row>
    <row r="63">
      <c r="A63" s="18" t="s">
        <v>2591</v>
      </c>
      <c r="B63" s="3" t="s">
        <v>46</v>
      </c>
      <c r="C63" s="9">
        <v>44263.0</v>
      </c>
      <c r="D63" s="3">
        <v>2021.0</v>
      </c>
      <c r="E63" s="3" t="s">
        <v>2472</v>
      </c>
      <c r="F63" s="9">
        <v>44643.0</v>
      </c>
      <c r="G63" s="3" t="s">
        <v>2473</v>
      </c>
      <c r="H63" s="30" t="s">
        <v>2592</v>
      </c>
      <c r="I63" s="3" t="b">
        <v>1</v>
      </c>
      <c r="J63" s="3">
        <v>4.0</v>
      </c>
      <c r="K63" s="3">
        <v>27.0</v>
      </c>
      <c r="L63" s="3" t="s">
        <v>5</v>
      </c>
      <c r="M63" s="3" t="s">
        <v>51</v>
      </c>
      <c r="N63" s="3">
        <v>126.0</v>
      </c>
      <c r="O63" s="3">
        <v>4510.0</v>
      </c>
      <c r="P63" s="3">
        <v>1.0</v>
      </c>
      <c r="Q63" s="3" t="b">
        <v>0</v>
      </c>
      <c r="R63" s="11"/>
      <c r="S63" s="3" t="b">
        <v>0</v>
      </c>
      <c r="T63" s="3" t="b">
        <v>1</v>
      </c>
      <c r="U63" s="3" t="s">
        <v>181</v>
      </c>
      <c r="V63" s="3" t="b">
        <v>0</v>
      </c>
      <c r="W63" s="3" t="b">
        <v>0</v>
      </c>
      <c r="X63" s="3" t="b">
        <v>0</v>
      </c>
      <c r="Y63" s="3" t="b">
        <v>0</v>
      </c>
      <c r="Z63" s="3" t="b">
        <v>0</v>
      </c>
      <c r="AA63" s="3" t="b">
        <v>0</v>
      </c>
      <c r="AB63" s="3" t="b">
        <v>0</v>
      </c>
      <c r="AC63" s="3" t="b">
        <v>0</v>
      </c>
      <c r="AD63" s="3" t="b">
        <v>0</v>
      </c>
      <c r="AE63" s="3" t="b">
        <v>0</v>
      </c>
      <c r="AF63" s="3" t="b">
        <v>0</v>
      </c>
      <c r="AG63" s="3" t="b">
        <v>0</v>
      </c>
      <c r="AH63" s="3" t="b">
        <v>1</v>
      </c>
      <c r="AI63" s="3" t="s">
        <v>54</v>
      </c>
      <c r="AJ63" s="3" t="b">
        <v>0</v>
      </c>
      <c r="AK63" s="11"/>
      <c r="AL63" s="3" t="b">
        <v>0</v>
      </c>
    </row>
    <row r="64">
      <c r="A64" s="18" t="s">
        <v>2593</v>
      </c>
      <c r="B64" s="3" t="s">
        <v>100</v>
      </c>
      <c r="C64" s="9">
        <v>44268.0</v>
      </c>
      <c r="D64" s="3">
        <v>2021.0</v>
      </c>
      <c r="E64" s="3" t="s">
        <v>2472</v>
      </c>
      <c r="F64" s="9">
        <v>44643.0</v>
      </c>
      <c r="G64" s="3" t="s">
        <v>2473</v>
      </c>
      <c r="H64" s="30" t="s">
        <v>2594</v>
      </c>
      <c r="I64" s="3" t="b">
        <v>1</v>
      </c>
      <c r="J64" s="3">
        <v>2.0</v>
      </c>
      <c r="K64" s="3">
        <v>10.0</v>
      </c>
      <c r="L64" s="3" t="s">
        <v>5</v>
      </c>
      <c r="M64" s="3" t="s">
        <v>871</v>
      </c>
      <c r="N64" s="3">
        <v>290.0</v>
      </c>
      <c r="O64" s="3">
        <v>19600.0</v>
      </c>
      <c r="P64" s="3">
        <v>8.0</v>
      </c>
      <c r="Q64" s="3" t="b">
        <v>0</v>
      </c>
      <c r="R64" s="11"/>
      <c r="S64" s="3" t="b">
        <v>0</v>
      </c>
      <c r="T64" s="3" t="b">
        <v>1</v>
      </c>
      <c r="U64" s="3" t="s">
        <v>2475</v>
      </c>
      <c r="V64" s="3" t="b">
        <v>0</v>
      </c>
      <c r="W64" s="3" t="b">
        <v>0</v>
      </c>
      <c r="X64" s="3" t="b">
        <v>0</v>
      </c>
      <c r="Y64" s="3" t="b">
        <v>0</v>
      </c>
      <c r="Z64" s="3" t="b">
        <v>0</v>
      </c>
      <c r="AA64" s="3" t="b">
        <v>0</v>
      </c>
      <c r="AB64" s="3" t="b">
        <v>0</v>
      </c>
      <c r="AC64" s="3" t="b">
        <v>0</v>
      </c>
      <c r="AD64" s="3" t="b">
        <v>0</v>
      </c>
      <c r="AE64" s="3" t="b">
        <v>0</v>
      </c>
      <c r="AF64" s="3" t="b">
        <v>0</v>
      </c>
      <c r="AG64" s="3" t="b">
        <v>0</v>
      </c>
      <c r="AH64" s="3" t="b">
        <v>1</v>
      </c>
      <c r="AI64" s="3" t="s">
        <v>2556</v>
      </c>
      <c r="AJ64" s="3" t="b">
        <v>0</v>
      </c>
      <c r="AK64" s="11"/>
      <c r="AL64" s="3" t="b">
        <v>0</v>
      </c>
    </row>
    <row r="65">
      <c r="A65" s="18" t="s">
        <v>2595</v>
      </c>
      <c r="B65" s="3" t="s">
        <v>66</v>
      </c>
      <c r="C65" s="9">
        <v>44268.0</v>
      </c>
      <c r="D65" s="3">
        <v>2021.0</v>
      </c>
      <c r="E65" s="3" t="s">
        <v>2472</v>
      </c>
      <c r="F65" s="9">
        <v>44643.0</v>
      </c>
      <c r="G65" s="3" t="s">
        <v>2473</v>
      </c>
      <c r="H65" s="30" t="s">
        <v>2596</v>
      </c>
      <c r="I65" s="3" t="b">
        <v>1</v>
      </c>
      <c r="J65" s="3">
        <v>4.0</v>
      </c>
      <c r="K65" s="3">
        <v>19.0</v>
      </c>
      <c r="L65" s="3" t="s">
        <v>50</v>
      </c>
      <c r="M65" s="3" t="s">
        <v>51</v>
      </c>
      <c r="N65" s="3">
        <v>237.0</v>
      </c>
      <c r="O65" s="3">
        <v>8708.0</v>
      </c>
      <c r="P65" s="3">
        <v>2.0</v>
      </c>
      <c r="Q65" s="3" t="b">
        <v>1</v>
      </c>
      <c r="R65" s="3" t="s">
        <v>2504</v>
      </c>
      <c r="S65" s="3" t="b">
        <v>0</v>
      </c>
      <c r="T65" s="3" t="b">
        <v>0</v>
      </c>
      <c r="U65" s="11"/>
      <c r="V65" s="3" t="b">
        <v>0</v>
      </c>
      <c r="W65" s="3" t="b">
        <v>0</v>
      </c>
      <c r="X65" s="3" t="b">
        <v>0</v>
      </c>
      <c r="Y65" s="3" t="b">
        <v>0</v>
      </c>
      <c r="Z65" s="3" t="b">
        <v>0</v>
      </c>
      <c r="AA65" s="3" t="b">
        <v>0</v>
      </c>
      <c r="AB65" s="3" t="b">
        <v>0</v>
      </c>
      <c r="AC65" s="3" t="b">
        <v>0</v>
      </c>
      <c r="AD65" s="3" t="b">
        <v>0</v>
      </c>
      <c r="AE65" s="3" t="b">
        <v>0</v>
      </c>
      <c r="AF65" s="3" t="b">
        <v>0</v>
      </c>
      <c r="AG65" s="3" t="b">
        <v>0</v>
      </c>
      <c r="AH65" s="3" t="b">
        <v>1</v>
      </c>
      <c r="AI65" s="3" t="s">
        <v>53</v>
      </c>
      <c r="AJ65" s="3" t="b">
        <v>0</v>
      </c>
      <c r="AK65" s="11"/>
      <c r="AL65" s="3" t="b">
        <v>0</v>
      </c>
    </row>
    <row r="66">
      <c r="A66" s="18" t="s">
        <v>2597</v>
      </c>
      <c r="B66" s="3" t="s">
        <v>121</v>
      </c>
      <c r="C66" s="9">
        <v>44278.0</v>
      </c>
      <c r="D66" s="3">
        <v>2021.0</v>
      </c>
      <c r="E66" s="3" t="s">
        <v>2472</v>
      </c>
      <c r="F66" s="9">
        <v>44643.0</v>
      </c>
      <c r="G66" s="3" t="s">
        <v>2473</v>
      </c>
      <c r="H66" s="30" t="s">
        <v>2598</v>
      </c>
      <c r="I66" s="3" t="b">
        <v>1</v>
      </c>
      <c r="J66" s="3">
        <v>3.0</v>
      </c>
      <c r="K66" s="3">
        <v>50.0</v>
      </c>
      <c r="L66" s="3" t="s">
        <v>5</v>
      </c>
      <c r="M66" s="3" t="s">
        <v>871</v>
      </c>
      <c r="N66" s="3">
        <v>131.0</v>
      </c>
      <c r="O66" s="3">
        <v>2174.0</v>
      </c>
      <c r="P66" s="3">
        <v>1.0</v>
      </c>
      <c r="Q66" s="3" t="b">
        <v>0</v>
      </c>
      <c r="R66" s="11"/>
      <c r="S66" s="3" t="b">
        <v>0</v>
      </c>
      <c r="T66" s="3" t="b">
        <v>1</v>
      </c>
      <c r="U66" s="3" t="s">
        <v>2475</v>
      </c>
      <c r="V66" s="3" t="b">
        <v>0</v>
      </c>
      <c r="W66" s="3" t="b">
        <v>0</v>
      </c>
      <c r="X66" s="3" t="b">
        <v>0</v>
      </c>
      <c r="Y66" s="3" t="b">
        <v>0</v>
      </c>
      <c r="Z66" s="3" t="b">
        <v>0</v>
      </c>
      <c r="AA66" s="3" t="b">
        <v>0</v>
      </c>
      <c r="AB66" s="3" t="b">
        <v>0</v>
      </c>
      <c r="AC66" s="3" t="b">
        <v>0</v>
      </c>
      <c r="AD66" s="3" t="b">
        <v>0</v>
      </c>
      <c r="AE66" s="3" t="b">
        <v>0</v>
      </c>
      <c r="AF66" s="3" t="b">
        <v>0</v>
      </c>
      <c r="AG66" s="3" t="b">
        <v>0</v>
      </c>
      <c r="AH66" s="3" t="b">
        <v>1</v>
      </c>
      <c r="AI66" s="3" t="s">
        <v>54</v>
      </c>
      <c r="AJ66" s="3" t="b">
        <v>0</v>
      </c>
      <c r="AK66" s="11"/>
      <c r="AL66" s="3" t="b">
        <v>0</v>
      </c>
    </row>
    <row r="67">
      <c r="A67" s="18" t="s">
        <v>2599</v>
      </c>
      <c r="B67" s="46" t="s">
        <v>66</v>
      </c>
      <c r="C67" s="9">
        <v>44295.0</v>
      </c>
      <c r="D67" s="3">
        <v>2021.0</v>
      </c>
      <c r="E67" s="3" t="s">
        <v>2472</v>
      </c>
      <c r="F67" s="9">
        <v>44643.0</v>
      </c>
      <c r="G67" s="3" t="s">
        <v>2473</v>
      </c>
      <c r="H67" s="30" t="s">
        <v>2600</v>
      </c>
      <c r="I67" s="3" t="b">
        <v>1</v>
      </c>
      <c r="J67" s="3">
        <v>5.0</v>
      </c>
      <c r="K67" s="3">
        <v>26.0</v>
      </c>
      <c r="L67" s="3" t="s">
        <v>50</v>
      </c>
      <c r="M67" s="3" t="s">
        <v>51</v>
      </c>
      <c r="N67" s="3">
        <v>142.0</v>
      </c>
      <c r="O67" s="3">
        <v>2048.0</v>
      </c>
      <c r="P67" s="3">
        <v>9.0</v>
      </c>
      <c r="Q67" s="3" t="b">
        <v>1</v>
      </c>
      <c r="R67" s="3" t="s">
        <v>52</v>
      </c>
      <c r="S67" s="3" t="b">
        <v>0</v>
      </c>
      <c r="T67" s="3" t="b">
        <v>0</v>
      </c>
      <c r="U67" s="11"/>
      <c r="V67" s="3" t="b">
        <v>0</v>
      </c>
      <c r="W67" s="3" t="b">
        <v>0</v>
      </c>
      <c r="X67" s="3" t="b">
        <v>1</v>
      </c>
      <c r="Y67" s="3" t="b">
        <v>0</v>
      </c>
      <c r="Z67" s="3" t="b">
        <v>1</v>
      </c>
      <c r="AA67" s="3" t="b">
        <v>1</v>
      </c>
      <c r="AB67" s="3" t="b">
        <v>0</v>
      </c>
      <c r="AC67" s="3" t="b">
        <v>0</v>
      </c>
      <c r="AD67" s="3" t="b">
        <v>0</v>
      </c>
      <c r="AE67" s="3" t="b">
        <v>0</v>
      </c>
      <c r="AF67" s="3" t="b">
        <v>0</v>
      </c>
      <c r="AG67" s="3" t="b">
        <v>0</v>
      </c>
      <c r="AH67" s="3" t="b">
        <v>1</v>
      </c>
      <c r="AI67" s="3" t="s">
        <v>53</v>
      </c>
      <c r="AJ67" s="3" t="b">
        <v>0</v>
      </c>
      <c r="AK67" s="11"/>
      <c r="AL67" s="3" t="b">
        <v>0</v>
      </c>
    </row>
    <row r="68">
      <c r="A68" s="18" t="s">
        <v>2601</v>
      </c>
      <c r="B68" s="3" t="s">
        <v>121</v>
      </c>
      <c r="C68" s="9">
        <v>44297.0</v>
      </c>
      <c r="D68" s="3">
        <v>2021.0</v>
      </c>
      <c r="E68" s="3" t="s">
        <v>2472</v>
      </c>
      <c r="F68" s="9">
        <v>44643.0</v>
      </c>
      <c r="G68" s="3" t="s">
        <v>2473</v>
      </c>
      <c r="H68" s="30" t="s">
        <v>2602</v>
      </c>
      <c r="I68" s="3" t="b">
        <v>1</v>
      </c>
      <c r="J68" s="3">
        <v>3.0</v>
      </c>
      <c r="K68" s="3">
        <v>5.0</v>
      </c>
      <c r="L68" s="3" t="s">
        <v>5</v>
      </c>
      <c r="M68" s="3" t="s">
        <v>51</v>
      </c>
      <c r="N68" s="3">
        <v>701.0</v>
      </c>
      <c r="O68" s="3">
        <v>28000.0</v>
      </c>
      <c r="P68" s="3">
        <v>16.0</v>
      </c>
      <c r="Q68" s="3" t="b">
        <v>0</v>
      </c>
      <c r="R68" s="11"/>
      <c r="S68" s="3" t="b">
        <v>0</v>
      </c>
      <c r="T68" s="3" t="b">
        <v>1</v>
      </c>
      <c r="U68" s="3" t="s">
        <v>181</v>
      </c>
      <c r="V68" s="3" t="b">
        <v>0</v>
      </c>
      <c r="W68" s="3" t="b">
        <v>0</v>
      </c>
      <c r="X68" s="3" t="b">
        <v>0</v>
      </c>
      <c r="Y68" s="3" t="b">
        <v>0</v>
      </c>
      <c r="Z68" s="3" t="b">
        <v>0</v>
      </c>
      <c r="AA68" s="3" t="b">
        <v>0</v>
      </c>
      <c r="AB68" s="3" t="b">
        <v>0</v>
      </c>
      <c r="AC68" s="3" t="b">
        <v>0</v>
      </c>
      <c r="AD68" s="3" t="b">
        <v>0</v>
      </c>
      <c r="AE68" s="3" t="b">
        <v>0</v>
      </c>
      <c r="AF68" s="3" t="b">
        <v>0</v>
      </c>
      <c r="AG68" s="3" t="b">
        <v>0</v>
      </c>
      <c r="AH68" s="3" t="b">
        <v>1</v>
      </c>
      <c r="AI68" s="3" t="s">
        <v>53</v>
      </c>
      <c r="AJ68" s="3" t="b">
        <v>1</v>
      </c>
      <c r="AK68" s="3" t="s">
        <v>54</v>
      </c>
      <c r="AL68" s="3" t="b">
        <v>0</v>
      </c>
    </row>
    <row r="69">
      <c r="A69" s="18" t="s">
        <v>2603</v>
      </c>
      <c r="B69" s="3" t="s">
        <v>121</v>
      </c>
      <c r="C69" s="9">
        <v>44299.0</v>
      </c>
      <c r="D69" s="3">
        <v>2021.0</v>
      </c>
      <c r="E69" s="3" t="s">
        <v>2472</v>
      </c>
      <c r="F69" s="9">
        <v>44643.0</v>
      </c>
      <c r="G69" s="3" t="s">
        <v>2473</v>
      </c>
      <c r="H69" s="30" t="s">
        <v>2604</v>
      </c>
      <c r="I69" s="3" t="b">
        <v>1</v>
      </c>
      <c r="J69" s="3">
        <v>4.0</v>
      </c>
      <c r="K69" s="3">
        <v>23.0</v>
      </c>
      <c r="L69" s="3" t="s">
        <v>50</v>
      </c>
      <c r="M69" s="3" t="s">
        <v>51</v>
      </c>
      <c r="N69" s="3">
        <v>98.0</v>
      </c>
      <c r="O69" s="3">
        <v>2341.0</v>
      </c>
      <c r="P69" s="3">
        <v>1.0</v>
      </c>
      <c r="Q69" s="3" t="b">
        <v>1</v>
      </c>
      <c r="R69" s="3" t="s">
        <v>64</v>
      </c>
      <c r="S69" s="3" t="b">
        <v>0</v>
      </c>
      <c r="T69" s="3" t="b">
        <v>0</v>
      </c>
      <c r="U69" s="11"/>
      <c r="V69" s="3" t="b">
        <v>0</v>
      </c>
      <c r="W69" s="3" t="b">
        <v>0</v>
      </c>
      <c r="X69" s="3" t="b">
        <v>0</v>
      </c>
      <c r="Y69" s="3" t="b">
        <v>0</v>
      </c>
      <c r="Z69" s="3" t="b">
        <v>0</v>
      </c>
      <c r="AA69" s="3" t="b">
        <v>0</v>
      </c>
      <c r="AB69" s="3" t="b">
        <v>0</v>
      </c>
      <c r="AC69" s="3" t="b">
        <v>0</v>
      </c>
      <c r="AD69" s="3" t="b">
        <v>0</v>
      </c>
      <c r="AE69" s="3" t="b">
        <v>0</v>
      </c>
      <c r="AF69" s="3" t="b">
        <v>0</v>
      </c>
      <c r="AG69" s="3" t="b">
        <v>0</v>
      </c>
      <c r="AH69" s="3" t="b">
        <v>1</v>
      </c>
      <c r="AI69" s="3" t="s">
        <v>53</v>
      </c>
      <c r="AJ69" s="3" t="b">
        <v>1</v>
      </c>
      <c r="AK69" s="3" t="s">
        <v>54</v>
      </c>
      <c r="AL69" s="3" t="b">
        <v>0</v>
      </c>
    </row>
    <row r="70">
      <c r="A70" s="18" t="s">
        <v>2605</v>
      </c>
      <c r="B70" s="3" t="s">
        <v>71</v>
      </c>
      <c r="C70" s="9">
        <v>44304.0</v>
      </c>
      <c r="D70" s="3">
        <v>2021.0</v>
      </c>
      <c r="E70" s="3" t="s">
        <v>2472</v>
      </c>
      <c r="F70" s="9">
        <v>44643.0</v>
      </c>
      <c r="G70" s="3" t="s">
        <v>2473</v>
      </c>
      <c r="H70" s="30" t="s">
        <v>2606</v>
      </c>
      <c r="I70" s="3" t="b">
        <v>1</v>
      </c>
      <c r="J70" s="3">
        <v>5.0</v>
      </c>
      <c r="K70" s="3">
        <v>15.0</v>
      </c>
      <c r="L70" s="3" t="s">
        <v>50</v>
      </c>
      <c r="M70" s="3" t="s">
        <v>51</v>
      </c>
      <c r="N70" s="3">
        <v>95.0</v>
      </c>
      <c r="O70" s="3">
        <v>2696.0</v>
      </c>
      <c r="P70" s="3">
        <v>1.0</v>
      </c>
      <c r="Q70" s="3" t="b">
        <v>1</v>
      </c>
      <c r="R70" s="3" t="s">
        <v>52</v>
      </c>
      <c r="S70" s="3" t="b">
        <v>0</v>
      </c>
      <c r="T70" s="3" t="b">
        <v>0</v>
      </c>
      <c r="U70" s="11"/>
      <c r="V70" s="3" t="b">
        <v>0</v>
      </c>
      <c r="W70" s="3" t="b">
        <v>0</v>
      </c>
      <c r="X70" s="3" t="b">
        <v>1</v>
      </c>
      <c r="Y70" s="3" t="b">
        <v>0</v>
      </c>
      <c r="Z70" s="3" t="b">
        <v>1</v>
      </c>
      <c r="AA70" s="3" t="b">
        <v>0</v>
      </c>
      <c r="AB70" s="3" t="b">
        <v>0</v>
      </c>
      <c r="AC70" s="3" t="b">
        <v>0</v>
      </c>
      <c r="AD70" s="3" t="b">
        <v>0</v>
      </c>
      <c r="AE70" s="3" t="b">
        <v>0</v>
      </c>
      <c r="AF70" s="3" t="b">
        <v>0</v>
      </c>
      <c r="AG70" s="3" t="b">
        <v>0</v>
      </c>
      <c r="AH70" s="3" t="b">
        <v>1</v>
      </c>
      <c r="AI70" s="3" t="s">
        <v>53</v>
      </c>
      <c r="AJ70" s="3" t="b">
        <v>1</v>
      </c>
      <c r="AK70" s="3" t="s">
        <v>54</v>
      </c>
      <c r="AL70" s="3" t="b">
        <v>0</v>
      </c>
    </row>
    <row r="71">
      <c r="A71" s="17" t="s">
        <v>2607</v>
      </c>
      <c r="B71" s="3" t="s">
        <v>425</v>
      </c>
      <c r="C71" s="9">
        <v>44308.0</v>
      </c>
      <c r="D71" s="3">
        <v>2021.0</v>
      </c>
      <c r="E71" s="3" t="s">
        <v>2472</v>
      </c>
      <c r="F71" s="9">
        <v>44643.0</v>
      </c>
      <c r="G71" s="3" t="s">
        <v>2473</v>
      </c>
      <c r="H71" s="30" t="s">
        <v>2608</v>
      </c>
      <c r="I71" s="3" t="b">
        <v>1</v>
      </c>
      <c r="J71" s="3">
        <v>6.0</v>
      </c>
      <c r="K71" s="3">
        <v>37.0</v>
      </c>
      <c r="L71" s="3" t="s">
        <v>50</v>
      </c>
      <c r="M71" s="3" t="s">
        <v>51</v>
      </c>
      <c r="N71" s="3">
        <v>266.0</v>
      </c>
      <c r="O71" s="3">
        <v>4505.0</v>
      </c>
      <c r="P71" s="3">
        <v>8.0</v>
      </c>
      <c r="Q71" s="3" t="b">
        <v>1</v>
      </c>
      <c r="R71" s="3" t="s">
        <v>64</v>
      </c>
      <c r="S71" s="3" t="b">
        <v>0</v>
      </c>
      <c r="T71" s="3" t="b">
        <v>0</v>
      </c>
      <c r="U71" s="11"/>
      <c r="V71" s="3" t="b">
        <v>0</v>
      </c>
      <c r="W71" s="3" t="b">
        <v>1</v>
      </c>
      <c r="X71" s="3" t="b">
        <v>1</v>
      </c>
      <c r="Y71" s="3" t="b">
        <v>0</v>
      </c>
      <c r="Z71" s="3" t="b">
        <v>1</v>
      </c>
      <c r="AA71" s="3" t="b">
        <v>0</v>
      </c>
      <c r="AB71" s="3" t="b">
        <v>0</v>
      </c>
      <c r="AC71" s="3" t="b">
        <v>0</v>
      </c>
      <c r="AD71" s="3" t="b">
        <v>0</v>
      </c>
      <c r="AE71" s="3" t="b">
        <v>0</v>
      </c>
      <c r="AF71" s="3" t="b">
        <v>0</v>
      </c>
      <c r="AG71" s="3" t="b">
        <v>0</v>
      </c>
      <c r="AH71" s="3" t="b">
        <v>1</v>
      </c>
      <c r="AI71" s="3" t="s">
        <v>53</v>
      </c>
      <c r="AJ71" s="3" t="b">
        <v>0</v>
      </c>
      <c r="AK71" s="11"/>
      <c r="AL71" s="3" t="b">
        <v>0</v>
      </c>
    </row>
    <row r="72">
      <c r="A72" s="18" t="s">
        <v>2609</v>
      </c>
      <c r="B72" s="3" t="s">
        <v>121</v>
      </c>
      <c r="C72" s="9">
        <v>44319.0</v>
      </c>
      <c r="D72" s="3">
        <v>2021.0</v>
      </c>
      <c r="E72" s="3" t="s">
        <v>2472</v>
      </c>
      <c r="F72" s="9">
        <v>44643.0</v>
      </c>
      <c r="G72" s="3" t="s">
        <v>2473</v>
      </c>
      <c r="H72" s="30" t="s">
        <v>2610</v>
      </c>
      <c r="I72" s="3" t="b">
        <v>1</v>
      </c>
      <c r="J72" s="3">
        <v>3.0</v>
      </c>
      <c r="K72" s="3">
        <v>19.0</v>
      </c>
      <c r="L72" s="3" t="s">
        <v>5</v>
      </c>
      <c r="M72" s="3" t="s">
        <v>51</v>
      </c>
      <c r="N72" s="3">
        <v>278.0</v>
      </c>
      <c r="O72" s="3">
        <v>5271.0</v>
      </c>
      <c r="P72" s="3">
        <v>4.0</v>
      </c>
      <c r="Q72" s="3" t="b">
        <v>0</v>
      </c>
      <c r="R72" s="11"/>
      <c r="S72" s="3" t="b">
        <v>0</v>
      </c>
      <c r="T72" s="3" t="b">
        <v>1</v>
      </c>
      <c r="U72" s="3" t="s">
        <v>2475</v>
      </c>
      <c r="V72" s="3" t="b">
        <v>0</v>
      </c>
      <c r="W72" s="3" t="b">
        <v>0</v>
      </c>
      <c r="X72" s="3" t="b">
        <v>1</v>
      </c>
      <c r="Y72" s="3" t="b">
        <v>0</v>
      </c>
      <c r="Z72" s="3" t="b">
        <v>1</v>
      </c>
      <c r="AA72" s="3" t="b">
        <v>0</v>
      </c>
      <c r="AB72" s="3" t="b">
        <v>0</v>
      </c>
      <c r="AC72" s="3" t="b">
        <v>1</v>
      </c>
      <c r="AD72" s="3" t="b">
        <v>1</v>
      </c>
      <c r="AE72" s="3" t="b">
        <v>0</v>
      </c>
      <c r="AF72" s="3" t="b">
        <v>0</v>
      </c>
      <c r="AG72" s="3" t="b">
        <v>0</v>
      </c>
      <c r="AH72" s="3" t="b">
        <v>1</v>
      </c>
      <c r="AI72" s="3" t="s">
        <v>53</v>
      </c>
      <c r="AJ72" s="3" t="b">
        <v>0</v>
      </c>
      <c r="AK72" s="11"/>
      <c r="AL72" s="3" t="b">
        <v>0</v>
      </c>
    </row>
    <row r="73">
      <c r="A73" s="18" t="s">
        <v>2611</v>
      </c>
      <c r="B73" s="3" t="s">
        <v>239</v>
      </c>
      <c r="C73" s="9">
        <v>44330.0</v>
      </c>
      <c r="D73" s="3">
        <v>2021.0</v>
      </c>
      <c r="E73" s="3" t="s">
        <v>2472</v>
      </c>
      <c r="F73" s="9">
        <v>44643.0</v>
      </c>
      <c r="G73" s="3" t="s">
        <v>2473</v>
      </c>
      <c r="H73" s="30" t="s">
        <v>2612</v>
      </c>
      <c r="I73" s="3" t="b">
        <v>1</v>
      </c>
      <c r="J73" s="3">
        <v>3.0</v>
      </c>
      <c r="K73" s="3">
        <v>14.0</v>
      </c>
      <c r="L73" s="3" t="s">
        <v>50</v>
      </c>
      <c r="M73" s="3" t="s">
        <v>871</v>
      </c>
      <c r="N73" s="3">
        <v>171.0</v>
      </c>
      <c r="O73" s="3">
        <v>3909.0</v>
      </c>
      <c r="P73" s="3">
        <v>7.0</v>
      </c>
      <c r="Q73" s="3" t="b">
        <v>1</v>
      </c>
      <c r="R73" s="3" t="s">
        <v>922</v>
      </c>
      <c r="S73" s="3" t="b">
        <v>0</v>
      </c>
      <c r="T73" s="3" t="b">
        <v>0</v>
      </c>
      <c r="U73" s="11"/>
      <c r="V73" s="3" t="b">
        <v>0</v>
      </c>
      <c r="W73" s="3" t="b">
        <v>0</v>
      </c>
      <c r="X73" s="3" t="b">
        <v>0</v>
      </c>
      <c r="Y73" s="3" t="b">
        <v>0</v>
      </c>
      <c r="Z73" s="3" t="b">
        <v>0</v>
      </c>
      <c r="AA73" s="3" t="b">
        <v>0</v>
      </c>
      <c r="AB73" s="3" t="b">
        <v>0</v>
      </c>
      <c r="AC73" s="3" t="b">
        <v>0</v>
      </c>
      <c r="AD73" s="3" t="b">
        <v>0</v>
      </c>
      <c r="AE73" s="3" t="b">
        <v>0</v>
      </c>
      <c r="AF73" s="3" t="b">
        <v>0</v>
      </c>
      <c r="AG73" s="3" t="b">
        <v>0</v>
      </c>
      <c r="AH73" s="3" t="b">
        <v>1</v>
      </c>
      <c r="AI73" s="3" t="s">
        <v>53</v>
      </c>
      <c r="AJ73" s="3" t="b">
        <v>1</v>
      </c>
      <c r="AK73" s="3" t="s">
        <v>54</v>
      </c>
      <c r="AL73" s="3" t="b">
        <v>0</v>
      </c>
    </row>
    <row r="74">
      <c r="A74" s="18" t="s">
        <v>2613</v>
      </c>
      <c r="B74" s="3" t="s">
        <v>425</v>
      </c>
      <c r="C74" s="9">
        <v>44330.0</v>
      </c>
      <c r="D74" s="3">
        <v>2021.0</v>
      </c>
      <c r="E74" s="3" t="s">
        <v>2472</v>
      </c>
      <c r="F74" s="9">
        <v>44643.0</v>
      </c>
      <c r="G74" s="3" t="s">
        <v>2473</v>
      </c>
      <c r="H74" s="30" t="s">
        <v>2614</v>
      </c>
      <c r="I74" s="3" t="b">
        <v>1</v>
      </c>
      <c r="J74" s="3">
        <v>4.0</v>
      </c>
      <c r="K74" s="3">
        <v>9.0</v>
      </c>
      <c r="L74" s="3" t="s">
        <v>5</v>
      </c>
      <c r="M74" s="3" t="s">
        <v>51</v>
      </c>
      <c r="N74" s="3">
        <v>5886.0</v>
      </c>
      <c r="O74" s="3">
        <v>83400.0</v>
      </c>
      <c r="P74" s="3">
        <v>431.0</v>
      </c>
      <c r="Q74" s="3" t="b">
        <v>0</v>
      </c>
      <c r="R74" s="11"/>
      <c r="S74" s="3" t="b">
        <v>0</v>
      </c>
      <c r="T74" s="3" t="b">
        <v>1</v>
      </c>
      <c r="U74" s="3" t="s">
        <v>181</v>
      </c>
      <c r="V74" s="3" t="b">
        <v>0</v>
      </c>
      <c r="W74" s="3" t="b">
        <v>1</v>
      </c>
      <c r="X74" s="3" t="b">
        <v>0</v>
      </c>
      <c r="Y74" s="3" t="b">
        <v>0</v>
      </c>
      <c r="Z74" s="3" t="b">
        <v>0</v>
      </c>
      <c r="AA74" s="3" t="b">
        <v>0</v>
      </c>
      <c r="AB74" s="3" t="b">
        <v>0</v>
      </c>
      <c r="AC74" s="3" t="b">
        <v>0</v>
      </c>
      <c r="AD74" s="3" t="b">
        <v>0</v>
      </c>
      <c r="AE74" s="3" t="b">
        <v>0</v>
      </c>
      <c r="AF74" s="3" t="b">
        <v>0</v>
      </c>
      <c r="AG74" s="3" t="b">
        <v>0</v>
      </c>
      <c r="AH74" s="3" t="b">
        <v>1</v>
      </c>
      <c r="AI74" s="3" t="s">
        <v>53</v>
      </c>
      <c r="AJ74" s="3" t="b">
        <v>1</v>
      </c>
      <c r="AK74" s="3" t="s">
        <v>54</v>
      </c>
      <c r="AL74" s="3" t="b">
        <v>0</v>
      </c>
    </row>
    <row r="75">
      <c r="A75" s="18" t="s">
        <v>2615</v>
      </c>
      <c r="B75" s="3" t="s">
        <v>425</v>
      </c>
      <c r="C75" s="9">
        <v>44365.0</v>
      </c>
      <c r="D75" s="3">
        <v>2021.0</v>
      </c>
      <c r="E75" s="3" t="s">
        <v>2472</v>
      </c>
      <c r="F75" s="9">
        <v>44643.0</v>
      </c>
      <c r="G75" s="3" t="s">
        <v>2473</v>
      </c>
      <c r="H75" s="28" t="s">
        <v>2616</v>
      </c>
      <c r="I75" s="3" t="b">
        <v>1</v>
      </c>
      <c r="J75" s="3">
        <v>3.0</v>
      </c>
      <c r="K75" s="3">
        <v>10.0</v>
      </c>
      <c r="L75" s="3" t="s">
        <v>5</v>
      </c>
      <c r="M75" s="3" t="s">
        <v>51</v>
      </c>
      <c r="N75" s="3">
        <v>1614.0</v>
      </c>
      <c r="O75" s="3">
        <v>27300.0</v>
      </c>
      <c r="P75" s="3">
        <v>29.0</v>
      </c>
      <c r="Q75" s="3" t="b">
        <v>0</v>
      </c>
      <c r="R75" s="11"/>
      <c r="S75" s="3" t="b">
        <v>0</v>
      </c>
      <c r="T75" s="3" t="b">
        <v>1</v>
      </c>
      <c r="U75" s="3" t="s">
        <v>2475</v>
      </c>
      <c r="V75" s="3" t="b">
        <v>0</v>
      </c>
      <c r="W75" s="3" t="b">
        <v>0</v>
      </c>
      <c r="X75" s="3" t="b">
        <v>0</v>
      </c>
      <c r="Y75" s="3" t="b">
        <v>0</v>
      </c>
      <c r="Z75" s="3" t="b">
        <v>0</v>
      </c>
      <c r="AA75" s="3" t="b">
        <v>0</v>
      </c>
      <c r="AB75" s="3" t="b">
        <v>1</v>
      </c>
      <c r="AC75" s="3" t="b">
        <v>0</v>
      </c>
      <c r="AD75" s="3" t="b">
        <v>0</v>
      </c>
      <c r="AE75" s="3" t="b">
        <v>0</v>
      </c>
      <c r="AF75" s="3" t="b">
        <v>0</v>
      </c>
      <c r="AG75" s="3" t="b">
        <v>0</v>
      </c>
      <c r="AH75" s="3" t="b">
        <v>1</v>
      </c>
      <c r="AI75" s="3" t="s">
        <v>53</v>
      </c>
      <c r="AJ75" s="3" t="b">
        <v>1</v>
      </c>
      <c r="AK75" s="3" t="s">
        <v>54</v>
      </c>
      <c r="AL75" s="3" t="b">
        <v>0</v>
      </c>
    </row>
    <row r="76">
      <c r="A76" s="18" t="s">
        <v>2617</v>
      </c>
      <c r="B76" s="3" t="s">
        <v>1032</v>
      </c>
      <c r="C76" s="9">
        <v>44378.0</v>
      </c>
      <c r="D76" s="3">
        <v>2021.0</v>
      </c>
      <c r="E76" s="3" t="s">
        <v>2472</v>
      </c>
      <c r="F76" s="9">
        <v>44643.0</v>
      </c>
      <c r="G76" s="3" t="s">
        <v>2473</v>
      </c>
      <c r="H76" s="30" t="s">
        <v>2618</v>
      </c>
      <c r="I76" s="3" t="b">
        <v>1</v>
      </c>
      <c r="J76" s="3">
        <v>2.0</v>
      </c>
      <c r="K76" s="3">
        <v>3.0</v>
      </c>
      <c r="L76" s="3" t="s">
        <v>50</v>
      </c>
      <c r="M76" s="3" t="s">
        <v>871</v>
      </c>
      <c r="N76" s="3">
        <v>460.0</v>
      </c>
      <c r="O76" s="3">
        <v>6662.0</v>
      </c>
      <c r="P76" s="3">
        <v>9.0</v>
      </c>
      <c r="Q76" s="3" t="b">
        <v>0</v>
      </c>
      <c r="R76" s="11"/>
      <c r="S76" s="3" t="b">
        <v>1</v>
      </c>
      <c r="T76" s="3" t="b">
        <v>0</v>
      </c>
      <c r="U76" s="11"/>
      <c r="V76" s="3" t="b">
        <v>0</v>
      </c>
      <c r="W76" s="3" t="b">
        <v>0</v>
      </c>
      <c r="X76" s="3" t="b">
        <v>0</v>
      </c>
      <c r="Y76" s="3" t="b">
        <v>0</v>
      </c>
      <c r="Z76" s="3" t="b">
        <v>0</v>
      </c>
      <c r="AA76" s="3" t="b">
        <v>0</v>
      </c>
      <c r="AB76" s="3" t="b">
        <v>0</v>
      </c>
      <c r="AC76" s="3" t="b">
        <v>0</v>
      </c>
      <c r="AD76" s="3" t="b">
        <v>0</v>
      </c>
      <c r="AE76" s="3" t="b">
        <v>0</v>
      </c>
      <c r="AF76" s="3" t="b">
        <v>0</v>
      </c>
      <c r="AG76" s="3" t="b">
        <v>0</v>
      </c>
      <c r="AH76" s="3" t="b">
        <v>1</v>
      </c>
      <c r="AI76" s="3" t="s">
        <v>53</v>
      </c>
      <c r="AJ76" s="3" t="b">
        <v>0</v>
      </c>
      <c r="AK76" s="11"/>
      <c r="AL76" s="3" t="b">
        <v>0</v>
      </c>
    </row>
    <row r="77">
      <c r="A77" s="18" t="s">
        <v>2619</v>
      </c>
      <c r="B77" s="3" t="s">
        <v>239</v>
      </c>
      <c r="C77" s="9">
        <v>44419.0</v>
      </c>
      <c r="D77" s="3">
        <v>2021.0</v>
      </c>
      <c r="E77" s="3" t="s">
        <v>2472</v>
      </c>
      <c r="F77" s="9">
        <v>44643.0</v>
      </c>
      <c r="G77" s="3" t="s">
        <v>2473</v>
      </c>
      <c r="H77" s="30" t="s">
        <v>2620</v>
      </c>
      <c r="I77" s="3" t="b">
        <v>1</v>
      </c>
      <c r="J77" s="3">
        <v>4.0</v>
      </c>
      <c r="K77" s="3">
        <v>13.0</v>
      </c>
      <c r="L77" s="3" t="s">
        <v>50</v>
      </c>
      <c r="M77" s="3" t="s">
        <v>51</v>
      </c>
      <c r="N77" s="3">
        <v>327.0</v>
      </c>
      <c r="O77" s="3">
        <v>3917.0</v>
      </c>
      <c r="P77" s="3">
        <v>13.0</v>
      </c>
      <c r="Q77" s="3" t="b">
        <v>1</v>
      </c>
      <c r="R77" s="3" t="s">
        <v>64</v>
      </c>
      <c r="S77" s="3" t="b">
        <v>0</v>
      </c>
      <c r="T77" s="3" t="b">
        <v>0</v>
      </c>
      <c r="U77" s="11"/>
      <c r="V77" s="3" t="b">
        <v>0</v>
      </c>
      <c r="W77" s="3" t="b">
        <v>0</v>
      </c>
      <c r="X77" s="3" t="b">
        <v>1</v>
      </c>
      <c r="Y77" s="3" t="b">
        <v>0</v>
      </c>
      <c r="Z77" s="3" t="b">
        <v>1</v>
      </c>
      <c r="AA77" s="3" t="b">
        <v>0</v>
      </c>
      <c r="AB77" s="3" t="b">
        <v>0</v>
      </c>
      <c r="AC77" s="3" t="b">
        <v>0</v>
      </c>
      <c r="AD77" s="3" t="b">
        <v>0</v>
      </c>
      <c r="AE77" s="3" t="b">
        <v>0</v>
      </c>
      <c r="AF77" s="3" t="b">
        <v>1</v>
      </c>
      <c r="AG77" s="3" t="b">
        <v>0</v>
      </c>
      <c r="AH77" s="3" t="b">
        <v>0</v>
      </c>
      <c r="AI77" s="11"/>
      <c r="AJ77" s="3" t="b">
        <v>1</v>
      </c>
      <c r="AK77" s="3" t="s">
        <v>54</v>
      </c>
      <c r="AL77" s="3" t="b">
        <v>0</v>
      </c>
    </row>
    <row r="78">
      <c r="A78" s="18" t="s">
        <v>2621</v>
      </c>
      <c r="B78" s="3" t="s">
        <v>425</v>
      </c>
      <c r="C78" s="9">
        <v>44425.0</v>
      </c>
      <c r="D78" s="3">
        <v>2021.0</v>
      </c>
      <c r="E78" s="3" t="s">
        <v>2472</v>
      </c>
      <c r="F78" s="9">
        <v>44643.0</v>
      </c>
      <c r="G78" s="3" t="s">
        <v>2473</v>
      </c>
      <c r="H78" s="30" t="s">
        <v>2622</v>
      </c>
      <c r="I78" s="3" t="b">
        <v>1</v>
      </c>
      <c r="J78" s="3">
        <v>2.0</v>
      </c>
      <c r="K78" s="3">
        <v>15.0</v>
      </c>
      <c r="L78" s="3" t="s">
        <v>50</v>
      </c>
      <c r="M78" s="3" t="s">
        <v>51</v>
      </c>
      <c r="N78" s="3">
        <v>1193.0</v>
      </c>
      <c r="O78" s="3">
        <v>34100.0</v>
      </c>
      <c r="P78" s="3">
        <v>18.0</v>
      </c>
      <c r="Q78" s="3" t="b">
        <v>1</v>
      </c>
      <c r="R78" s="3" t="s">
        <v>2504</v>
      </c>
      <c r="S78" s="3" t="b">
        <v>0</v>
      </c>
      <c r="T78" s="3" t="b">
        <v>0</v>
      </c>
      <c r="U78" s="11"/>
      <c r="V78" s="3" t="b">
        <v>0</v>
      </c>
      <c r="W78" s="3" t="b">
        <v>0</v>
      </c>
      <c r="X78" s="3" t="b">
        <v>1</v>
      </c>
      <c r="Y78" s="3" t="b">
        <v>0</v>
      </c>
      <c r="Z78" s="3" t="b">
        <v>1</v>
      </c>
      <c r="AA78" s="3" t="b">
        <v>0</v>
      </c>
      <c r="AB78" s="3" t="b">
        <v>0</v>
      </c>
      <c r="AC78" s="3" t="b">
        <v>0</v>
      </c>
      <c r="AD78" s="3" t="b">
        <v>0</v>
      </c>
      <c r="AE78" s="3" t="b">
        <v>0</v>
      </c>
      <c r="AF78" s="3" t="b">
        <v>0</v>
      </c>
      <c r="AG78" s="3" t="b">
        <v>0</v>
      </c>
      <c r="AH78" s="3" t="b">
        <v>1</v>
      </c>
      <c r="AI78" s="3" t="s">
        <v>88</v>
      </c>
      <c r="AJ78" s="3" t="b">
        <v>1</v>
      </c>
      <c r="AK78" s="3" t="s">
        <v>54</v>
      </c>
      <c r="AL78" s="3" t="b">
        <v>0</v>
      </c>
    </row>
    <row r="79">
      <c r="A79" s="18" t="s">
        <v>2623</v>
      </c>
      <c r="B79" s="3" t="s">
        <v>62</v>
      </c>
      <c r="C79" s="9">
        <v>44449.0</v>
      </c>
      <c r="D79" s="3">
        <v>2021.0</v>
      </c>
      <c r="E79" s="3" t="s">
        <v>2472</v>
      </c>
      <c r="F79" s="9">
        <v>44643.0</v>
      </c>
      <c r="G79" s="3" t="s">
        <v>2473</v>
      </c>
      <c r="H79" s="30" t="s">
        <v>2624</v>
      </c>
      <c r="I79" s="3" t="b">
        <v>1</v>
      </c>
      <c r="J79" s="3">
        <v>4.0</v>
      </c>
      <c r="K79" s="3">
        <v>15.0</v>
      </c>
      <c r="L79" s="3" t="s">
        <v>50</v>
      </c>
      <c r="M79" s="3" t="s">
        <v>871</v>
      </c>
      <c r="N79" s="3">
        <v>3374.0</v>
      </c>
      <c r="O79" s="3">
        <v>103600.0</v>
      </c>
      <c r="P79" s="3">
        <v>86.0</v>
      </c>
      <c r="Q79" s="3" t="b">
        <v>1</v>
      </c>
      <c r="R79" s="3" t="s">
        <v>64</v>
      </c>
      <c r="S79" s="3" t="b">
        <v>0</v>
      </c>
      <c r="T79" s="3" t="b">
        <v>0</v>
      </c>
      <c r="U79" s="11"/>
      <c r="V79" s="3" t="b">
        <v>0</v>
      </c>
      <c r="W79" s="3" t="b">
        <v>0</v>
      </c>
      <c r="X79" s="3" t="b">
        <v>1</v>
      </c>
      <c r="Y79" s="3" t="b">
        <v>0</v>
      </c>
      <c r="Z79" s="3" t="b">
        <v>1</v>
      </c>
      <c r="AA79" s="3" t="b">
        <v>0</v>
      </c>
      <c r="AB79" s="3" t="b">
        <v>0</v>
      </c>
      <c r="AC79" s="3" t="b">
        <v>0</v>
      </c>
      <c r="AD79" s="3" t="b">
        <v>0</v>
      </c>
      <c r="AE79" s="3" t="b">
        <v>0</v>
      </c>
      <c r="AF79" s="3" t="b">
        <v>0</v>
      </c>
      <c r="AG79" s="3" t="b">
        <v>0</v>
      </c>
      <c r="AH79" s="3" t="b">
        <v>1</v>
      </c>
      <c r="AI79" s="3" t="s">
        <v>53</v>
      </c>
      <c r="AJ79" s="3" t="b">
        <v>0</v>
      </c>
      <c r="AK79" s="11"/>
      <c r="AL79" s="3" t="b">
        <v>0</v>
      </c>
    </row>
    <row r="80">
      <c r="A80" s="18" t="s">
        <v>2625</v>
      </c>
      <c r="B80" s="3" t="s">
        <v>62</v>
      </c>
      <c r="C80" s="9">
        <v>44452.0</v>
      </c>
      <c r="D80" s="3">
        <v>2021.0</v>
      </c>
      <c r="E80" s="3" t="s">
        <v>2472</v>
      </c>
      <c r="F80" s="9">
        <v>44643.0</v>
      </c>
      <c r="G80" s="3" t="s">
        <v>2473</v>
      </c>
      <c r="H80" s="30" t="s">
        <v>2626</v>
      </c>
      <c r="I80" s="3" t="b">
        <v>1</v>
      </c>
      <c r="J80" s="3">
        <v>5.0</v>
      </c>
      <c r="K80" s="3">
        <v>17.0</v>
      </c>
      <c r="L80" s="3" t="s">
        <v>50</v>
      </c>
      <c r="M80" s="3" t="s">
        <v>51</v>
      </c>
      <c r="N80" s="3">
        <v>317.0</v>
      </c>
      <c r="O80" s="3">
        <v>4987.0</v>
      </c>
      <c r="P80" s="3">
        <v>7.0</v>
      </c>
      <c r="Q80" s="3" t="b">
        <v>1</v>
      </c>
      <c r="R80" s="3" t="s">
        <v>64</v>
      </c>
      <c r="S80" s="3" t="b">
        <v>0</v>
      </c>
      <c r="T80" s="3" t="b">
        <v>0</v>
      </c>
      <c r="U80" s="11"/>
      <c r="V80" s="3" t="b">
        <v>0</v>
      </c>
      <c r="W80" s="3" t="b">
        <v>0</v>
      </c>
      <c r="X80" s="3" t="b">
        <v>1</v>
      </c>
      <c r="Y80" s="3" t="b">
        <v>0</v>
      </c>
      <c r="Z80" s="3" t="b">
        <v>1</v>
      </c>
      <c r="AA80" s="3" t="b">
        <v>0</v>
      </c>
      <c r="AB80" s="3" t="b">
        <v>0</v>
      </c>
      <c r="AC80" s="3" t="b">
        <v>0</v>
      </c>
      <c r="AD80" s="3" t="b">
        <v>0</v>
      </c>
      <c r="AE80" s="3" t="b">
        <v>0</v>
      </c>
      <c r="AF80" s="3" t="b">
        <v>0</v>
      </c>
      <c r="AG80" s="3" t="b">
        <v>0</v>
      </c>
      <c r="AH80" s="3" t="b">
        <v>1</v>
      </c>
      <c r="AI80" s="3" t="s">
        <v>53</v>
      </c>
      <c r="AJ80" s="3" t="b">
        <v>0</v>
      </c>
      <c r="AK80" s="11"/>
      <c r="AL80" s="3" t="b">
        <v>0</v>
      </c>
    </row>
    <row r="81">
      <c r="A81" s="18" t="s">
        <v>2627</v>
      </c>
      <c r="B81" s="22" t="s">
        <v>507</v>
      </c>
      <c r="C81" s="9">
        <v>44468.0</v>
      </c>
      <c r="D81" s="3">
        <v>2021.0</v>
      </c>
      <c r="E81" s="3" t="s">
        <v>2472</v>
      </c>
      <c r="F81" s="9">
        <v>44643.0</v>
      </c>
      <c r="G81" s="3" t="s">
        <v>2473</v>
      </c>
      <c r="H81" s="30" t="s">
        <v>2628</v>
      </c>
      <c r="I81" s="3" t="b">
        <v>1</v>
      </c>
      <c r="J81" s="3">
        <v>4.0</v>
      </c>
      <c r="K81" s="3">
        <v>39.0</v>
      </c>
      <c r="L81" s="3" t="s">
        <v>50</v>
      </c>
      <c r="M81" s="3" t="s">
        <v>871</v>
      </c>
      <c r="N81" s="3">
        <v>304.0</v>
      </c>
      <c r="O81" s="3">
        <v>7173.0</v>
      </c>
      <c r="P81" s="3">
        <v>8.0</v>
      </c>
      <c r="Q81" s="3" t="b">
        <v>1</v>
      </c>
      <c r="R81" s="3" t="s">
        <v>64</v>
      </c>
      <c r="S81" s="3" t="b">
        <v>0</v>
      </c>
      <c r="T81" s="3" t="b">
        <v>0</v>
      </c>
      <c r="U81" s="11"/>
      <c r="V81" s="3" t="b">
        <v>0</v>
      </c>
      <c r="W81" s="3" t="b">
        <v>0</v>
      </c>
      <c r="X81" s="3" t="b">
        <v>1</v>
      </c>
      <c r="Y81" s="3" t="b">
        <v>0</v>
      </c>
      <c r="Z81" s="3" t="b">
        <v>1</v>
      </c>
      <c r="AA81" s="3" t="b">
        <v>1</v>
      </c>
      <c r="AB81" s="3" t="b">
        <v>0</v>
      </c>
      <c r="AC81" s="3" t="b">
        <v>1</v>
      </c>
      <c r="AD81" s="3" t="b">
        <v>1</v>
      </c>
      <c r="AE81" s="3" t="b">
        <v>0</v>
      </c>
      <c r="AF81" s="3" t="b">
        <v>1</v>
      </c>
      <c r="AG81" s="3" t="b">
        <v>0</v>
      </c>
      <c r="AH81" s="3" t="b">
        <v>0</v>
      </c>
      <c r="AI81" s="11"/>
      <c r="AJ81" s="3" t="b">
        <v>1</v>
      </c>
      <c r="AK81" s="3" t="s">
        <v>54</v>
      </c>
      <c r="AL81" s="3" t="b">
        <v>0</v>
      </c>
    </row>
    <row r="82">
      <c r="A82" s="18" t="s">
        <v>2629</v>
      </c>
      <c r="B82" s="3" t="s">
        <v>121</v>
      </c>
      <c r="C82" s="45">
        <v>44521.0</v>
      </c>
      <c r="D82" s="3">
        <v>2021.0</v>
      </c>
      <c r="E82" s="3" t="s">
        <v>2472</v>
      </c>
      <c r="F82" s="9">
        <v>44643.0</v>
      </c>
      <c r="G82" s="3" t="s">
        <v>2473</v>
      </c>
      <c r="H82" s="30" t="s">
        <v>2630</v>
      </c>
      <c r="I82" s="3" t="b">
        <v>1</v>
      </c>
      <c r="J82" s="3">
        <v>5.0</v>
      </c>
      <c r="K82" s="3">
        <v>48.0</v>
      </c>
      <c r="L82" s="3" t="s">
        <v>5</v>
      </c>
      <c r="M82" s="3" t="s">
        <v>871</v>
      </c>
      <c r="N82" s="3">
        <v>199.0</v>
      </c>
      <c r="O82" s="3">
        <v>3073.0</v>
      </c>
      <c r="P82" s="3">
        <v>2.0</v>
      </c>
      <c r="Q82" s="3" t="b">
        <v>0</v>
      </c>
      <c r="R82" s="11"/>
      <c r="S82" s="3" t="b">
        <v>0</v>
      </c>
      <c r="T82" s="3" t="b">
        <v>1</v>
      </c>
      <c r="U82" s="3" t="s">
        <v>181</v>
      </c>
      <c r="V82" s="3" t="b">
        <v>0</v>
      </c>
      <c r="W82" s="3" t="b">
        <v>0</v>
      </c>
      <c r="X82" s="3" t="b">
        <v>0</v>
      </c>
      <c r="Y82" s="3" t="b">
        <v>0</v>
      </c>
      <c r="Z82" s="3" t="b">
        <v>0</v>
      </c>
      <c r="AA82" s="3" t="b">
        <v>0</v>
      </c>
      <c r="AB82" s="3" t="b">
        <v>0</v>
      </c>
      <c r="AC82" s="3" t="b">
        <v>0</v>
      </c>
      <c r="AD82" s="3" t="b">
        <v>0</v>
      </c>
      <c r="AE82" s="3" t="b">
        <v>0</v>
      </c>
      <c r="AF82" s="3" t="b">
        <v>0</v>
      </c>
      <c r="AG82" s="3" t="b">
        <v>0</v>
      </c>
      <c r="AH82" s="3" t="b">
        <v>1</v>
      </c>
      <c r="AI82" s="3" t="s">
        <v>53</v>
      </c>
      <c r="AJ82" s="3" t="b">
        <v>0</v>
      </c>
      <c r="AK82" s="11"/>
      <c r="AL82" s="3" t="b">
        <v>0</v>
      </c>
    </row>
    <row r="83">
      <c r="A83" s="18" t="s">
        <v>2631</v>
      </c>
      <c r="B83" s="3" t="s">
        <v>1032</v>
      </c>
      <c r="C83" s="45">
        <v>44559.0</v>
      </c>
      <c r="D83" s="3">
        <v>2021.0</v>
      </c>
      <c r="E83" s="3" t="s">
        <v>2472</v>
      </c>
      <c r="F83" s="9">
        <v>44643.0</v>
      </c>
      <c r="G83" s="3" t="s">
        <v>2473</v>
      </c>
      <c r="H83" s="30" t="s">
        <v>2632</v>
      </c>
      <c r="I83" s="3" t="b">
        <v>1</v>
      </c>
      <c r="J83" s="3">
        <v>5.0</v>
      </c>
      <c r="K83" s="3">
        <v>29.0</v>
      </c>
      <c r="L83" s="3" t="s">
        <v>5</v>
      </c>
      <c r="M83" s="3" t="s">
        <v>871</v>
      </c>
      <c r="N83" s="3">
        <v>10800.0</v>
      </c>
      <c r="O83" s="3">
        <v>101000.0</v>
      </c>
      <c r="P83" s="3">
        <v>343.0</v>
      </c>
      <c r="Q83" s="3" t="b">
        <v>0</v>
      </c>
      <c r="R83" s="11"/>
      <c r="S83" s="3" t="b">
        <v>1</v>
      </c>
      <c r="T83" s="3" t="b">
        <v>0</v>
      </c>
      <c r="U83" s="11"/>
      <c r="V83" s="3" t="b">
        <v>0</v>
      </c>
      <c r="W83" s="3" t="b">
        <v>0</v>
      </c>
      <c r="X83" s="3" t="b">
        <v>1</v>
      </c>
      <c r="Y83" s="3" t="b">
        <v>0</v>
      </c>
      <c r="Z83" s="3" t="b">
        <v>1</v>
      </c>
      <c r="AA83" s="3" t="b">
        <v>0</v>
      </c>
      <c r="AB83" s="3" t="b">
        <v>0</v>
      </c>
      <c r="AC83" s="3" t="b">
        <v>0</v>
      </c>
      <c r="AD83" s="3" t="b">
        <v>0</v>
      </c>
      <c r="AE83" s="3" t="b">
        <v>0</v>
      </c>
      <c r="AF83" s="3" t="b">
        <v>0</v>
      </c>
      <c r="AG83" s="3" t="b">
        <v>0</v>
      </c>
      <c r="AH83" s="3" t="b">
        <v>1</v>
      </c>
      <c r="AI83" s="3" t="s">
        <v>53</v>
      </c>
      <c r="AJ83" s="3" t="b">
        <v>0</v>
      </c>
      <c r="AK83" s="11"/>
      <c r="AL83" s="3" t="b">
        <v>0</v>
      </c>
    </row>
    <row r="84">
      <c r="A84" s="18" t="s">
        <v>2633</v>
      </c>
      <c r="B84" s="3" t="s">
        <v>56</v>
      </c>
      <c r="C84" s="95">
        <v>44565.0</v>
      </c>
      <c r="D84" s="3">
        <v>2022.0</v>
      </c>
      <c r="E84" s="3" t="s">
        <v>2472</v>
      </c>
      <c r="F84" s="9">
        <v>44643.0</v>
      </c>
      <c r="G84" s="3" t="s">
        <v>2473</v>
      </c>
      <c r="H84" s="30" t="s">
        <v>2634</v>
      </c>
      <c r="I84" s="3" t="b">
        <v>1</v>
      </c>
      <c r="J84" s="3">
        <v>4.0</v>
      </c>
      <c r="K84" s="3">
        <v>20.0</v>
      </c>
      <c r="L84" s="3" t="s">
        <v>50</v>
      </c>
      <c r="M84" s="3" t="s">
        <v>871</v>
      </c>
      <c r="N84" s="3">
        <v>3048.0</v>
      </c>
      <c r="O84" s="3">
        <v>69600.0</v>
      </c>
      <c r="P84" s="3">
        <v>123.0</v>
      </c>
      <c r="Q84" s="3" t="b">
        <v>1</v>
      </c>
      <c r="R84" s="3" t="s">
        <v>922</v>
      </c>
      <c r="S84" s="3" t="b">
        <v>0</v>
      </c>
      <c r="T84" s="3" t="b">
        <v>0</v>
      </c>
      <c r="U84" s="11"/>
      <c r="V84" s="3" t="b">
        <v>0</v>
      </c>
      <c r="W84" s="3" t="b">
        <v>0</v>
      </c>
      <c r="X84" s="3" t="b">
        <v>1</v>
      </c>
      <c r="Y84" s="3" t="b">
        <v>0</v>
      </c>
      <c r="Z84" s="3" t="b">
        <v>1</v>
      </c>
      <c r="AA84" s="3" t="b">
        <v>0</v>
      </c>
      <c r="AB84" s="3" t="b">
        <v>0</v>
      </c>
      <c r="AC84" s="3" t="b">
        <v>0</v>
      </c>
      <c r="AD84" s="3" t="b">
        <v>0</v>
      </c>
      <c r="AE84" s="3" t="b">
        <v>0</v>
      </c>
      <c r="AF84" s="3" t="b">
        <v>0</v>
      </c>
      <c r="AG84" s="3" t="b">
        <v>0</v>
      </c>
      <c r="AH84" s="3" t="b">
        <v>1</v>
      </c>
      <c r="AI84" s="3" t="s">
        <v>53</v>
      </c>
      <c r="AJ84" s="3" t="b">
        <v>0</v>
      </c>
      <c r="AK84" s="11"/>
      <c r="AL84" s="3" t="b">
        <v>0</v>
      </c>
    </row>
    <row r="85">
      <c r="A85" s="25" t="s">
        <v>2635</v>
      </c>
      <c r="B85" s="20" t="s">
        <v>71</v>
      </c>
      <c r="C85" s="19">
        <v>44599.0</v>
      </c>
      <c r="D85" s="20">
        <v>2022.0</v>
      </c>
      <c r="E85" s="3" t="s">
        <v>2472</v>
      </c>
      <c r="F85" s="19">
        <v>44665.0</v>
      </c>
      <c r="G85" s="3" t="s">
        <v>2473</v>
      </c>
      <c r="H85" s="20" t="s">
        <v>2636</v>
      </c>
      <c r="I85" s="3" t="b">
        <v>1</v>
      </c>
      <c r="J85" s="20">
        <v>2.0</v>
      </c>
      <c r="K85" s="20">
        <v>15.0</v>
      </c>
      <c r="L85" s="20" t="s">
        <v>50</v>
      </c>
      <c r="M85" s="20" t="s">
        <v>871</v>
      </c>
      <c r="N85" s="20">
        <v>114.0</v>
      </c>
      <c r="O85" s="20">
        <v>2777.0</v>
      </c>
      <c r="P85" s="20">
        <v>3.0</v>
      </c>
      <c r="Q85" s="3" t="b">
        <v>1</v>
      </c>
      <c r="R85" s="20" t="s">
        <v>922</v>
      </c>
      <c r="S85" s="3" t="b">
        <v>0</v>
      </c>
      <c r="T85" s="3" t="b">
        <v>0</v>
      </c>
      <c r="U85" s="11"/>
      <c r="V85" s="3" t="b">
        <v>0</v>
      </c>
      <c r="W85" s="3" t="b">
        <v>0</v>
      </c>
      <c r="X85" s="3" t="b">
        <v>1</v>
      </c>
      <c r="Y85" s="3" t="b">
        <v>0</v>
      </c>
      <c r="Z85" s="3" t="b">
        <v>1</v>
      </c>
      <c r="AA85" s="3" t="b">
        <v>0</v>
      </c>
      <c r="AB85" s="3" t="b">
        <v>0</v>
      </c>
      <c r="AC85" s="3" t="b">
        <v>1</v>
      </c>
      <c r="AD85" s="3" t="b">
        <v>0</v>
      </c>
      <c r="AE85" s="3" t="b">
        <v>0</v>
      </c>
      <c r="AF85" s="3" t="b">
        <v>1</v>
      </c>
      <c r="AG85" s="3" t="b">
        <v>0</v>
      </c>
      <c r="AH85" s="3" t="b">
        <v>1</v>
      </c>
      <c r="AI85" s="20" t="s">
        <v>53</v>
      </c>
      <c r="AJ85" s="3" t="b">
        <v>1</v>
      </c>
      <c r="AK85" s="20" t="s">
        <v>54</v>
      </c>
      <c r="AL85" s="3" t="b">
        <v>0</v>
      </c>
    </row>
    <row r="86">
      <c r="A86" s="25" t="s">
        <v>2637</v>
      </c>
      <c r="B86" s="20" t="s">
        <v>66</v>
      </c>
      <c r="C86" s="19">
        <v>44611.0</v>
      </c>
      <c r="D86" s="20">
        <v>2022.0</v>
      </c>
      <c r="E86" s="3" t="s">
        <v>2472</v>
      </c>
      <c r="F86" s="19">
        <v>44665.0</v>
      </c>
      <c r="G86" s="3" t="s">
        <v>2473</v>
      </c>
      <c r="H86" s="20" t="s">
        <v>2638</v>
      </c>
      <c r="I86" s="3" t="b">
        <v>1</v>
      </c>
      <c r="J86" s="20">
        <v>2.0</v>
      </c>
      <c r="K86" s="20">
        <v>14.0</v>
      </c>
      <c r="L86" s="20" t="s">
        <v>50</v>
      </c>
      <c r="M86" s="20" t="s">
        <v>871</v>
      </c>
      <c r="N86" s="20">
        <v>891.0</v>
      </c>
      <c r="O86" s="20">
        <v>17400.0</v>
      </c>
      <c r="P86" s="20">
        <v>95.0</v>
      </c>
      <c r="Q86" s="3" t="b">
        <v>1</v>
      </c>
      <c r="R86" s="20" t="s">
        <v>922</v>
      </c>
      <c r="S86" s="3" t="b">
        <v>0</v>
      </c>
      <c r="T86" s="3" t="b">
        <v>0</v>
      </c>
      <c r="U86" s="11"/>
      <c r="V86" s="3" t="b">
        <v>0</v>
      </c>
      <c r="W86" s="3" t="b">
        <v>0</v>
      </c>
      <c r="X86" s="3" t="b">
        <v>1</v>
      </c>
      <c r="Y86" s="3" t="b">
        <v>0</v>
      </c>
      <c r="Z86" s="3" t="b">
        <v>1</v>
      </c>
      <c r="AA86" s="3" t="b">
        <v>0</v>
      </c>
      <c r="AB86" s="3" t="b">
        <v>0</v>
      </c>
      <c r="AC86" s="3" t="b">
        <v>0</v>
      </c>
      <c r="AD86" s="3" t="b">
        <v>0</v>
      </c>
      <c r="AE86" s="3" t="b">
        <v>0</v>
      </c>
      <c r="AF86" s="3" t="b">
        <v>0</v>
      </c>
      <c r="AG86" s="3" t="b">
        <v>0</v>
      </c>
      <c r="AH86" s="3" t="b">
        <v>1</v>
      </c>
      <c r="AI86" s="20" t="s">
        <v>53</v>
      </c>
      <c r="AJ86" s="3" t="b">
        <v>0</v>
      </c>
      <c r="AK86" s="11"/>
      <c r="AL86" s="3" t="b">
        <v>0</v>
      </c>
    </row>
    <row r="87">
      <c r="A87" s="25" t="s">
        <v>2639</v>
      </c>
      <c r="B87" s="20" t="s">
        <v>115</v>
      </c>
      <c r="C87" s="19">
        <v>44635.0</v>
      </c>
      <c r="D87" s="20">
        <v>2022.0</v>
      </c>
      <c r="E87" s="3" t="s">
        <v>2472</v>
      </c>
      <c r="F87" s="19">
        <v>44665.0</v>
      </c>
      <c r="G87" s="3" t="s">
        <v>2473</v>
      </c>
      <c r="H87" s="20" t="s">
        <v>2640</v>
      </c>
      <c r="I87" s="3" t="b">
        <v>1</v>
      </c>
      <c r="J87" s="20">
        <v>3.0</v>
      </c>
      <c r="K87" s="20">
        <v>15.0</v>
      </c>
      <c r="L87" s="20" t="s">
        <v>50</v>
      </c>
      <c r="M87" s="20" t="s">
        <v>51</v>
      </c>
      <c r="N87" s="20">
        <v>1880.0</v>
      </c>
      <c r="O87" s="20">
        <v>60200.0</v>
      </c>
      <c r="P87" s="20">
        <v>37.0</v>
      </c>
      <c r="Q87" s="3" t="b">
        <v>1</v>
      </c>
      <c r="R87" s="20" t="s">
        <v>64</v>
      </c>
      <c r="S87" s="3" t="b">
        <v>0</v>
      </c>
      <c r="T87" s="3" t="b">
        <v>0</v>
      </c>
      <c r="U87" s="11"/>
      <c r="V87" s="3" t="b">
        <v>0</v>
      </c>
      <c r="W87" s="3" t="b">
        <v>0</v>
      </c>
      <c r="X87" s="3" t="b">
        <v>1</v>
      </c>
      <c r="Y87" s="3" t="b">
        <v>0</v>
      </c>
      <c r="Z87" s="3" t="b">
        <v>1</v>
      </c>
      <c r="AA87" s="3" t="b">
        <v>0</v>
      </c>
      <c r="AB87" s="3" t="b">
        <v>0</v>
      </c>
      <c r="AC87" s="3" t="b">
        <v>0</v>
      </c>
      <c r="AD87" s="3" t="b">
        <v>0</v>
      </c>
      <c r="AE87" s="3" t="b">
        <v>0</v>
      </c>
      <c r="AF87" s="3" t="b">
        <v>0</v>
      </c>
      <c r="AG87" s="3" t="b">
        <v>0</v>
      </c>
      <c r="AH87" s="3" t="b">
        <v>1</v>
      </c>
      <c r="AI87" s="20" t="s">
        <v>53</v>
      </c>
      <c r="AJ87" s="3" t="b">
        <v>0</v>
      </c>
      <c r="AK87" s="11"/>
      <c r="AL87" s="3" t="b">
        <v>0</v>
      </c>
    </row>
    <row r="88">
      <c r="A88" s="18" t="s">
        <v>2641</v>
      </c>
      <c r="B88" s="20" t="s">
        <v>100</v>
      </c>
      <c r="C88" s="19">
        <v>44659.0</v>
      </c>
      <c r="D88" s="20">
        <v>2022.0</v>
      </c>
      <c r="E88" s="3" t="s">
        <v>2472</v>
      </c>
      <c r="F88" s="19">
        <v>44665.0</v>
      </c>
      <c r="G88" s="3" t="s">
        <v>2473</v>
      </c>
      <c r="H88" s="20" t="s">
        <v>2642</v>
      </c>
      <c r="I88" s="3" t="b">
        <v>1</v>
      </c>
      <c r="J88" s="20">
        <v>2.0</v>
      </c>
      <c r="K88" s="20">
        <v>16.0</v>
      </c>
      <c r="L88" s="20" t="s">
        <v>5</v>
      </c>
      <c r="M88" s="20" t="s">
        <v>51</v>
      </c>
      <c r="N88" s="20">
        <v>363.0</v>
      </c>
      <c r="O88" s="20">
        <v>3301.0</v>
      </c>
      <c r="P88" s="20">
        <v>25.0</v>
      </c>
      <c r="Q88" s="3" t="b">
        <v>0</v>
      </c>
      <c r="R88" s="11"/>
      <c r="S88" s="3" t="b">
        <v>0</v>
      </c>
      <c r="T88" s="3" t="b">
        <v>1</v>
      </c>
      <c r="U88" s="20" t="s">
        <v>181</v>
      </c>
      <c r="V88" s="3" t="b">
        <v>0</v>
      </c>
      <c r="W88" s="3" t="b">
        <v>0</v>
      </c>
      <c r="X88" s="3" t="b">
        <v>1</v>
      </c>
      <c r="Y88" s="3" t="b">
        <v>0</v>
      </c>
      <c r="Z88" s="3" t="b">
        <v>1</v>
      </c>
      <c r="AA88" s="3" t="b">
        <v>0</v>
      </c>
      <c r="AB88" s="3" t="b">
        <v>0</v>
      </c>
      <c r="AC88" s="3" t="b">
        <v>0</v>
      </c>
      <c r="AD88" s="3" t="b">
        <v>0</v>
      </c>
      <c r="AE88" s="3" t="b">
        <v>0</v>
      </c>
      <c r="AF88" s="3" t="b">
        <v>0</v>
      </c>
      <c r="AG88" s="3" t="b">
        <v>0</v>
      </c>
      <c r="AH88" s="3" t="b">
        <v>0</v>
      </c>
      <c r="AI88" s="11"/>
      <c r="AJ88" s="3" t="b">
        <v>1</v>
      </c>
      <c r="AK88" s="20" t="s">
        <v>54</v>
      </c>
      <c r="AL88" s="3" t="b">
        <v>0</v>
      </c>
    </row>
    <row r="89">
      <c r="A89" s="25" t="s">
        <v>2643</v>
      </c>
      <c r="B89" s="20" t="s">
        <v>115</v>
      </c>
      <c r="C89" s="19">
        <v>44662.0</v>
      </c>
      <c r="D89" s="20">
        <v>2022.0</v>
      </c>
      <c r="E89" s="3" t="s">
        <v>2472</v>
      </c>
      <c r="F89" s="19">
        <v>44665.0</v>
      </c>
      <c r="G89" s="3" t="s">
        <v>2473</v>
      </c>
      <c r="H89" s="20" t="s">
        <v>2644</v>
      </c>
      <c r="I89" s="3" t="b">
        <v>1</v>
      </c>
      <c r="J89" s="20">
        <v>1.0</v>
      </c>
      <c r="K89" s="20">
        <v>15.0</v>
      </c>
      <c r="L89" s="20" t="s">
        <v>50</v>
      </c>
      <c r="M89" s="20" t="s">
        <v>51</v>
      </c>
      <c r="N89" s="20">
        <v>2755.0</v>
      </c>
      <c r="O89" s="20">
        <v>72700.0</v>
      </c>
      <c r="P89" s="20">
        <v>31.0</v>
      </c>
      <c r="Q89" s="3" t="b">
        <v>1</v>
      </c>
      <c r="R89" s="20" t="s">
        <v>58</v>
      </c>
      <c r="S89" s="3" t="b">
        <v>0</v>
      </c>
      <c r="T89" s="3" t="b">
        <v>0</v>
      </c>
      <c r="U89" s="11"/>
      <c r="V89" s="3" t="b">
        <v>0</v>
      </c>
      <c r="W89" s="3" t="b">
        <v>0</v>
      </c>
      <c r="X89" s="3" t="b">
        <v>0</v>
      </c>
      <c r="Y89" s="3" t="b">
        <v>0</v>
      </c>
      <c r="Z89" s="3" t="b">
        <v>0</v>
      </c>
      <c r="AA89" s="3" t="b">
        <v>0</v>
      </c>
      <c r="AB89" s="3" t="b">
        <v>0</v>
      </c>
      <c r="AC89" s="3" t="b">
        <v>0</v>
      </c>
      <c r="AD89" s="3" t="b">
        <v>0</v>
      </c>
      <c r="AE89" s="3" t="b">
        <v>0</v>
      </c>
      <c r="AF89" s="3" t="b">
        <v>0</v>
      </c>
      <c r="AG89" s="3" t="b">
        <v>0</v>
      </c>
      <c r="AH89" s="3" t="b">
        <v>1</v>
      </c>
      <c r="AI89" s="20" t="s">
        <v>53</v>
      </c>
      <c r="AJ89" s="3" t="b">
        <v>1</v>
      </c>
      <c r="AK89" s="20" t="s">
        <v>54</v>
      </c>
      <c r="AL89" s="3" t="b">
        <v>0</v>
      </c>
    </row>
    <row r="90">
      <c r="N90" s="65"/>
      <c r="O90" s="65"/>
    </row>
    <row r="91">
      <c r="I91" s="65"/>
      <c r="Q91" s="20"/>
      <c r="R91" s="20"/>
      <c r="S91" s="20"/>
      <c r="T91" s="20"/>
      <c r="U91" s="20"/>
      <c r="V91" s="20"/>
      <c r="W91" s="20"/>
      <c r="X91" s="20"/>
      <c r="Y91" s="20"/>
      <c r="Z91" s="20"/>
      <c r="AA91" s="20"/>
      <c r="AB91" s="20"/>
      <c r="AC91" s="20"/>
      <c r="AD91" s="20"/>
      <c r="AE91" s="20"/>
      <c r="AF91" s="20"/>
      <c r="AG91" s="20"/>
      <c r="AH91" s="20"/>
      <c r="AI91" s="20"/>
      <c r="AJ91" s="20"/>
      <c r="AK91" s="20"/>
      <c r="AL91" s="20"/>
    </row>
    <row r="93">
      <c r="P93" s="65"/>
    </row>
    <row r="94">
      <c r="C94" s="65"/>
      <c r="M94" s="65"/>
    </row>
    <row r="95">
      <c r="C95" s="65"/>
      <c r="M95" s="65"/>
      <c r="AH95" s="66"/>
    </row>
    <row r="96">
      <c r="C96" s="65"/>
      <c r="AH96" s="66"/>
      <c r="AI96" s="65"/>
      <c r="AJ96" s="66"/>
      <c r="AK96" s="65"/>
    </row>
    <row r="97">
      <c r="C97" s="65"/>
      <c r="AH97" s="66"/>
      <c r="AJ97" s="66"/>
      <c r="AK97" s="65"/>
    </row>
    <row r="98">
      <c r="C98" s="65"/>
      <c r="K98" s="96"/>
      <c r="P98" s="65"/>
      <c r="AH98" s="66"/>
      <c r="AJ98" s="66"/>
      <c r="AK98" s="65"/>
    </row>
    <row r="99">
      <c r="C99" s="65"/>
      <c r="I99" s="66"/>
      <c r="J99" s="97"/>
      <c r="K99" s="98"/>
      <c r="L99" s="99"/>
      <c r="M99" s="100"/>
      <c r="N99" s="65"/>
      <c r="O99" s="66"/>
      <c r="Q99" s="66"/>
      <c r="T99" s="66"/>
      <c r="AH99" s="66"/>
      <c r="AI99" s="65"/>
      <c r="AJ99" s="66"/>
      <c r="AK99" s="65"/>
    </row>
    <row r="100">
      <c r="C100" s="65"/>
      <c r="I100" s="66"/>
      <c r="J100" s="99"/>
      <c r="K100" s="101"/>
      <c r="L100" s="99"/>
      <c r="M100" s="66"/>
      <c r="N100" s="65"/>
      <c r="O100" s="66"/>
      <c r="P100" s="65"/>
      <c r="Q100" s="66"/>
      <c r="R100" s="65"/>
      <c r="T100" s="100"/>
      <c r="U100" s="65"/>
    </row>
    <row r="101">
      <c r="C101" s="65"/>
      <c r="I101" s="66"/>
      <c r="J101" s="98"/>
      <c r="K101" s="102"/>
      <c r="L101" s="98"/>
      <c r="O101" s="66"/>
      <c r="P101" s="65"/>
      <c r="Q101" s="66"/>
      <c r="R101" s="65"/>
      <c r="T101" s="66"/>
      <c r="U101" s="65"/>
    </row>
    <row r="102">
      <c r="I102" s="66"/>
      <c r="J102" s="98"/>
      <c r="K102" s="102"/>
      <c r="L102" s="103"/>
      <c r="O102" s="66"/>
      <c r="P102" s="65"/>
      <c r="Q102" s="66"/>
      <c r="R102" s="65"/>
      <c r="T102" s="66"/>
      <c r="U102" s="65"/>
    </row>
    <row r="103">
      <c r="C103" s="65"/>
      <c r="I103" s="66"/>
      <c r="J103" s="98"/>
      <c r="K103" s="102"/>
      <c r="L103" s="98"/>
      <c r="O103" s="66"/>
      <c r="Q103" s="66"/>
      <c r="R103" s="65"/>
      <c r="T103" s="66"/>
    </row>
    <row r="104">
      <c r="C104" s="65"/>
      <c r="I104" s="54"/>
      <c r="J104" s="98"/>
      <c r="K104" s="98"/>
      <c r="L104" s="98"/>
      <c r="N104" s="65"/>
      <c r="O104" s="66"/>
      <c r="Q104" s="66"/>
      <c r="R104" s="65"/>
    </row>
    <row r="105">
      <c r="C105" s="65"/>
      <c r="I105" s="54"/>
      <c r="J105" s="98"/>
      <c r="K105" s="98"/>
      <c r="L105" s="99"/>
      <c r="N105" s="65"/>
      <c r="P105" s="65"/>
      <c r="Q105" s="66"/>
      <c r="R105" s="65"/>
    </row>
    <row r="106">
      <c r="C106" s="65"/>
      <c r="I106" s="54"/>
      <c r="J106" s="98"/>
      <c r="K106" s="98"/>
      <c r="L106" s="99"/>
      <c r="N106" s="65"/>
      <c r="P106" s="65"/>
      <c r="Q106" s="66"/>
      <c r="R106" s="65"/>
    </row>
    <row r="107">
      <c r="I107" s="54"/>
      <c r="J107" s="98"/>
      <c r="K107" s="98"/>
      <c r="L107" s="99"/>
      <c r="N107" s="65"/>
      <c r="P107" s="65"/>
    </row>
    <row r="108">
      <c r="C108" s="65"/>
      <c r="I108" s="54"/>
      <c r="J108" s="98"/>
      <c r="K108" s="98"/>
      <c r="L108" s="98"/>
      <c r="N108" s="65"/>
      <c r="P108" s="65"/>
    </row>
    <row r="109">
      <c r="C109" s="65"/>
      <c r="I109" s="54"/>
      <c r="J109" s="98"/>
      <c r="K109" s="102"/>
      <c r="L109" s="98"/>
      <c r="P109" s="65"/>
    </row>
    <row r="110">
      <c r="C110" s="65"/>
      <c r="I110" s="54"/>
      <c r="J110" s="98"/>
      <c r="K110" s="98"/>
      <c r="L110" s="99"/>
      <c r="P110" s="65"/>
    </row>
    <row r="111">
      <c r="C111" s="65"/>
      <c r="P111" s="65"/>
    </row>
    <row r="112">
      <c r="C112" s="65"/>
      <c r="P112" s="65"/>
    </row>
    <row r="113">
      <c r="C113" s="65"/>
      <c r="P113" s="65"/>
    </row>
    <row r="114">
      <c r="P114" s="65"/>
    </row>
    <row r="115">
      <c r="P115" s="65"/>
    </row>
    <row r="120">
      <c r="P120" s="65"/>
    </row>
    <row r="122">
      <c r="P122" s="65"/>
    </row>
    <row r="123">
      <c r="P123" s="65"/>
    </row>
    <row r="124">
      <c r="P124" s="65"/>
    </row>
    <row r="125">
      <c r="P125" s="65"/>
    </row>
    <row r="953">
      <c r="C953" s="9"/>
    </row>
  </sheetData>
  <mergeCells count="8">
    <mergeCell ref="A1:P1"/>
    <mergeCell ref="Q1:V1"/>
    <mergeCell ref="W1:AC1"/>
    <mergeCell ref="I2:J2"/>
    <mergeCell ref="Q2:R2"/>
    <mergeCell ref="T2:U2"/>
    <mergeCell ref="W2:AC2"/>
    <mergeCell ref="AH2:AL2"/>
  </mergeCells>
  <dataValidations>
    <dataValidation type="list" allowBlank="1" sqref="AI4:AI89 AK4:AK89">
      <formula1>"Ambiental,Efectos,Voz,Música"</formula1>
    </dataValidation>
    <dataValidation type="list" allowBlank="1" sqref="U4:U89">
      <formula1>"Detrás das cámaras (making of),Imaxes redacción,Anuncio cobertura informativa,Contido de marca"</formula1>
    </dataValidation>
    <dataValidation type="list" allowBlank="1" sqref="R4:R89">
      <formula1>"Noticias,Info. servizo público,Entrevista,Fragmento de programa (a posteriori),Resumo (avance),Declaracións,Divulgativa"</formula1>
    </dataValidation>
    <dataValidation type="list" allowBlank="1" sqref="L4:L89">
      <formula1>"Informativa,Promocional"</formula1>
    </dataValidation>
    <dataValidation type="list" allowBlank="1" sqref="M4:M89">
      <formula1>"Orixinal para a rede,Derivado de TV"</formula1>
    </dataValidation>
  </dataValidations>
  <hyperlinks>
    <hyperlink r:id="rId1" ref="A4"/>
    <hyperlink r:id="rId2" ref="A5"/>
    <hyperlink r:id="rId3" ref="A6"/>
    <hyperlink r:id="rId4" ref="A7"/>
    <hyperlink r:id="rId5" ref="A8"/>
    <hyperlink r:id="rId6" ref="A9"/>
    <hyperlink r:id="rId7" ref="A10"/>
    <hyperlink r:id="rId8" ref="H10"/>
    <hyperlink r:id="rId9" ref="A11"/>
    <hyperlink r:id="rId10" ref="H11"/>
    <hyperlink r:id="rId11" ref="A12"/>
    <hyperlink r:id="rId12" ref="H12"/>
    <hyperlink r:id="rId13" ref="A13"/>
    <hyperlink r:id="rId14" ref="H13"/>
    <hyperlink r:id="rId15" ref="A14"/>
    <hyperlink r:id="rId16" ref="H14"/>
    <hyperlink r:id="rId17" ref="A15"/>
    <hyperlink r:id="rId18" ref="H15"/>
    <hyperlink r:id="rId19" ref="A16"/>
    <hyperlink r:id="rId20" ref="H16"/>
    <hyperlink r:id="rId21" ref="A17"/>
    <hyperlink r:id="rId22" ref="H17"/>
    <hyperlink r:id="rId23" ref="A18"/>
    <hyperlink r:id="rId24" ref="H18"/>
    <hyperlink r:id="rId25" ref="A19"/>
    <hyperlink r:id="rId26" ref="H19"/>
    <hyperlink r:id="rId27" ref="A20"/>
    <hyperlink r:id="rId28" ref="A21"/>
    <hyperlink r:id="rId29" ref="H21"/>
    <hyperlink r:id="rId30" ref="A22"/>
    <hyperlink r:id="rId31" ref="H22"/>
    <hyperlink r:id="rId32" ref="A23"/>
    <hyperlink r:id="rId33" ref="H23"/>
    <hyperlink r:id="rId34" ref="A24"/>
    <hyperlink r:id="rId35" ref="A25"/>
    <hyperlink r:id="rId36" ref="H25"/>
    <hyperlink r:id="rId37" ref="A26"/>
    <hyperlink r:id="rId38" ref="H26"/>
    <hyperlink r:id="rId39" ref="A27"/>
    <hyperlink r:id="rId40" ref="H27"/>
    <hyperlink r:id="rId41" ref="A28"/>
    <hyperlink r:id="rId42" ref="H28"/>
    <hyperlink r:id="rId43" ref="A29"/>
    <hyperlink r:id="rId44" ref="H29"/>
    <hyperlink r:id="rId45" ref="A30"/>
    <hyperlink r:id="rId46" ref="H30"/>
    <hyperlink r:id="rId47" ref="A31"/>
    <hyperlink r:id="rId48" ref="H31"/>
    <hyperlink r:id="rId49" ref="A32"/>
    <hyperlink r:id="rId50" ref="H32"/>
    <hyperlink r:id="rId51" ref="A33"/>
    <hyperlink r:id="rId52" ref="H33"/>
    <hyperlink r:id="rId53" ref="A34"/>
    <hyperlink r:id="rId54" ref="H34"/>
    <hyperlink r:id="rId55" ref="A35"/>
    <hyperlink r:id="rId56" ref="H35"/>
    <hyperlink r:id="rId57" ref="A36"/>
    <hyperlink r:id="rId58" ref="H36"/>
    <hyperlink r:id="rId59" ref="A37"/>
    <hyperlink r:id="rId60" ref="A38"/>
    <hyperlink r:id="rId61" ref="H38"/>
    <hyperlink r:id="rId62" ref="A39"/>
    <hyperlink r:id="rId63" ref="H39"/>
    <hyperlink r:id="rId64" ref="A40"/>
    <hyperlink r:id="rId65" ref="H40"/>
    <hyperlink r:id="rId66" ref="A41"/>
    <hyperlink r:id="rId67" ref="H41"/>
    <hyperlink r:id="rId68" ref="A42"/>
    <hyperlink r:id="rId69" ref="H42"/>
    <hyperlink r:id="rId70" ref="A43"/>
    <hyperlink r:id="rId71" ref="H43"/>
    <hyperlink r:id="rId72" ref="A44"/>
    <hyperlink r:id="rId73" ref="H44"/>
    <hyperlink r:id="rId74" ref="A45"/>
    <hyperlink r:id="rId75" ref="H45"/>
    <hyperlink r:id="rId76" ref="A46"/>
    <hyperlink r:id="rId77" ref="H46"/>
    <hyperlink r:id="rId78" ref="A47"/>
    <hyperlink r:id="rId79" ref="H47"/>
    <hyperlink r:id="rId80" ref="A48"/>
    <hyperlink r:id="rId81" ref="H48"/>
    <hyperlink r:id="rId82" ref="A49"/>
    <hyperlink r:id="rId83" ref="H49"/>
    <hyperlink r:id="rId84" ref="A50"/>
    <hyperlink r:id="rId85" ref="H50"/>
    <hyperlink r:id="rId86" ref="A51"/>
    <hyperlink r:id="rId87" ref="H51"/>
    <hyperlink r:id="rId88" ref="A52"/>
    <hyperlink r:id="rId89" ref="H52"/>
    <hyperlink r:id="rId90" ref="A53"/>
    <hyperlink r:id="rId91" ref="H53"/>
    <hyperlink r:id="rId92" ref="A54"/>
    <hyperlink r:id="rId93" ref="H54"/>
    <hyperlink r:id="rId94" ref="A55"/>
    <hyperlink r:id="rId95" ref="H55"/>
    <hyperlink r:id="rId96" ref="A56"/>
    <hyperlink r:id="rId97" ref="H56"/>
    <hyperlink r:id="rId98" ref="A57"/>
    <hyperlink r:id="rId99" ref="H57"/>
    <hyperlink r:id="rId100" ref="A58"/>
    <hyperlink r:id="rId101" ref="H58"/>
    <hyperlink r:id="rId102" ref="A59"/>
    <hyperlink r:id="rId103" ref="H59"/>
    <hyperlink r:id="rId104" ref="A60"/>
    <hyperlink r:id="rId105" ref="H60"/>
    <hyperlink r:id="rId106" ref="A61"/>
    <hyperlink r:id="rId107" ref="A62"/>
    <hyperlink r:id="rId108" ref="H62"/>
    <hyperlink r:id="rId109" ref="A63"/>
    <hyperlink r:id="rId110" ref="H63"/>
    <hyperlink r:id="rId111" ref="A64"/>
    <hyperlink r:id="rId112" ref="H64"/>
    <hyperlink r:id="rId113" ref="A65"/>
    <hyperlink r:id="rId114" ref="H65"/>
    <hyperlink r:id="rId115" ref="A66"/>
    <hyperlink r:id="rId116" ref="H66"/>
    <hyperlink r:id="rId117" ref="A67"/>
    <hyperlink r:id="rId118" ref="H67"/>
    <hyperlink r:id="rId119" ref="A68"/>
    <hyperlink r:id="rId120" ref="H68"/>
    <hyperlink r:id="rId121" ref="A69"/>
    <hyperlink r:id="rId122" ref="H69"/>
    <hyperlink r:id="rId123" ref="A70"/>
    <hyperlink r:id="rId124" ref="H70"/>
    <hyperlink r:id="rId125" ref="A71"/>
    <hyperlink r:id="rId126" ref="H71"/>
    <hyperlink r:id="rId127" ref="A72"/>
    <hyperlink r:id="rId128" ref="H72"/>
    <hyperlink r:id="rId129" ref="A73"/>
    <hyperlink r:id="rId130" ref="H73"/>
    <hyperlink r:id="rId131" ref="A74"/>
    <hyperlink r:id="rId132" ref="H74"/>
    <hyperlink r:id="rId133" ref="A75"/>
    <hyperlink r:id="rId134" ref="H75"/>
    <hyperlink r:id="rId135" ref="A76"/>
    <hyperlink r:id="rId136" ref="H76"/>
    <hyperlink r:id="rId137" ref="A77"/>
    <hyperlink r:id="rId138" ref="H77"/>
    <hyperlink r:id="rId139" ref="A78"/>
    <hyperlink r:id="rId140" ref="H78"/>
    <hyperlink r:id="rId141" ref="A79"/>
    <hyperlink r:id="rId142" ref="H79"/>
    <hyperlink r:id="rId143" ref="A80"/>
    <hyperlink r:id="rId144" ref="H80"/>
    <hyperlink r:id="rId145" ref="A81"/>
    <hyperlink r:id="rId146" ref="H81"/>
    <hyperlink r:id="rId147" ref="A82"/>
    <hyperlink r:id="rId148" ref="H82"/>
    <hyperlink r:id="rId149" ref="A83"/>
    <hyperlink r:id="rId150" ref="H83"/>
    <hyperlink r:id="rId151" ref="A84"/>
    <hyperlink r:id="rId152" ref="H84"/>
    <hyperlink r:id="rId153" ref="A85"/>
    <hyperlink r:id="rId154" ref="A86"/>
    <hyperlink r:id="rId155" ref="A87"/>
    <hyperlink r:id="rId156" ref="A88"/>
    <hyperlink r:id="rId157" ref="A89"/>
  </hyperlinks>
  <drawing r:id="rId158"/>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Q1" s="1" t="s">
        <v>1</v>
      </c>
    </row>
    <row r="2">
      <c r="I2" s="3" t="s">
        <v>2</v>
      </c>
      <c r="Q2" s="1" t="s">
        <v>3</v>
      </c>
      <c r="S2" s="1" t="s">
        <v>4</v>
      </c>
      <c r="T2" s="1" t="s">
        <v>5</v>
      </c>
      <c r="V2" s="1" t="s">
        <v>6</v>
      </c>
      <c r="W2" s="1" t="s">
        <v>7</v>
      </c>
      <c r="AD2" s="1"/>
      <c r="AE2" s="1"/>
      <c r="AF2" s="1"/>
      <c r="AG2" s="1"/>
      <c r="AH2" s="1" t="s">
        <v>8</v>
      </c>
    </row>
    <row r="3">
      <c r="A3" s="3" t="s">
        <v>9</v>
      </c>
      <c r="B3" s="3" t="s">
        <v>10</v>
      </c>
      <c r="C3" s="3" t="s">
        <v>11</v>
      </c>
      <c r="D3" s="3" t="s">
        <v>12</v>
      </c>
      <c r="E3" s="3" t="s">
        <v>13</v>
      </c>
      <c r="F3" s="3" t="s">
        <v>14</v>
      </c>
      <c r="G3" s="3" t="s">
        <v>15</v>
      </c>
      <c r="H3" s="3" t="s">
        <v>16</v>
      </c>
      <c r="I3" s="3" t="s">
        <v>17</v>
      </c>
      <c r="J3" s="3" t="s">
        <v>18</v>
      </c>
      <c r="K3" s="3" t="s">
        <v>19</v>
      </c>
      <c r="L3" s="3" t="s">
        <v>20</v>
      </c>
      <c r="M3" s="3" t="s">
        <v>21</v>
      </c>
      <c r="N3" s="3" t="s">
        <v>22</v>
      </c>
      <c r="O3" s="3" t="s">
        <v>23</v>
      </c>
      <c r="P3" s="3" t="s">
        <v>24</v>
      </c>
      <c r="Q3" s="3" t="s">
        <v>25</v>
      </c>
      <c r="R3" s="3" t="s">
        <v>26</v>
      </c>
      <c r="S3" s="3" t="s">
        <v>4</v>
      </c>
      <c r="T3" s="3" t="s">
        <v>5</v>
      </c>
      <c r="U3" s="3" t="s">
        <v>27</v>
      </c>
      <c r="V3" s="3" t="s">
        <v>6</v>
      </c>
      <c r="W3" s="3" t="s">
        <v>28</v>
      </c>
      <c r="X3" s="3" t="s">
        <v>29</v>
      </c>
      <c r="Y3" s="3" t="s">
        <v>30</v>
      </c>
      <c r="Z3" s="3" t="s">
        <v>31</v>
      </c>
      <c r="AA3" s="3" t="s">
        <v>32</v>
      </c>
      <c r="AB3" s="3" t="s">
        <v>33</v>
      </c>
      <c r="AC3" s="3" t="s">
        <v>34</v>
      </c>
      <c r="AD3" s="3" t="s">
        <v>35</v>
      </c>
      <c r="AE3" s="3" t="s">
        <v>36</v>
      </c>
      <c r="AF3" s="3" t="s">
        <v>37</v>
      </c>
      <c r="AG3" s="3" t="s">
        <v>38</v>
      </c>
      <c r="AH3" s="3" t="s">
        <v>39</v>
      </c>
      <c r="AI3" s="3" t="s">
        <v>40</v>
      </c>
      <c r="AJ3" s="3" t="s">
        <v>41</v>
      </c>
      <c r="AK3" s="3" t="s">
        <v>42</v>
      </c>
      <c r="AL3" s="3" t="s">
        <v>43</v>
      </c>
      <c r="AM3" s="3" t="s">
        <v>44</v>
      </c>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row>
    <row r="4">
      <c r="A4" s="104" t="s">
        <v>2645</v>
      </c>
      <c r="B4" s="20" t="s">
        <v>66</v>
      </c>
      <c r="C4" s="80">
        <v>44237.0</v>
      </c>
      <c r="D4" s="54">
        <v>2021.0</v>
      </c>
      <c r="E4" s="3" t="s">
        <v>2646</v>
      </c>
      <c r="F4" s="19">
        <v>44651.0</v>
      </c>
      <c r="G4" s="3" t="s">
        <v>2647</v>
      </c>
      <c r="H4" s="67" t="s">
        <v>2648</v>
      </c>
      <c r="I4" s="10" t="b">
        <v>1</v>
      </c>
      <c r="J4" s="54">
        <v>4.0</v>
      </c>
      <c r="K4" s="89">
        <v>44.0</v>
      </c>
      <c r="L4" s="66" t="s">
        <v>50</v>
      </c>
      <c r="M4" s="5" t="s">
        <v>51</v>
      </c>
      <c r="N4" s="3">
        <v>11.0</v>
      </c>
      <c r="O4" s="3">
        <v>378.0</v>
      </c>
      <c r="P4" s="3">
        <v>0.0</v>
      </c>
      <c r="Q4" s="3" t="b">
        <v>1</v>
      </c>
      <c r="R4" s="20" t="s">
        <v>52</v>
      </c>
      <c r="S4" s="3" t="b">
        <v>0</v>
      </c>
      <c r="T4" s="11" t="b">
        <v>0</v>
      </c>
      <c r="U4" s="11"/>
      <c r="V4" s="11" t="b">
        <v>0</v>
      </c>
      <c r="W4" s="11" t="b">
        <v>0</v>
      </c>
      <c r="X4" s="3" t="b">
        <v>1</v>
      </c>
      <c r="Y4" s="3" t="b">
        <v>0</v>
      </c>
      <c r="Z4" s="3" t="b">
        <v>1</v>
      </c>
      <c r="AA4" s="11" t="b">
        <v>0</v>
      </c>
      <c r="AB4" s="11" t="b">
        <v>0</v>
      </c>
      <c r="AC4" s="3" t="b">
        <v>1</v>
      </c>
      <c r="AD4" s="11" t="b">
        <v>0</v>
      </c>
      <c r="AE4" s="3" t="b">
        <v>0</v>
      </c>
      <c r="AF4" s="3" t="b">
        <v>1</v>
      </c>
      <c r="AG4" s="3" t="b">
        <v>0</v>
      </c>
      <c r="AH4" s="3" t="b">
        <v>1</v>
      </c>
      <c r="AI4" s="20" t="s">
        <v>53</v>
      </c>
      <c r="AJ4" s="3" t="b">
        <v>1</v>
      </c>
      <c r="AK4" s="3" t="s">
        <v>54</v>
      </c>
      <c r="AL4" s="11" t="b">
        <v>0</v>
      </c>
      <c r="AM4" s="52"/>
    </row>
    <row r="5">
      <c r="A5" s="104" t="s">
        <v>2649</v>
      </c>
      <c r="B5" s="20" t="s">
        <v>46</v>
      </c>
      <c r="C5" s="80">
        <v>44238.0</v>
      </c>
      <c r="D5" s="54">
        <v>2021.0</v>
      </c>
      <c r="E5" s="3" t="s">
        <v>2646</v>
      </c>
      <c r="F5" s="19">
        <v>44651.0</v>
      </c>
      <c r="G5" s="3" t="s">
        <v>2647</v>
      </c>
      <c r="H5" s="67" t="s">
        <v>2650</v>
      </c>
      <c r="I5" s="10" t="b">
        <v>1</v>
      </c>
      <c r="J5" s="89">
        <v>5.0</v>
      </c>
      <c r="K5" s="14">
        <v>53.0</v>
      </c>
      <c r="L5" s="5" t="s">
        <v>50</v>
      </c>
      <c r="M5" s="5" t="s">
        <v>51</v>
      </c>
      <c r="N5" s="3">
        <v>37.0</v>
      </c>
      <c r="O5" s="3">
        <v>873.0</v>
      </c>
      <c r="P5" s="3">
        <v>2.0</v>
      </c>
      <c r="Q5" s="3" t="b">
        <v>1</v>
      </c>
      <c r="R5" s="20" t="s">
        <v>52</v>
      </c>
      <c r="S5" s="3" t="b">
        <v>0</v>
      </c>
      <c r="T5" s="11" t="b">
        <v>0</v>
      </c>
      <c r="U5" s="11"/>
      <c r="V5" s="11" t="b">
        <v>0</v>
      </c>
      <c r="W5" s="11" t="b">
        <v>0</v>
      </c>
      <c r="X5" s="3" t="b">
        <v>1</v>
      </c>
      <c r="Y5" s="3" t="b">
        <v>0</v>
      </c>
      <c r="Z5" s="3" t="b">
        <v>1</v>
      </c>
      <c r="AA5" s="11" t="b">
        <v>0</v>
      </c>
      <c r="AB5" s="11" t="b">
        <v>0</v>
      </c>
      <c r="AC5" s="3" t="b">
        <v>1</v>
      </c>
      <c r="AD5" s="11" t="b">
        <v>0</v>
      </c>
      <c r="AE5" s="3" t="b">
        <v>0</v>
      </c>
      <c r="AF5" s="3" t="b">
        <v>1</v>
      </c>
      <c r="AG5" s="3" t="b">
        <v>0</v>
      </c>
      <c r="AH5" s="3" t="b">
        <v>1</v>
      </c>
      <c r="AI5" s="20" t="s">
        <v>53</v>
      </c>
      <c r="AJ5" s="3" t="b">
        <v>0</v>
      </c>
      <c r="AK5" s="20"/>
      <c r="AL5" s="11" t="b">
        <v>0</v>
      </c>
    </row>
    <row r="6">
      <c r="A6" s="104" t="s">
        <v>2651</v>
      </c>
      <c r="B6" s="23" t="s">
        <v>425</v>
      </c>
      <c r="C6" s="80">
        <v>44239.0</v>
      </c>
      <c r="D6" s="54">
        <v>2021.0</v>
      </c>
      <c r="E6" s="3" t="s">
        <v>2646</v>
      </c>
      <c r="F6" s="19">
        <v>44651.0</v>
      </c>
      <c r="G6" s="3" t="s">
        <v>2647</v>
      </c>
      <c r="H6" s="105" t="s">
        <v>2652</v>
      </c>
      <c r="I6" s="10" t="b">
        <v>1</v>
      </c>
      <c r="J6" s="89">
        <v>5.0</v>
      </c>
      <c r="K6" s="14">
        <v>39.0</v>
      </c>
      <c r="L6" s="5" t="s">
        <v>50</v>
      </c>
      <c r="M6" s="5" t="s">
        <v>51</v>
      </c>
      <c r="N6" s="3">
        <v>16.0</v>
      </c>
      <c r="O6" s="3">
        <v>503.0</v>
      </c>
      <c r="P6" s="3">
        <v>0.0</v>
      </c>
      <c r="Q6" s="3" t="b">
        <v>1</v>
      </c>
      <c r="R6" s="20" t="s">
        <v>52</v>
      </c>
      <c r="S6" s="3" t="b">
        <v>0</v>
      </c>
      <c r="T6" s="11" t="b">
        <v>0</v>
      </c>
      <c r="U6" s="11"/>
      <c r="V6" s="11" t="b">
        <v>0</v>
      </c>
      <c r="W6" s="11" t="b">
        <v>0</v>
      </c>
      <c r="X6" s="3" t="b">
        <v>1</v>
      </c>
      <c r="Y6" s="3" t="b">
        <v>0</v>
      </c>
      <c r="Z6" s="3" t="b">
        <v>1</v>
      </c>
      <c r="AA6" s="11" t="b">
        <v>0</v>
      </c>
      <c r="AB6" s="11" t="b">
        <v>0</v>
      </c>
      <c r="AC6" s="3" t="b">
        <v>1</v>
      </c>
      <c r="AD6" s="11" t="b">
        <v>0</v>
      </c>
      <c r="AE6" s="3" t="b">
        <v>0</v>
      </c>
      <c r="AF6" s="3" t="b">
        <v>1</v>
      </c>
      <c r="AG6" s="3" t="b">
        <v>0</v>
      </c>
      <c r="AH6" s="3" t="b">
        <v>1</v>
      </c>
      <c r="AI6" s="3" t="s">
        <v>53</v>
      </c>
      <c r="AJ6" s="3" t="b">
        <v>1</v>
      </c>
      <c r="AK6" s="3" t="s">
        <v>54</v>
      </c>
      <c r="AL6" s="11" t="b">
        <v>0</v>
      </c>
    </row>
    <row r="7">
      <c r="A7" s="106" t="s">
        <v>2653</v>
      </c>
      <c r="B7" s="59" t="s">
        <v>2654</v>
      </c>
      <c r="C7" s="85">
        <v>44239.0</v>
      </c>
      <c r="D7" s="57">
        <v>2021.0</v>
      </c>
      <c r="E7" s="59" t="s">
        <v>2646</v>
      </c>
      <c r="F7" s="87">
        <v>44651.0</v>
      </c>
      <c r="G7" s="59" t="s">
        <v>2647</v>
      </c>
      <c r="H7" s="107" t="s">
        <v>2655</v>
      </c>
      <c r="I7" s="108" t="b">
        <v>1</v>
      </c>
      <c r="J7" s="109">
        <v>6.0</v>
      </c>
      <c r="K7" s="51">
        <v>29.0</v>
      </c>
      <c r="L7" s="110" t="s">
        <v>50</v>
      </c>
      <c r="M7" s="110" t="s">
        <v>51</v>
      </c>
      <c r="N7" s="59">
        <v>10.0</v>
      </c>
      <c r="O7" s="59">
        <v>332.0</v>
      </c>
      <c r="P7" s="59">
        <v>0.0</v>
      </c>
      <c r="Q7" s="59" t="b">
        <v>1</v>
      </c>
      <c r="R7" s="59" t="s">
        <v>64</v>
      </c>
      <c r="S7" s="59" t="b">
        <v>0</v>
      </c>
      <c r="T7" s="61" t="b">
        <v>0</v>
      </c>
      <c r="U7" s="61"/>
      <c r="V7" s="61" t="b">
        <v>0</v>
      </c>
      <c r="W7" s="61" t="b">
        <v>0</v>
      </c>
      <c r="X7" s="59" t="b">
        <v>1</v>
      </c>
      <c r="Y7" s="59" t="b">
        <v>0</v>
      </c>
      <c r="Z7" s="59" t="b">
        <v>1</v>
      </c>
      <c r="AA7" s="61" t="b">
        <v>0</v>
      </c>
      <c r="AB7" s="61" t="b">
        <v>0</v>
      </c>
      <c r="AC7" s="59" t="b">
        <v>1</v>
      </c>
      <c r="AD7" s="61" t="b">
        <v>0</v>
      </c>
      <c r="AE7" s="59" t="b">
        <v>0</v>
      </c>
      <c r="AF7" s="59" t="b">
        <v>1</v>
      </c>
      <c r="AG7" s="59" t="b">
        <v>0</v>
      </c>
      <c r="AH7" s="59" t="b">
        <v>0</v>
      </c>
      <c r="AI7" s="61"/>
      <c r="AJ7" s="59" t="b">
        <v>1</v>
      </c>
      <c r="AK7" s="59" t="s">
        <v>54</v>
      </c>
      <c r="AL7" s="61" t="b">
        <v>0</v>
      </c>
      <c r="AM7" s="59"/>
      <c r="AN7" s="61"/>
      <c r="AO7" s="61"/>
      <c r="AP7" s="61"/>
      <c r="AQ7" s="61"/>
      <c r="AR7" s="61"/>
      <c r="AS7" s="61"/>
      <c r="AT7" s="61"/>
      <c r="AU7" s="61"/>
      <c r="AV7" s="61"/>
      <c r="AW7" s="61"/>
      <c r="AX7" s="61"/>
      <c r="AY7" s="61"/>
      <c r="AZ7" s="61"/>
      <c r="BA7" s="61"/>
      <c r="BB7" s="61"/>
      <c r="BC7" s="61"/>
      <c r="BD7" s="61"/>
      <c r="BE7" s="61"/>
      <c r="BF7" s="61"/>
      <c r="BG7" s="61"/>
      <c r="BH7" s="61"/>
      <c r="BI7" s="61"/>
      <c r="BJ7" s="61"/>
      <c r="BK7" s="61"/>
      <c r="BL7" s="61"/>
      <c r="BM7" s="61"/>
      <c r="BN7" s="61"/>
      <c r="BO7" s="61"/>
      <c r="BP7" s="61"/>
      <c r="BQ7" s="61"/>
      <c r="BR7" s="61"/>
      <c r="BS7" s="61"/>
      <c r="BT7" s="61"/>
      <c r="BU7" s="61"/>
      <c r="BV7" s="61"/>
      <c r="BW7" s="61"/>
      <c r="BX7" s="61"/>
      <c r="BY7" s="61"/>
      <c r="BZ7" s="61"/>
      <c r="CA7" s="61"/>
      <c r="CB7" s="61"/>
      <c r="CC7" s="61"/>
      <c r="CD7" s="61"/>
      <c r="CE7" s="61"/>
      <c r="CF7" s="61"/>
    </row>
    <row r="8">
      <c r="A8" s="111" t="s">
        <v>2656</v>
      </c>
      <c r="B8" s="3" t="s">
        <v>2580</v>
      </c>
      <c r="C8" s="80">
        <v>44241.0</v>
      </c>
      <c r="D8" s="54">
        <v>2021.0</v>
      </c>
      <c r="E8" s="3" t="s">
        <v>2646</v>
      </c>
      <c r="F8" s="19">
        <v>44651.0</v>
      </c>
      <c r="G8" s="3" t="s">
        <v>2647</v>
      </c>
      <c r="H8" s="67" t="s">
        <v>2657</v>
      </c>
      <c r="I8" s="10" t="b">
        <v>1</v>
      </c>
      <c r="J8" s="89">
        <v>3.0</v>
      </c>
      <c r="K8" s="89">
        <v>30.0</v>
      </c>
      <c r="L8" s="3" t="s">
        <v>5</v>
      </c>
      <c r="M8" s="3" t="s">
        <v>51</v>
      </c>
      <c r="N8" s="20">
        <v>14.0</v>
      </c>
      <c r="O8" s="3">
        <v>349.0</v>
      </c>
      <c r="P8" s="20">
        <v>0.0</v>
      </c>
      <c r="Q8" s="3" t="b">
        <v>0</v>
      </c>
      <c r="R8" s="11"/>
      <c r="S8" s="3" t="b">
        <v>0</v>
      </c>
      <c r="T8" s="3" t="b">
        <v>1</v>
      </c>
      <c r="U8" s="3" t="s">
        <v>2582</v>
      </c>
      <c r="V8" s="11" t="b">
        <v>0</v>
      </c>
      <c r="W8" s="3" t="b">
        <v>1</v>
      </c>
      <c r="X8" s="3" t="b">
        <v>1</v>
      </c>
      <c r="Y8" s="3" t="b">
        <v>0</v>
      </c>
      <c r="Z8" s="3" t="b">
        <v>1</v>
      </c>
      <c r="AA8" s="11" t="b">
        <v>0</v>
      </c>
      <c r="AB8" s="11" t="b">
        <v>0</v>
      </c>
      <c r="AC8" s="3" t="b">
        <v>1</v>
      </c>
      <c r="AD8" s="11" t="b">
        <v>0</v>
      </c>
      <c r="AE8" s="3" t="b">
        <v>0</v>
      </c>
      <c r="AF8" s="3" t="b">
        <v>1</v>
      </c>
      <c r="AG8" s="3" t="b">
        <v>1</v>
      </c>
      <c r="AH8" s="3" t="b">
        <v>0</v>
      </c>
      <c r="AI8" s="11"/>
      <c r="AJ8" s="3" t="b">
        <v>1</v>
      </c>
      <c r="AK8" s="3" t="s">
        <v>54</v>
      </c>
      <c r="AL8" s="11" t="b">
        <v>0</v>
      </c>
    </row>
    <row r="9">
      <c r="A9" s="17" t="s">
        <v>2658</v>
      </c>
      <c r="B9" s="3" t="s">
        <v>2580</v>
      </c>
      <c r="C9" s="80">
        <v>44242.0</v>
      </c>
      <c r="D9" s="54">
        <v>2021.0</v>
      </c>
      <c r="E9" s="3" t="s">
        <v>2646</v>
      </c>
      <c r="F9" s="19">
        <v>44651.0</v>
      </c>
      <c r="G9" s="3" t="s">
        <v>2647</v>
      </c>
      <c r="H9" s="34" t="s">
        <v>2659</v>
      </c>
      <c r="I9" s="15" t="b">
        <v>0</v>
      </c>
      <c r="J9" s="3">
        <v>0.0</v>
      </c>
      <c r="K9" s="3">
        <v>11.0</v>
      </c>
      <c r="L9" s="3" t="s">
        <v>5</v>
      </c>
      <c r="M9" s="3" t="s">
        <v>51</v>
      </c>
      <c r="N9" s="3">
        <v>14.0</v>
      </c>
      <c r="O9" s="20">
        <v>375.0</v>
      </c>
      <c r="P9" s="3">
        <v>1.0</v>
      </c>
      <c r="Q9" s="3" t="b">
        <v>0</v>
      </c>
      <c r="R9" s="11"/>
      <c r="S9" s="3" t="b">
        <v>0</v>
      </c>
      <c r="T9" s="3" t="b">
        <v>1</v>
      </c>
      <c r="U9" s="3" t="s">
        <v>181</v>
      </c>
      <c r="V9" s="11" t="b">
        <v>0</v>
      </c>
      <c r="W9" s="3" t="b">
        <v>1</v>
      </c>
      <c r="X9" s="3" t="b">
        <v>1</v>
      </c>
      <c r="Y9" s="3" t="b">
        <v>0</v>
      </c>
      <c r="Z9" s="3" t="b">
        <v>1</v>
      </c>
      <c r="AA9" s="11" t="b">
        <v>0</v>
      </c>
      <c r="AB9" s="11" t="b">
        <v>0</v>
      </c>
      <c r="AC9" s="3" t="b">
        <v>0</v>
      </c>
      <c r="AD9" s="11" t="b">
        <v>0</v>
      </c>
      <c r="AE9" s="3" t="b">
        <v>0</v>
      </c>
      <c r="AF9" s="3" t="b">
        <v>0</v>
      </c>
      <c r="AG9" s="3" t="b">
        <v>0</v>
      </c>
      <c r="AH9" s="3" t="b">
        <v>1</v>
      </c>
      <c r="AI9" s="3" t="s">
        <v>2556</v>
      </c>
      <c r="AJ9" s="3" t="b">
        <v>0</v>
      </c>
      <c r="AK9" s="11"/>
      <c r="AL9" s="11" t="b">
        <v>0</v>
      </c>
    </row>
    <row r="10">
      <c r="A10" s="18" t="s">
        <v>2660</v>
      </c>
      <c r="B10" s="3" t="s">
        <v>2580</v>
      </c>
      <c r="C10" s="80">
        <v>44242.0</v>
      </c>
      <c r="D10" s="54">
        <v>2021.0</v>
      </c>
      <c r="E10" s="3" t="s">
        <v>2646</v>
      </c>
      <c r="F10" s="19">
        <v>44651.0</v>
      </c>
      <c r="G10" s="3" t="s">
        <v>2647</v>
      </c>
      <c r="H10" s="34" t="s">
        <v>2661</v>
      </c>
      <c r="I10" s="10" t="b">
        <v>1</v>
      </c>
      <c r="J10" s="20">
        <v>3.0</v>
      </c>
      <c r="K10" s="3">
        <v>42.0</v>
      </c>
      <c r="L10" s="3" t="s">
        <v>5</v>
      </c>
      <c r="M10" s="3" t="s">
        <v>51</v>
      </c>
      <c r="N10" s="3">
        <v>33.0</v>
      </c>
      <c r="O10" s="3">
        <v>646.0</v>
      </c>
      <c r="P10" s="3">
        <v>0.0</v>
      </c>
      <c r="Q10" s="3" t="b">
        <v>0</v>
      </c>
      <c r="R10" s="11"/>
      <c r="S10" s="3" t="b">
        <v>0</v>
      </c>
      <c r="T10" s="3" t="b">
        <v>1</v>
      </c>
      <c r="U10" s="3" t="s">
        <v>181</v>
      </c>
      <c r="V10" s="11" t="b">
        <v>0</v>
      </c>
      <c r="W10" s="11" t="b">
        <v>0</v>
      </c>
      <c r="X10" s="3" t="b">
        <v>1</v>
      </c>
      <c r="Y10" s="3" t="b">
        <v>0</v>
      </c>
      <c r="Z10" s="3" t="b">
        <v>1</v>
      </c>
      <c r="AA10" s="3" t="b">
        <v>1</v>
      </c>
      <c r="AB10" s="11" t="b">
        <v>0</v>
      </c>
      <c r="AC10" s="3" t="b">
        <v>1</v>
      </c>
      <c r="AD10" s="11" t="b">
        <v>0</v>
      </c>
      <c r="AE10" s="3" t="b">
        <v>0</v>
      </c>
      <c r="AF10" s="3" t="b">
        <v>1</v>
      </c>
      <c r="AG10" s="3" t="b">
        <v>0</v>
      </c>
      <c r="AH10" s="3" t="b">
        <v>1</v>
      </c>
      <c r="AI10" s="3" t="s">
        <v>2556</v>
      </c>
      <c r="AJ10" s="3" t="b">
        <v>0</v>
      </c>
      <c r="AK10" s="20"/>
      <c r="AL10" s="11" t="b">
        <v>0</v>
      </c>
    </row>
    <row r="11">
      <c r="A11" s="18" t="s">
        <v>2662</v>
      </c>
      <c r="B11" s="3" t="s">
        <v>121</v>
      </c>
      <c r="C11" s="80">
        <v>44243.0</v>
      </c>
      <c r="D11" s="54">
        <v>2021.0</v>
      </c>
      <c r="E11" s="3" t="s">
        <v>2646</v>
      </c>
      <c r="F11" s="19">
        <v>44651.0</v>
      </c>
      <c r="G11" s="3" t="s">
        <v>2647</v>
      </c>
      <c r="H11" s="112" t="s">
        <v>2663</v>
      </c>
      <c r="I11" s="10" t="b">
        <v>1</v>
      </c>
      <c r="J11" s="20">
        <v>3.0</v>
      </c>
      <c r="K11" s="3">
        <v>30.0</v>
      </c>
      <c r="L11" s="3" t="s">
        <v>50</v>
      </c>
      <c r="M11" s="3" t="s">
        <v>51</v>
      </c>
      <c r="N11" s="3">
        <v>15.0</v>
      </c>
      <c r="O11" s="3">
        <v>662.0</v>
      </c>
      <c r="P11" s="3">
        <v>1.0</v>
      </c>
      <c r="Q11" s="3" t="b">
        <v>1</v>
      </c>
      <c r="R11" s="3" t="s">
        <v>64</v>
      </c>
      <c r="S11" s="3" t="b">
        <v>0</v>
      </c>
      <c r="T11" s="11" t="b">
        <v>0</v>
      </c>
      <c r="U11" s="11"/>
      <c r="V11" s="11" t="b">
        <v>0</v>
      </c>
      <c r="W11" s="11" t="b">
        <v>0</v>
      </c>
      <c r="X11" s="3" t="b">
        <v>1</v>
      </c>
      <c r="Y11" s="3" t="b">
        <v>0</v>
      </c>
      <c r="Z11" s="11" t="b">
        <v>0</v>
      </c>
      <c r="AA11" s="11" t="b">
        <v>0</v>
      </c>
      <c r="AB11" s="11" t="b">
        <v>0</v>
      </c>
      <c r="AC11" s="3" t="b">
        <v>1</v>
      </c>
      <c r="AD11" s="11" t="b">
        <v>0</v>
      </c>
      <c r="AE11" s="3" t="b">
        <v>0</v>
      </c>
      <c r="AF11" s="3" t="b">
        <v>1</v>
      </c>
      <c r="AG11" s="3" t="b">
        <v>0</v>
      </c>
      <c r="AH11" s="3" t="b">
        <v>0</v>
      </c>
      <c r="AI11" s="11"/>
      <c r="AJ11" s="3" t="b">
        <v>1</v>
      </c>
      <c r="AK11" s="20" t="s">
        <v>54</v>
      </c>
      <c r="AL11" s="11" t="b">
        <v>0</v>
      </c>
    </row>
    <row r="12">
      <c r="A12" s="18" t="s">
        <v>2664</v>
      </c>
      <c r="B12" s="3" t="s">
        <v>66</v>
      </c>
      <c r="C12" s="80">
        <v>44244.0</v>
      </c>
      <c r="D12" s="54">
        <v>2021.0</v>
      </c>
      <c r="E12" s="3" t="s">
        <v>2646</v>
      </c>
      <c r="F12" s="19">
        <v>44652.0</v>
      </c>
      <c r="G12" s="3" t="s">
        <v>2647</v>
      </c>
      <c r="H12" s="30" t="s">
        <v>2665</v>
      </c>
      <c r="I12" s="10" t="b">
        <v>1</v>
      </c>
      <c r="J12" s="3">
        <v>4.0</v>
      </c>
      <c r="K12" s="3">
        <v>57.0</v>
      </c>
      <c r="L12" s="3" t="s">
        <v>50</v>
      </c>
      <c r="M12" s="3" t="s">
        <v>51</v>
      </c>
      <c r="N12" s="3">
        <v>13.0</v>
      </c>
      <c r="O12" s="3">
        <v>388.0</v>
      </c>
      <c r="P12" s="3">
        <v>1.0</v>
      </c>
      <c r="Q12" s="3" t="b">
        <v>1</v>
      </c>
      <c r="R12" s="3" t="s">
        <v>64</v>
      </c>
      <c r="S12" s="3" t="b">
        <v>0</v>
      </c>
      <c r="T12" s="11" t="b">
        <v>0</v>
      </c>
      <c r="U12" s="11"/>
      <c r="V12" s="11" t="b">
        <v>0</v>
      </c>
      <c r="W12" s="3" t="b">
        <v>1</v>
      </c>
      <c r="X12" s="3" t="b">
        <v>1</v>
      </c>
      <c r="Y12" s="3" t="b">
        <v>0</v>
      </c>
      <c r="Z12" s="3" t="b">
        <v>1</v>
      </c>
      <c r="AA12" s="11" t="b">
        <v>0</v>
      </c>
      <c r="AB12" s="11" t="b">
        <v>0</v>
      </c>
      <c r="AC12" s="3" t="b">
        <v>1</v>
      </c>
      <c r="AD12" s="11" t="b">
        <v>0</v>
      </c>
      <c r="AE12" s="3" t="b">
        <v>0</v>
      </c>
      <c r="AF12" s="3" t="b">
        <v>1</v>
      </c>
      <c r="AG12" s="3" t="b">
        <v>0</v>
      </c>
      <c r="AH12" s="3" t="b">
        <v>1</v>
      </c>
      <c r="AI12" s="3" t="s">
        <v>53</v>
      </c>
      <c r="AJ12" s="3" t="b">
        <v>1</v>
      </c>
      <c r="AK12" s="3" t="s">
        <v>54</v>
      </c>
      <c r="AL12" s="11" t="b">
        <v>0</v>
      </c>
    </row>
    <row r="13">
      <c r="A13" s="18" t="s">
        <v>2666</v>
      </c>
      <c r="B13" s="3" t="s">
        <v>132</v>
      </c>
      <c r="C13" s="80">
        <v>44245.0</v>
      </c>
      <c r="D13" s="54">
        <v>2021.0</v>
      </c>
      <c r="E13" s="3" t="s">
        <v>2646</v>
      </c>
      <c r="F13" s="19">
        <v>44652.0</v>
      </c>
      <c r="G13" s="3" t="s">
        <v>2647</v>
      </c>
      <c r="H13" s="30" t="s">
        <v>2667</v>
      </c>
      <c r="I13" s="10" t="b">
        <v>1</v>
      </c>
      <c r="J13" s="3">
        <v>5.0</v>
      </c>
      <c r="K13" s="3">
        <v>58.0</v>
      </c>
      <c r="L13" s="3" t="s">
        <v>50</v>
      </c>
      <c r="M13" s="3" t="s">
        <v>51</v>
      </c>
      <c r="N13" s="3">
        <v>23.0</v>
      </c>
      <c r="O13" s="3">
        <v>347.0</v>
      </c>
      <c r="P13" s="3">
        <v>0.0</v>
      </c>
      <c r="Q13" s="3" t="b">
        <v>1</v>
      </c>
      <c r="R13" s="3" t="s">
        <v>52</v>
      </c>
      <c r="S13" s="3" t="b">
        <v>0</v>
      </c>
      <c r="T13" s="11" t="b">
        <v>0</v>
      </c>
      <c r="U13" s="11"/>
      <c r="V13" s="11" t="b">
        <v>0</v>
      </c>
      <c r="W13" s="11" t="b">
        <v>0</v>
      </c>
      <c r="X13" s="3" t="b">
        <v>1</v>
      </c>
      <c r="Y13" s="3" t="b">
        <v>0</v>
      </c>
      <c r="Z13" s="3" t="b">
        <v>1</v>
      </c>
      <c r="AA13" s="11" t="b">
        <v>0</v>
      </c>
      <c r="AB13" s="11" t="b">
        <v>0</v>
      </c>
      <c r="AC13" s="3" t="b">
        <v>1</v>
      </c>
      <c r="AD13" s="11" t="b">
        <v>0</v>
      </c>
      <c r="AE13" s="3" t="b">
        <v>0</v>
      </c>
      <c r="AF13" s="3" t="b">
        <v>1</v>
      </c>
      <c r="AG13" s="3" t="b">
        <v>1</v>
      </c>
      <c r="AH13" s="3" t="b">
        <v>1</v>
      </c>
      <c r="AI13" s="3" t="s">
        <v>53</v>
      </c>
      <c r="AJ13" s="3" t="b">
        <v>1</v>
      </c>
      <c r="AK13" s="3" t="s">
        <v>54</v>
      </c>
      <c r="AL13" s="11" t="b">
        <v>0</v>
      </c>
    </row>
    <row r="14">
      <c r="A14" s="18" t="s">
        <v>2668</v>
      </c>
      <c r="B14" s="3" t="s">
        <v>66</v>
      </c>
      <c r="C14" s="80">
        <v>44245.0</v>
      </c>
      <c r="D14" s="54">
        <v>2021.0</v>
      </c>
      <c r="E14" s="3" t="s">
        <v>2646</v>
      </c>
      <c r="F14" s="19">
        <v>44652.0</v>
      </c>
      <c r="G14" s="3" t="s">
        <v>2647</v>
      </c>
      <c r="H14" s="30" t="s">
        <v>2669</v>
      </c>
      <c r="I14" s="10" t="b">
        <v>1</v>
      </c>
      <c r="J14" s="3">
        <v>3.0</v>
      </c>
      <c r="K14" s="3">
        <v>20.0</v>
      </c>
      <c r="L14" s="3" t="s">
        <v>50</v>
      </c>
      <c r="M14" s="3" t="s">
        <v>51</v>
      </c>
      <c r="N14" s="3">
        <v>23.0</v>
      </c>
      <c r="O14" s="3">
        <v>454.0</v>
      </c>
      <c r="P14" s="3">
        <v>0.0</v>
      </c>
      <c r="Q14" s="3" t="b">
        <v>1</v>
      </c>
      <c r="R14" s="3" t="s">
        <v>64</v>
      </c>
      <c r="S14" s="3" t="b">
        <v>0</v>
      </c>
      <c r="T14" s="11" t="b">
        <v>0</v>
      </c>
      <c r="U14" s="11"/>
      <c r="V14" s="11" t="b">
        <v>0</v>
      </c>
      <c r="W14" s="3" t="b">
        <v>1</v>
      </c>
      <c r="X14" s="3" t="b">
        <v>1</v>
      </c>
      <c r="Y14" s="3" t="b">
        <v>0</v>
      </c>
      <c r="Z14" s="11" t="b">
        <v>0</v>
      </c>
      <c r="AA14" s="11" t="b">
        <v>0</v>
      </c>
      <c r="AB14" s="11" t="b">
        <v>0</v>
      </c>
      <c r="AC14" s="3" t="b">
        <v>1</v>
      </c>
      <c r="AD14" s="11" t="b">
        <v>0</v>
      </c>
      <c r="AE14" s="3" t="b">
        <v>0</v>
      </c>
      <c r="AF14" s="3" t="b">
        <v>1</v>
      </c>
      <c r="AG14" s="3" t="b">
        <v>0</v>
      </c>
      <c r="AH14" s="3" t="b">
        <v>0</v>
      </c>
      <c r="AI14" s="11"/>
      <c r="AJ14" s="3" t="b">
        <v>1</v>
      </c>
      <c r="AK14" s="3" t="s">
        <v>54</v>
      </c>
      <c r="AL14" s="11" t="b">
        <v>0</v>
      </c>
    </row>
    <row r="15">
      <c r="A15" s="18" t="s">
        <v>2670</v>
      </c>
      <c r="B15" s="3" t="s">
        <v>100</v>
      </c>
      <c r="C15" s="80">
        <v>44246.0</v>
      </c>
      <c r="D15" s="54">
        <v>2021.0</v>
      </c>
      <c r="E15" s="3" t="s">
        <v>2646</v>
      </c>
      <c r="F15" s="19">
        <v>44652.0</v>
      </c>
      <c r="G15" s="3" t="s">
        <v>2647</v>
      </c>
      <c r="H15" s="30" t="s">
        <v>2671</v>
      </c>
      <c r="I15" s="10" t="b">
        <v>1</v>
      </c>
      <c r="J15" s="3">
        <v>3.0</v>
      </c>
      <c r="K15" s="3">
        <v>59.0</v>
      </c>
      <c r="L15" s="3" t="s">
        <v>50</v>
      </c>
      <c r="M15" s="3" t="s">
        <v>51</v>
      </c>
      <c r="N15" s="3">
        <v>21.0</v>
      </c>
      <c r="O15" s="3">
        <v>462.0</v>
      </c>
      <c r="P15" s="3">
        <v>0.0</v>
      </c>
      <c r="Q15" s="3" t="b">
        <v>1</v>
      </c>
      <c r="R15" s="3" t="s">
        <v>52</v>
      </c>
      <c r="S15" s="3" t="b">
        <v>0</v>
      </c>
      <c r="T15" s="11" t="b">
        <v>0</v>
      </c>
      <c r="U15" s="11"/>
      <c r="V15" s="11" t="b">
        <v>0</v>
      </c>
      <c r="W15" s="3" t="b">
        <v>1</v>
      </c>
      <c r="X15" s="3" t="b">
        <v>1</v>
      </c>
      <c r="Y15" s="3" t="b">
        <v>0</v>
      </c>
      <c r="Z15" s="3" t="b">
        <v>1</v>
      </c>
      <c r="AA15" s="11" t="b">
        <v>0</v>
      </c>
      <c r="AB15" s="11" t="b">
        <v>0</v>
      </c>
      <c r="AC15" s="3" t="b">
        <v>1</v>
      </c>
      <c r="AD15" s="3" t="b">
        <v>1</v>
      </c>
      <c r="AE15" s="3" t="b">
        <v>0</v>
      </c>
      <c r="AF15" s="3" t="b">
        <v>1</v>
      </c>
      <c r="AG15" s="3" t="b">
        <v>0</v>
      </c>
      <c r="AH15" s="3" t="b">
        <v>1</v>
      </c>
      <c r="AI15" s="3" t="s">
        <v>53</v>
      </c>
      <c r="AJ15" s="3" t="b">
        <v>0</v>
      </c>
      <c r="AK15" s="11"/>
      <c r="AL15" s="11" t="b">
        <v>0</v>
      </c>
    </row>
    <row r="16">
      <c r="A16" s="18" t="s">
        <v>2672</v>
      </c>
      <c r="B16" s="3" t="s">
        <v>76</v>
      </c>
      <c r="C16" s="80">
        <v>44246.0</v>
      </c>
      <c r="D16" s="54">
        <v>2021.0</v>
      </c>
      <c r="E16" s="3" t="s">
        <v>2646</v>
      </c>
      <c r="F16" s="19">
        <v>44652.0</v>
      </c>
      <c r="G16" s="3" t="s">
        <v>2647</v>
      </c>
      <c r="H16" s="30" t="s">
        <v>2673</v>
      </c>
      <c r="I16" s="10" t="b">
        <v>1</v>
      </c>
      <c r="J16" s="3">
        <v>2.0</v>
      </c>
      <c r="K16" s="3">
        <v>18.0</v>
      </c>
      <c r="L16" s="3" t="s">
        <v>50</v>
      </c>
      <c r="M16" s="3" t="s">
        <v>51</v>
      </c>
      <c r="N16" s="3">
        <v>15.0</v>
      </c>
      <c r="O16" s="3">
        <v>356.0</v>
      </c>
      <c r="P16" s="3">
        <v>0.0</v>
      </c>
      <c r="Q16" s="3" t="b">
        <v>1</v>
      </c>
      <c r="R16" s="3" t="s">
        <v>64</v>
      </c>
      <c r="S16" s="3" t="b">
        <v>0</v>
      </c>
      <c r="T16" s="11" t="b">
        <v>0</v>
      </c>
      <c r="U16" s="11"/>
      <c r="V16" s="11" t="b">
        <v>0</v>
      </c>
      <c r="W16" s="11" t="b">
        <v>0</v>
      </c>
      <c r="X16" s="3" t="b">
        <v>1</v>
      </c>
      <c r="Y16" s="3" t="b">
        <v>0</v>
      </c>
      <c r="Z16" s="11" t="b">
        <v>0</v>
      </c>
      <c r="AA16" s="11" t="b">
        <v>0</v>
      </c>
      <c r="AB16" s="11" t="b">
        <v>0</v>
      </c>
      <c r="AC16" s="3" t="b">
        <v>1</v>
      </c>
      <c r="AD16" s="11" t="b">
        <v>0</v>
      </c>
      <c r="AE16" s="3" t="b">
        <v>0</v>
      </c>
      <c r="AF16" s="3" t="b">
        <v>1</v>
      </c>
      <c r="AG16" s="3" t="b">
        <v>0</v>
      </c>
      <c r="AH16" s="3" t="b">
        <v>0</v>
      </c>
      <c r="AI16" s="11"/>
      <c r="AJ16" s="3" t="b">
        <v>1</v>
      </c>
      <c r="AK16" s="3" t="s">
        <v>54</v>
      </c>
      <c r="AL16" s="11" t="b">
        <v>0</v>
      </c>
    </row>
    <row r="17">
      <c r="A17" s="18" t="s">
        <v>2674</v>
      </c>
      <c r="B17" s="3" t="s">
        <v>2654</v>
      </c>
      <c r="C17" s="80">
        <v>44246.0</v>
      </c>
      <c r="D17" s="54">
        <v>2021.0</v>
      </c>
      <c r="E17" s="3" t="s">
        <v>2646</v>
      </c>
      <c r="F17" s="19">
        <v>44652.0</v>
      </c>
      <c r="G17" s="3" t="s">
        <v>2647</v>
      </c>
      <c r="H17" s="30" t="s">
        <v>2675</v>
      </c>
      <c r="I17" s="10" t="b">
        <v>1</v>
      </c>
      <c r="J17" s="3">
        <v>5.0</v>
      </c>
      <c r="K17" s="3">
        <v>29.0</v>
      </c>
      <c r="L17" s="3" t="s">
        <v>50</v>
      </c>
      <c r="M17" s="3" t="s">
        <v>51</v>
      </c>
      <c r="N17" s="3">
        <v>16.0</v>
      </c>
      <c r="O17" s="3">
        <v>306.0</v>
      </c>
      <c r="P17" s="3">
        <v>0.0</v>
      </c>
      <c r="Q17" s="3" t="b">
        <v>1</v>
      </c>
      <c r="R17" s="3" t="s">
        <v>64</v>
      </c>
      <c r="S17" s="3" t="b">
        <v>0</v>
      </c>
      <c r="T17" s="11" t="b">
        <v>0</v>
      </c>
      <c r="U17" s="11"/>
      <c r="V17" s="11" t="b">
        <v>0</v>
      </c>
      <c r="W17" s="3" t="b">
        <v>1</v>
      </c>
      <c r="X17" s="3" t="b">
        <v>1</v>
      </c>
      <c r="Y17" s="3" t="b">
        <v>0</v>
      </c>
      <c r="Z17" s="3" t="b">
        <v>1</v>
      </c>
      <c r="AA17" s="11" t="b">
        <v>0</v>
      </c>
      <c r="AB17" s="11" t="b">
        <v>0</v>
      </c>
      <c r="AC17" s="3" t="b">
        <v>1</v>
      </c>
      <c r="AD17" s="11" t="b">
        <v>0</v>
      </c>
      <c r="AE17" s="3" t="b">
        <v>0</v>
      </c>
      <c r="AF17" s="3" t="b">
        <v>1</v>
      </c>
      <c r="AG17" s="3" t="b">
        <v>0</v>
      </c>
      <c r="AH17" s="3" t="b">
        <v>0</v>
      </c>
      <c r="AI17" s="11"/>
      <c r="AJ17" s="3" t="b">
        <v>1</v>
      </c>
      <c r="AK17" s="3" t="s">
        <v>54</v>
      </c>
      <c r="AL17" s="11" t="b">
        <v>0</v>
      </c>
    </row>
    <row r="18">
      <c r="A18" s="18" t="s">
        <v>2676</v>
      </c>
      <c r="B18" s="3" t="s">
        <v>76</v>
      </c>
      <c r="C18" s="80">
        <v>44247.0</v>
      </c>
      <c r="D18" s="54">
        <v>2021.0</v>
      </c>
      <c r="E18" s="3" t="s">
        <v>2646</v>
      </c>
      <c r="F18" s="19">
        <v>44652.0</v>
      </c>
      <c r="G18" s="3" t="s">
        <v>2647</v>
      </c>
      <c r="H18" s="30" t="s">
        <v>2677</v>
      </c>
      <c r="I18" s="10" t="b">
        <v>1</v>
      </c>
      <c r="J18" s="3">
        <v>3.0</v>
      </c>
      <c r="K18" s="3">
        <v>21.0</v>
      </c>
      <c r="L18" s="3" t="s">
        <v>50</v>
      </c>
      <c r="M18" s="3" t="s">
        <v>51</v>
      </c>
      <c r="N18" s="3">
        <v>18.0</v>
      </c>
      <c r="O18" s="3">
        <v>426.0</v>
      </c>
      <c r="P18" s="3">
        <v>0.0</v>
      </c>
      <c r="Q18" s="3" t="b">
        <v>1</v>
      </c>
      <c r="R18" s="3" t="s">
        <v>64</v>
      </c>
      <c r="S18" s="3" t="b">
        <v>0</v>
      </c>
      <c r="T18" s="11" t="b">
        <v>0</v>
      </c>
      <c r="U18" s="11"/>
      <c r="V18" s="11" t="b">
        <v>0</v>
      </c>
      <c r="W18" s="11" t="b">
        <v>0</v>
      </c>
      <c r="X18" s="3" t="b">
        <v>0</v>
      </c>
      <c r="Y18" s="3" t="b">
        <v>0</v>
      </c>
      <c r="Z18" s="11" t="b">
        <v>0</v>
      </c>
      <c r="AA18" s="11" t="b">
        <v>0</v>
      </c>
      <c r="AB18" s="11" t="b">
        <v>0</v>
      </c>
      <c r="AC18" s="3" t="b">
        <v>1</v>
      </c>
      <c r="AD18" s="11" t="b">
        <v>0</v>
      </c>
      <c r="AE18" s="3" t="b">
        <v>0</v>
      </c>
      <c r="AF18" s="3" t="b">
        <v>1</v>
      </c>
      <c r="AG18" s="3" t="b">
        <v>0</v>
      </c>
      <c r="AH18" s="3" t="b">
        <v>0</v>
      </c>
      <c r="AI18" s="11"/>
      <c r="AJ18" s="3" t="b">
        <v>1</v>
      </c>
      <c r="AK18" s="3" t="s">
        <v>54</v>
      </c>
      <c r="AL18" s="11" t="b">
        <v>0</v>
      </c>
    </row>
    <row r="19">
      <c r="A19" s="18" t="s">
        <v>2678</v>
      </c>
      <c r="B19" s="3" t="s">
        <v>425</v>
      </c>
      <c r="C19" s="80">
        <v>44247.0</v>
      </c>
      <c r="D19" s="54">
        <v>2021.0</v>
      </c>
      <c r="E19" s="3" t="s">
        <v>2646</v>
      </c>
      <c r="F19" s="19">
        <v>44652.0</v>
      </c>
      <c r="G19" s="3" t="s">
        <v>2647</v>
      </c>
      <c r="H19" s="28" t="s">
        <v>2679</v>
      </c>
      <c r="I19" s="10" t="b">
        <v>1</v>
      </c>
      <c r="J19" s="3">
        <v>3.0</v>
      </c>
      <c r="K19" s="3">
        <v>58.0</v>
      </c>
      <c r="L19" s="3" t="s">
        <v>50</v>
      </c>
      <c r="M19" s="3" t="s">
        <v>51</v>
      </c>
      <c r="N19" s="3">
        <v>25.0</v>
      </c>
      <c r="O19" s="3">
        <v>839.0</v>
      </c>
      <c r="P19" s="3">
        <v>0.0</v>
      </c>
      <c r="Q19" s="3" t="b">
        <v>1</v>
      </c>
      <c r="R19" s="3" t="s">
        <v>52</v>
      </c>
      <c r="S19" s="3" t="b">
        <v>0</v>
      </c>
      <c r="T19" s="11" t="b">
        <v>0</v>
      </c>
      <c r="U19" s="11"/>
      <c r="V19" s="11" t="b">
        <v>0</v>
      </c>
      <c r="W19" s="11" t="b">
        <v>0</v>
      </c>
      <c r="X19" s="3" t="b">
        <v>1</v>
      </c>
      <c r="Y19" s="3" t="b">
        <v>0</v>
      </c>
      <c r="Z19" s="3" t="b">
        <v>1</v>
      </c>
      <c r="AA19" s="11" t="b">
        <v>0</v>
      </c>
      <c r="AB19" s="11" t="b">
        <v>0</v>
      </c>
      <c r="AC19" s="3" t="b">
        <v>1</v>
      </c>
      <c r="AD19" s="11" t="b">
        <v>0</v>
      </c>
      <c r="AE19" s="3" t="b">
        <v>0</v>
      </c>
      <c r="AF19" s="3" t="b">
        <v>1</v>
      </c>
      <c r="AG19" s="3" t="b">
        <v>1</v>
      </c>
      <c r="AH19" s="3" t="b">
        <v>1</v>
      </c>
      <c r="AI19" s="3" t="s">
        <v>53</v>
      </c>
      <c r="AJ19" s="3" t="b">
        <v>0</v>
      </c>
      <c r="AK19" s="11"/>
      <c r="AL19" s="11" t="b">
        <v>0</v>
      </c>
    </row>
    <row r="20">
      <c r="A20" s="30" t="s">
        <v>2680</v>
      </c>
      <c r="B20" s="3" t="s">
        <v>425</v>
      </c>
      <c r="C20" s="80">
        <v>44248.0</v>
      </c>
      <c r="D20" s="54">
        <v>2021.0</v>
      </c>
      <c r="E20" s="3" t="s">
        <v>2646</v>
      </c>
      <c r="F20" s="19">
        <v>44652.0</v>
      </c>
      <c r="G20" s="3" t="s">
        <v>2647</v>
      </c>
      <c r="H20" s="30" t="s">
        <v>2681</v>
      </c>
      <c r="I20" s="10" t="b">
        <v>1</v>
      </c>
      <c r="J20" s="3">
        <v>3.0</v>
      </c>
      <c r="K20" s="3">
        <v>24.0</v>
      </c>
      <c r="L20" s="3" t="s">
        <v>5</v>
      </c>
      <c r="M20" s="3" t="s">
        <v>51</v>
      </c>
      <c r="N20" s="3">
        <v>15.0</v>
      </c>
      <c r="O20" s="3">
        <v>576.0</v>
      </c>
      <c r="P20" s="3">
        <v>3.0</v>
      </c>
      <c r="Q20" s="3" t="b">
        <v>0</v>
      </c>
      <c r="R20" s="11"/>
      <c r="S20" s="3" t="b">
        <v>0</v>
      </c>
      <c r="T20" s="3" t="b">
        <v>0</v>
      </c>
      <c r="U20" s="3"/>
      <c r="V20" s="3" t="b">
        <v>1</v>
      </c>
      <c r="W20" s="3" t="b">
        <v>1</v>
      </c>
      <c r="X20" s="3" t="b">
        <v>0</v>
      </c>
      <c r="Y20" s="3" t="b">
        <v>0</v>
      </c>
      <c r="Z20" s="11" t="b">
        <v>0</v>
      </c>
      <c r="AA20" s="11" t="b">
        <v>0</v>
      </c>
      <c r="AB20" s="11" t="b">
        <v>0</v>
      </c>
      <c r="AC20" s="3" t="b">
        <v>1</v>
      </c>
      <c r="AD20" s="11" t="b">
        <v>0</v>
      </c>
      <c r="AE20" s="3" t="b">
        <v>0</v>
      </c>
      <c r="AF20" s="3" t="b">
        <v>1</v>
      </c>
      <c r="AG20" s="3" t="b">
        <v>0</v>
      </c>
      <c r="AH20" s="3" t="b">
        <v>1</v>
      </c>
      <c r="AI20" s="3" t="s">
        <v>53</v>
      </c>
      <c r="AJ20" s="3" t="b">
        <v>1</v>
      </c>
      <c r="AK20" s="3" t="s">
        <v>54</v>
      </c>
      <c r="AL20" s="11" t="b">
        <v>0</v>
      </c>
      <c r="AM20" s="113"/>
    </row>
    <row r="21">
      <c r="A21" s="17" t="s">
        <v>2682</v>
      </c>
      <c r="B21" s="3" t="s">
        <v>66</v>
      </c>
      <c r="C21" s="80">
        <v>44248.0</v>
      </c>
      <c r="D21" s="54">
        <v>2021.0</v>
      </c>
      <c r="E21" s="3" t="s">
        <v>2646</v>
      </c>
      <c r="F21" s="19">
        <v>44652.0</v>
      </c>
      <c r="G21" s="3" t="s">
        <v>2647</v>
      </c>
      <c r="H21" s="30" t="s">
        <v>2683</v>
      </c>
      <c r="I21" s="10" t="b">
        <v>1</v>
      </c>
      <c r="J21" s="3">
        <v>5.0</v>
      </c>
      <c r="K21" s="3">
        <v>59.0</v>
      </c>
      <c r="L21" s="3" t="s">
        <v>50</v>
      </c>
      <c r="M21" s="3" t="s">
        <v>51</v>
      </c>
      <c r="N21" s="3">
        <v>9.0</v>
      </c>
      <c r="O21" s="3">
        <v>279.0</v>
      </c>
      <c r="P21" s="3">
        <v>0.0</v>
      </c>
      <c r="Q21" s="3" t="b">
        <v>1</v>
      </c>
      <c r="R21" s="3" t="s">
        <v>52</v>
      </c>
      <c r="S21" s="3" t="b">
        <v>0</v>
      </c>
      <c r="T21" s="11" t="b">
        <v>0</v>
      </c>
      <c r="U21" s="11"/>
      <c r="V21" s="11" t="b">
        <v>0</v>
      </c>
      <c r="W21" s="11" t="b">
        <v>0</v>
      </c>
      <c r="X21" s="3" t="b">
        <v>1</v>
      </c>
      <c r="Y21" s="3" t="b">
        <v>0</v>
      </c>
      <c r="Z21" s="11" t="b">
        <v>0</v>
      </c>
      <c r="AA21" s="11" t="b">
        <v>0</v>
      </c>
      <c r="AB21" s="11" t="b">
        <v>0</v>
      </c>
      <c r="AC21" s="3" t="b">
        <v>1</v>
      </c>
      <c r="AD21" s="11" t="b">
        <v>0</v>
      </c>
      <c r="AE21" s="3" t="b">
        <v>0</v>
      </c>
      <c r="AF21" s="3" t="b">
        <v>1</v>
      </c>
      <c r="AG21" s="3" t="b">
        <v>0</v>
      </c>
      <c r="AH21" s="3" t="b">
        <v>1</v>
      </c>
      <c r="AI21" s="3" t="s">
        <v>53</v>
      </c>
      <c r="AJ21" s="3" t="b">
        <v>1</v>
      </c>
      <c r="AK21" s="3" t="s">
        <v>54</v>
      </c>
      <c r="AL21" s="11" t="b">
        <v>0</v>
      </c>
    </row>
    <row r="22">
      <c r="A22" s="18" t="s">
        <v>2684</v>
      </c>
      <c r="B22" s="3" t="s">
        <v>76</v>
      </c>
      <c r="C22" s="80">
        <v>44249.0</v>
      </c>
      <c r="D22" s="54">
        <v>2021.0</v>
      </c>
      <c r="E22" s="3" t="s">
        <v>2646</v>
      </c>
      <c r="F22" s="19">
        <v>44652.0</v>
      </c>
      <c r="G22" s="3" t="s">
        <v>2647</v>
      </c>
      <c r="H22" s="30" t="s">
        <v>2685</v>
      </c>
      <c r="I22" s="10" t="b">
        <v>1</v>
      </c>
      <c r="J22" s="3">
        <v>4.0</v>
      </c>
      <c r="K22" s="3">
        <v>32.0</v>
      </c>
      <c r="L22" s="3" t="s">
        <v>50</v>
      </c>
      <c r="M22" s="3" t="s">
        <v>51</v>
      </c>
      <c r="N22" s="3">
        <v>12.0</v>
      </c>
      <c r="O22" s="3">
        <v>423.0</v>
      </c>
      <c r="P22" s="3">
        <v>3.0</v>
      </c>
      <c r="Q22" s="3" t="b">
        <v>1</v>
      </c>
      <c r="R22" s="3" t="s">
        <v>52</v>
      </c>
      <c r="S22" s="3" t="b">
        <v>0</v>
      </c>
      <c r="T22" s="11" t="b">
        <v>0</v>
      </c>
      <c r="U22" s="11"/>
      <c r="V22" s="11" t="b">
        <v>0</v>
      </c>
      <c r="W22" s="11" t="b">
        <v>0</v>
      </c>
      <c r="X22" s="3" t="b">
        <v>1</v>
      </c>
      <c r="Y22" s="3" t="b">
        <v>0</v>
      </c>
      <c r="Z22" s="3" t="b">
        <v>1</v>
      </c>
      <c r="AA22" s="3" t="b">
        <v>1</v>
      </c>
      <c r="AB22" s="11" t="b">
        <v>0</v>
      </c>
      <c r="AC22" s="3" t="b">
        <v>1</v>
      </c>
      <c r="AD22" s="11" t="b">
        <v>0</v>
      </c>
      <c r="AE22" s="3" t="b">
        <v>0</v>
      </c>
      <c r="AF22" s="3" t="b">
        <v>1</v>
      </c>
      <c r="AG22" s="3" t="b">
        <v>0</v>
      </c>
      <c r="AH22" s="3" t="b">
        <v>1</v>
      </c>
      <c r="AI22" s="3" t="s">
        <v>53</v>
      </c>
      <c r="AJ22" s="3" t="b">
        <v>1</v>
      </c>
      <c r="AK22" s="3" t="s">
        <v>54</v>
      </c>
      <c r="AL22" s="11" t="b">
        <v>0</v>
      </c>
    </row>
    <row r="23">
      <c r="A23" s="18" t="s">
        <v>2686</v>
      </c>
      <c r="B23" s="3" t="s">
        <v>121</v>
      </c>
      <c r="C23" s="80">
        <v>44249.0</v>
      </c>
      <c r="D23" s="54">
        <v>2021.0</v>
      </c>
      <c r="E23" s="3" t="s">
        <v>2646</v>
      </c>
      <c r="F23" s="19">
        <v>44652.0</v>
      </c>
      <c r="G23" s="3" t="s">
        <v>2647</v>
      </c>
      <c r="H23" s="114" t="s">
        <v>2687</v>
      </c>
      <c r="I23" s="10" t="b">
        <v>1</v>
      </c>
      <c r="J23" s="20">
        <v>3.0</v>
      </c>
      <c r="K23" s="20">
        <v>30.0</v>
      </c>
      <c r="L23" s="3" t="s">
        <v>50</v>
      </c>
      <c r="M23" s="3" t="s">
        <v>51</v>
      </c>
      <c r="N23" s="3">
        <v>13.0</v>
      </c>
      <c r="O23" s="20">
        <v>535.0</v>
      </c>
      <c r="P23" s="3">
        <v>0.0</v>
      </c>
      <c r="Q23" s="3" t="b">
        <v>1</v>
      </c>
      <c r="R23" s="20" t="s">
        <v>64</v>
      </c>
      <c r="S23" s="3" t="b">
        <v>0</v>
      </c>
      <c r="T23" s="11" t="b">
        <v>0</v>
      </c>
      <c r="U23" s="11"/>
      <c r="V23" s="11" t="b">
        <v>0</v>
      </c>
      <c r="W23" s="11" t="b">
        <v>0</v>
      </c>
      <c r="X23" s="3" t="b">
        <v>1</v>
      </c>
      <c r="Y23" s="3" t="b">
        <v>0</v>
      </c>
      <c r="Z23" s="3" t="b">
        <v>1</v>
      </c>
      <c r="AA23" s="11" t="b">
        <v>0</v>
      </c>
      <c r="AB23" s="11" t="b">
        <v>0</v>
      </c>
      <c r="AC23" s="3" t="b">
        <v>1</v>
      </c>
      <c r="AD23" s="3" t="b">
        <v>1</v>
      </c>
      <c r="AE23" s="3" t="b">
        <v>0</v>
      </c>
      <c r="AF23" s="3" t="b">
        <v>1</v>
      </c>
      <c r="AG23" s="3" t="b">
        <v>0</v>
      </c>
      <c r="AH23" s="3" t="b">
        <v>0</v>
      </c>
      <c r="AI23" s="20"/>
      <c r="AJ23" s="3" t="b">
        <v>1</v>
      </c>
      <c r="AK23" s="20" t="s">
        <v>54</v>
      </c>
      <c r="AL23" s="11" t="b">
        <v>0</v>
      </c>
    </row>
    <row r="24">
      <c r="A24" s="18" t="s">
        <v>2688</v>
      </c>
      <c r="B24" s="20" t="s">
        <v>62</v>
      </c>
      <c r="C24" s="80">
        <v>44250.0</v>
      </c>
      <c r="D24" s="54">
        <v>2021.0</v>
      </c>
      <c r="E24" s="3" t="s">
        <v>2646</v>
      </c>
      <c r="F24" s="19">
        <v>44652.0</v>
      </c>
      <c r="G24" s="3" t="s">
        <v>2647</v>
      </c>
      <c r="H24" s="30" t="s">
        <v>2689</v>
      </c>
      <c r="I24" s="10" t="b">
        <v>1</v>
      </c>
      <c r="J24" s="3">
        <v>1.0</v>
      </c>
      <c r="K24" s="20">
        <v>27.0</v>
      </c>
      <c r="L24" s="3" t="s">
        <v>50</v>
      </c>
      <c r="M24" s="3" t="s">
        <v>51</v>
      </c>
      <c r="N24" s="20">
        <v>70.0</v>
      </c>
      <c r="O24" s="20">
        <v>2142.0</v>
      </c>
      <c r="P24" s="20">
        <v>1.0</v>
      </c>
      <c r="Q24" s="3" t="b">
        <v>1</v>
      </c>
      <c r="R24" s="20" t="s">
        <v>64</v>
      </c>
      <c r="S24" s="3" t="b">
        <v>0</v>
      </c>
      <c r="T24" s="11" t="b">
        <v>0</v>
      </c>
      <c r="U24" s="11"/>
      <c r="V24" s="11" t="b">
        <v>0</v>
      </c>
      <c r="W24" s="11" t="b">
        <v>0</v>
      </c>
      <c r="X24" s="3" t="b">
        <v>1</v>
      </c>
      <c r="Y24" s="3" t="b">
        <v>0</v>
      </c>
      <c r="Z24" s="3" t="b">
        <v>1</v>
      </c>
      <c r="AA24" s="11" t="b">
        <v>0</v>
      </c>
      <c r="AB24" s="11" t="b">
        <v>0</v>
      </c>
      <c r="AC24" s="3" t="b">
        <v>1</v>
      </c>
      <c r="AD24" s="11" t="b">
        <v>0</v>
      </c>
      <c r="AE24" s="3" t="b">
        <v>0</v>
      </c>
      <c r="AF24" s="3" t="b">
        <v>1</v>
      </c>
      <c r="AG24" s="3" t="b">
        <v>0</v>
      </c>
      <c r="AH24" s="3" t="b">
        <v>1</v>
      </c>
      <c r="AI24" s="3" t="s">
        <v>88</v>
      </c>
      <c r="AJ24" s="3" t="b">
        <v>0</v>
      </c>
      <c r="AK24" s="20"/>
      <c r="AL24" s="11" t="b">
        <v>0</v>
      </c>
    </row>
    <row r="25">
      <c r="A25" s="18" t="s">
        <v>2690</v>
      </c>
      <c r="B25" s="3" t="s">
        <v>121</v>
      </c>
      <c r="C25" s="80">
        <v>44250.0</v>
      </c>
      <c r="D25" s="54">
        <v>2021.0</v>
      </c>
      <c r="E25" s="3" t="s">
        <v>2646</v>
      </c>
      <c r="F25" s="19">
        <v>44652.0</v>
      </c>
      <c r="G25" s="3" t="s">
        <v>2647</v>
      </c>
      <c r="H25" s="30" t="s">
        <v>2691</v>
      </c>
      <c r="I25" s="10" t="b">
        <v>1</v>
      </c>
      <c r="J25" s="20">
        <v>3.0</v>
      </c>
      <c r="K25" s="20">
        <v>29.0</v>
      </c>
      <c r="L25" s="3" t="s">
        <v>50</v>
      </c>
      <c r="M25" s="3" t="s">
        <v>51</v>
      </c>
      <c r="N25" s="3">
        <v>26.0</v>
      </c>
      <c r="O25" s="20">
        <v>1498.0</v>
      </c>
      <c r="P25" s="3">
        <v>0.0</v>
      </c>
      <c r="Q25" s="3" t="b">
        <v>1</v>
      </c>
      <c r="R25" s="20" t="s">
        <v>52</v>
      </c>
      <c r="S25" s="3" t="b">
        <v>0</v>
      </c>
      <c r="T25" s="11" t="b">
        <v>0</v>
      </c>
      <c r="U25" s="11"/>
      <c r="V25" s="11" t="b">
        <v>0</v>
      </c>
      <c r="W25" s="11" t="b">
        <v>0</v>
      </c>
      <c r="X25" s="3" t="b">
        <v>1</v>
      </c>
      <c r="Y25" s="3" t="b">
        <v>0</v>
      </c>
      <c r="Z25" s="3" t="b">
        <v>1</v>
      </c>
      <c r="AA25" s="11" t="b">
        <v>0</v>
      </c>
      <c r="AB25" s="11" t="b">
        <v>0</v>
      </c>
      <c r="AC25" s="3" t="b">
        <v>1</v>
      </c>
      <c r="AD25" s="11" t="b">
        <v>0</v>
      </c>
      <c r="AE25" s="3" t="b">
        <v>0</v>
      </c>
      <c r="AF25" s="3" t="b">
        <v>1</v>
      </c>
      <c r="AG25" s="3" t="b">
        <v>0</v>
      </c>
      <c r="AH25" s="3" t="b">
        <v>0</v>
      </c>
      <c r="AI25" s="11"/>
      <c r="AJ25" s="3" t="b">
        <v>1</v>
      </c>
      <c r="AK25" s="3" t="s">
        <v>54</v>
      </c>
      <c r="AL25" s="11" t="b">
        <v>0</v>
      </c>
      <c r="AM25" s="20"/>
    </row>
    <row r="26">
      <c r="A26" s="18" t="s">
        <v>2692</v>
      </c>
      <c r="B26" s="3" t="s">
        <v>46</v>
      </c>
      <c r="C26" s="80">
        <v>44251.0</v>
      </c>
      <c r="D26" s="54">
        <v>2021.0</v>
      </c>
      <c r="E26" s="3" t="s">
        <v>2646</v>
      </c>
      <c r="F26" s="19">
        <v>44652.0</v>
      </c>
      <c r="G26" s="3" t="s">
        <v>2647</v>
      </c>
      <c r="H26" s="30" t="s">
        <v>2693</v>
      </c>
      <c r="I26" s="10" t="b">
        <v>1</v>
      </c>
      <c r="J26" s="20">
        <v>5.0</v>
      </c>
      <c r="K26" s="20">
        <v>60.0</v>
      </c>
      <c r="L26" s="3" t="s">
        <v>50</v>
      </c>
      <c r="M26" s="3" t="s">
        <v>51</v>
      </c>
      <c r="N26" s="3">
        <v>26.0</v>
      </c>
      <c r="O26" s="20">
        <v>442.0</v>
      </c>
      <c r="P26" s="3">
        <v>0.0</v>
      </c>
      <c r="Q26" s="3" t="b">
        <v>1</v>
      </c>
      <c r="R26" s="3" t="s">
        <v>64</v>
      </c>
      <c r="S26" s="3" t="b">
        <v>0</v>
      </c>
      <c r="T26" s="11" t="b">
        <v>0</v>
      </c>
      <c r="U26" s="11"/>
      <c r="V26" s="11" t="b">
        <v>0</v>
      </c>
      <c r="W26" s="3" t="b">
        <v>1</v>
      </c>
      <c r="X26" s="3" t="b">
        <v>1</v>
      </c>
      <c r="Y26" s="3" t="b">
        <v>0</v>
      </c>
      <c r="Z26" s="3" t="b">
        <v>1</v>
      </c>
      <c r="AA26" s="3" t="b">
        <v>1</v>
      </c>
      <c r="AB26" s="11" t="b">
        <v>0</v>
      </c>
      <c r="AC26" s="3" t="b">
        <v>1</v>
      </c>
      <c r="AD26" s="11" t="b">
        <v>0</v>
      </c>
      <c r="AE26" s="3" t="b">
        <v>0</v>
      </c>
      <c r="AF26" s="3" t="b">
        <v>1</v>
      </c>
      <c r="AG26" s="3" t="b">
        <v>1</v>
      </c>
      <c r="AH26" s="3" t="b">
        <v>1</v>
      </c>
      <c r="AI26" s="20" t="s">
        <v>53</v>
      </c>
      <c r="AJ26" s="3" t="b">
        <v>1</v>
      </c>
      <c r="AK26" s="20" t="s">
        <v>54</v>
      </c>
      <c r="AL26" s="11" t="b">
        <v>0</v>
      </c>
    </row>
    <row r="27">
      <c r="A27" s="18" t="s">
        <v>2694</v>
      </c>
      <c r="B27" s="3" t="s">
        <v>132</v>
      </c>
      <c r="C27" s="80">
        <v>44252.0</v>
      </c>
      <c r="D27" s="54">
        <v>2021.0</v>
      </c>
      <c r="E27" s="3" t="s">
        <v>2646</v>
      </c>
      <c r="F27" s="19">
        <v>44652.0</v>
      </c>
      <c r="G27" s="3" t="s">
        <v>2647</v>
      </c>
      <c r="H27" s="30" t="s">
        <v>2695</v>
      </c>
      <c r="I27" s="10" t="b">
        <v>1</v>
      </c>
      <c r="J27" s="20">
        <v>5.0</v>
      </c>
      <c r="K27" s="20">
        <v>27.0</v>
      </c>
      <c r="L27" s="3" t="s">
        <v>50</v>
      </c>
      <c r="M27" s="3" t="s">
        <v>51</v>
      </c>
      <c r="N27" s="3">
        <v>22.0</v>
      </c>
      <c r="O27" s="20">
        <v>441.0</v>
      </c>
      <c r="P27" s="3">
        <v>0.0</v>
      </c>
      <c r="Q27" s="3" t="b">
        <v>1</v>
      </c>
      <c r="R27" s="20" t="s">
        <v>52</v>
      </c>
      <c r="S27" s="3" t="b">
        <v>0</v>
      </c>
      <c r="T27" s="11" t="b">
        <v>0</v>
      </c>
      <c r="U27" s="11"/>
      <c r="V27" s="11" t="b">
        <v>0</v>
      </c>
      <c r="W27" s="3" t="b">
        <v>1</v>
      </c>
      <c r="X27" s="3" t="b">
        <v>1</v>
      </c>
      <c r="Y27" s="3" t="b">
        <v>0</v>
      </c>
      <c r="Z27" s="3" t="b">
        <v>1</v>
      </c>
      <c r="AA27" s="11" t="b">
        <v>0</v>
      </c>
      <c r="AB27" s="11" t="b">
        <v>0</v>
      </c>
      <c r="AC27" s="3" t="b">
        <v>1</v>
      </c>
      <c r="AD27" s="11" t="b">
        <v>0</v>
      </c>
      <c r="AE27" s="3" t="b">
        <v>0</v>
      </c>
      <c r="AF27" s="3" t="b">
        <v>1</v>
      </c>
      <c r="AG27" s="3" t="b">
        <v>1</v>
      </c>
      <c r="AH27" s="3" t="b">
        <v>1</v>
      </c>
      <c r="AI27" s="20" t="s">
        <v>53</v>
      </c>
      <c r="AJ27" s="3" t="b">
        <v>1</v>
      </c>
      <c r="AK27" s="20" t="s">
        <v>54</v>
      </c>
      <c r="AL27" s="11" t="b">
        <v>0</v>
      </c>
    </row>
    <row r="28">
      <c r="A28" s="18" t="s">
        <v>2696</v>
      </c>
      <c r="B28" s="3" t="s">
        <v>425</v>
      </c>
      <c r="C28" s="80">
        <v>44253.0</v>
      </c>
      <c r="D28" s="54">
        <v>2021.0</v>
      </c>
      <c r="E28" s="3" t="s">
        <v>2646</v>
      </c>
      <c r="F28" s="19">
        <v>44652.0</v>
      </c>
      <c r="G28" s="3" t="s">
        <v>2647</v>
      </c>
      <c r="H28" s="30" t="s">
        <v>2697</v>
      </c>
      <c r="I28" s="10" t="b">
        <v>1</v>
      </c>
      <c r="J28" s="20">
        <v>6.0</v>
      </c>
      <c r="K28" s="20">
        <v>46.0</v>
      </c>
      <c r="L28" s="3" t="s">
        <v>50</v>
      </c>
      <c r="M28" s="3" t="s">
        <v>51</v>
      </c>
      <c r="N28" s="3">
        <v>26.0</v>
      </c>
      <c r="O28" s="20">
        <v>536.0</v>
      </c>
      <c r="P28" s="3">
        <v>1.0</v>
      </c>
      <c r="Q28" s="3" t="b">
        <v>1</v>
      </c>
      <c r="R28" s="20" t="s">
        <v>52</v>
      </c>
      <c r="S28" s="3" t="b">
        <v>0</v>
      </c>
      <c r="T28" s="11" t="b">
        <v>0</v>
      </c>
      <c r="U28" s="11"/>
      <c r="V28" s="11" t="b">
        <v>0</v>
      </c>
      <c r="W28" s="11" t="b">
        <v>0</v>
      </c>
      <c r="X28" s="3" t="b">
        <v>0</v>
      </c>
      <c r="Y28" s="3" t="b">
        <v>0</v>
      </c>
      <c r="Z28" s="11" t="b">
        <v>0</v>
      </c>
      <c r="AA28" s="11" t="b">
        <v>0</v>
      </c>
      <c r="AB28" s="3" t="b">
        <v>1</v>
      </c>
      <c r="AC28" s="3" t="b">
        <v>1</v>
      </c>
      <c r="AD28" s="11" t="b">
        <v>0</v>
      </c>
      <c r="AE28" s="3" t="b">
        <v>0</v>
      </c>
      <c r="AF28" s="3" t="b">
        <v>1</v>
      </c>
      <c r="AG28" s="3" t="b">
        <v>1</v>
      </c>
      <c r="AH28" s="3" t="b">
        <v>1</v>
      </c>
      <c r="AI28" s="20" t="s">
        <v>53</v>
      </c>
      <c r="AJ28" s="3" t="b">
        <v>1</v>
      </c>
      <c r="AK28" s="20" t="s">
        <v>54</v>
      </c>
      <c r="AL28" s="11" t="b">
        <v>0</v>
      </c>
    </row>
    <row r="29">
      <c r="A29" s="17" t="s">
        <v>2698</v>
      </c>
      <c r="B29" s="21" t="s">
        <v>425</v>
      </c>
      <c r="C29" s="80">
        <v>44254.0</v>
      </c>
      <c r="D29" s="54">
        <v>2021.0</v>
      </c>
      <c r="E29" s="3" t="s">
        <v>2646</v>
      </c>
      <c r="F29" s="19">
        <v>44652.0</v>
      </c>
      <c r="G29" s="3" t="s">
        <v>2647</v>
      </c>
      <c r="H29" s="30" t="s">
        <v>2699</v>
      </c>
      <c r="I29" s="10" t="b">
        <v>1</v>
      </c>
      <c r="J29" s="20">
        <v>6.0</v>
      </c>
      <c r="K29" s="20">
        <v>38.0</v>
      </c>
      <c r="L29" s="3" t="s">
        <v>50</v>
      </c>
      <c r="M29" s="3" t="s">
        <v>51</v>
      </c>
      <c r="N29" s="20">
        <v>24.0</v>
      </c>
      <c r="O29" s="20">
        <v>450.0</v>
      </c>
      <c r="P29" s="20">
        <v>1.0</v>
      </c>
      <c r="Q29" s="3" t="b">
        <v>1</v>
      </c>
      <c r="R29" s="20" t="s">
        <v>52</v>
      </c>
      <c r="S29" s="3" t="b">
        <v>0</v>
      </c>
      <c r="T29" s="11" t="b">
        <v>0</v>
      </c>
      <c r="U29" s="11"/>
      <c r="V29" s="11" t="b">
        <v>0</v>
      </c>
      <c r="W29" s="3" t="b">
        <v>1</v>
      </c>
      <c r="X29" s="3" t="b">
        <v>0</v>
      </c>
      <c r="Y29" s="3" t="b">
        <v>0</v>
      </c>
      <c r="Z29" s="11" t="b">
        <v>0</v>
      </c>
      <c r="AA29" s="11" t="b">
        <v>0</v>
      </c>
      <c r="AB29" s="11" t="b">
        <v>0</v>
      </c>
      <c r="AC29" s="3" t="b">
        <v>1</v>
      </c>
      <c r="AD29" s="11" t="b">
        <v>0</v>
      </c>
      <c r="AE29" s="3" t="b">
        <v>0</v>
      </c>
      <c r="AF29" s="3" t="b">
        <v>1</v>
      </c>
      <c r="AG29" s="3" t="b">
        <v>1</v>
      </c>
      <c r="AH29" s="3" t="b">
        <v>1</v>
      </c>
      <c r="AI29" s="3" t="s">
        <v>53</v>
      </c>
      <c r="AJ29" s="3" t="b">
        <v>1</v>
      </c>
      <c r="AK29" s="20" t="s">
        <v>54</v>
      </c>
      <c r="AL29" s="11" t="b">
        <v>0</v>
      </c>
    </row>
    <row r="30">
      <c r="A30" s="44" t="s">
        <v>2700</v>
      </c>
      <c r="B30" s="3" t="s">
        <v>2654</v>
      </c>
      <c r="C30" s="80">
        <v>44254.0</v>
      </c>
      <c r="D30" s="54">
        <v>2021.0</v>
      </c>
      <c r="E30" s="3" t="s">
        <v>2646</v>
      </c>
      <c r="F30" s="19">
        <v>44652.0</v>
      </c>
      <c r="G30" s="3" t="s">
        <v>2647</v>
      </c>
      <c r="H30" s="30" t="s">
        <v>2701</v>
      </c>
      <c r="I30" s="10" t="b">
        <v>1</v>
      </c>
      <c r="J30" s="20">
        <v>8.0</v>
      </c>
      <c r="K30" s="20">
        <v>15.0</v>
      </c>
      <c r="L30" s="3" t="s">
        <v>50</v>
      </c>
      <c r="M30" s="3" t="s">
        <v>51</v>
      </c>
      <c r="N30" s="20">
        <v>7.0</v>
      </c>
      <c r="O30" s="20">
        <v>254.0</v>
      </c>
      <c r="P30" s="20">
        <v>0.0</v>
      </c>
      <c r="Q30" s="3" t="b">
        <v>1</v>
      </c>
      <c r="R30" s="20" t="s">
        <v>64</v>
      </c>
      <c r="S30" s="3" t="b">
        <v>0</v>
      </c>
      <c r="T30" s="11" t="b">
        <v>0</v>
      </c>
      <c r="U30" s="11"/>
      <c r="V30" s="11" t="b">
        <v>0</v>
      </c>
      <c r="W30" s="3" t="b">
        <v>1</v>
      </c>
      <c r="X30" s="3" t="b">
        <v>1</v>
      </c>
      <c r="Y30" s="3" t="b">
        <v>0</v>
      </c>
      <c r="Z30" s="3" t="b">
        <v>1</v>
      </c>
      <c r="AA30" s="11" t="b">
        <v>0</v>
      </c>
      <c r="AB30" s="11" t="b">
        <v>0</v>
      </c>
      <c r="AC30" s="3" t="b">
        <v>1</v>
      </c>
      <c r="AD30" s="3" t="b">
        <v>1</v>
      </c>
      <c r="AE30" s="3" t="b">
        <v>0</v>
      </c>
      <c r="AF30" s="3" t="b">
        <v>1</v>
      </c>
      <c r="AG30" s="3" t="b">
        <v>1</v>
      </c>
      <c r="AH30" s="3" t="b">
        <v>0</v>
      </c>
      <c r="AI30" s="20"/>
      <c r="AJ30" s="3" t="b">
        <v>1</v>
      </c>
      <c r="AK30" s="20" t="s">
        <v>54</v>
      </c>
      <c r="AL30" s="11" t="b">
        <v>0</v>
      </c>
    </row>
    <row r="31">
      <c r="A31" s="17" t="s">
        <v>2702</v>
      </c>
      <c r="B31" s="3" t="s">
        <v>425</v>
      </c>
      <c r="C31" s="80">
        <v>44255.0</v>
      </c>
      <c r="D31" s="54">
        <v>2021.0</v>
      </c>
      <c r="E31" s="3" t="s">
        <v>2646</v>
      </c>
      <c r="F31" s="19">
        <v>44652.0</v>
      </c>
      <c r="G31" s="3" t="s">
        <v>2647</v>
      </c>
      <c r="H31" s="30" t="s">
        <v>2703</v>
      </c>
      <c r="I31" s="10" t="b">
        <v>1</v>
      </c>
      <c r="J31" s="20">
        <v>4.0</v>
      </c>
      <c r="K31" s="20">
        <v>27.0</v>
      </c>
      <c r="L31" s="3" t="s">
        <v>5</v>
      </c>
      <c r="M31" s="3" t="s">
        <v>51</v>
      </c>
      <c r="N31" s="20">
        <v>20.0</v>
      </c>
      <c r="O31" s="20">
        <v>454.0</v>
      </c>
      <c r="P31" s="20">
        <v>0.0</v>
      </c>
      <c r="Q31" s="3" t="b">
        <v>0</v>
      </c>
      <c r="R31" s="20"/>
      <c r="S31" s="3" t="b">
        <v>0</v>
      </c>
      <c r="T31" s="3" t="b">
        <v>0</v>
      </c>
      <c r="U31" s="3"/>
      <c r="V31" s="3" t="b">
        <v>1</v>
      </c>
      <c r="W31" s="3" t="b">
        <v>1</v>
      </c>
      <c r="X31" s="3" t="b">
        <v>1</v>
      </c>
      <c r="Y31" s="3" t="b">
        <v>0</v>
      </c>
      <c r="Z31" s="3" t="b">
        <v>1</v>
      </c>
      <c r="AA31" s="3" t="b">
        <v>1</v>
      </c>
      <c r="AB31" s="11" t="b">
        <v>0</v>
      </c>
      <c r="AC31" s="3" t="b">
        <v>1</v>
      </c>
      <c r="AD31" s="11" t="b">
        <v>0</v>
      </c>
      <c r="AE31" s="3" t="b">
        <v>0</v>
      </c>
      <c r="AF31" s="3" t="b">
        <v>1</v>
      </c>
      <c r="AG31" s="3" t="b">
        <v>0</v>
      </c>
      <c r="AH31" s="3" t="b">
        <v>1</v>
      </c>
      <c r="AI31" s="3" t="s">
        <v>53</v>
      </c>
      <c r="AJ31" s="3" t="b">
        <v>1</v>
      </c>
      <c r="AK31" s="20" t="s">
        <v>54</v>
      </c>
      <c r="AL31" s="3" t="b">
        <v>0</v>
      </c>
      <c r="AM31" s="22"/>
    </row>
    <row r="32">
      <c r="A32" s="18" t="s">
        <v>2704</v>
      </c>
      <c r="B32" s="3" t="s">
        <v>62</v>
      </c>
      <c r="C32" s="80">
        <v>44255.0</v>
      </c>
      <c r="D32" s="54">
        <v>2021.0</v>
      </c>
      <c r="E32" s="3" t="s">
        <v>2646</v>
      </c>
      <c r="F32" s="19">
        <v>44652.0</v>
      </c>
      <c r="G32" s="3" t="s">
        <v>2647</v>
      </c>
      <c r="H32" s="30" t="s">
        <v>2705</v>
      </c>
      <c r="I32" s="10" t="b">
        <v>1</v>
      </c>
      <c r="J32" s="20">
        <v>4.0</v>
      </c>
      <c r="K32" s="20">
        <v>35.0</v>
      </c>
      <c r="L32" s="3" t="s">
        <v>50</v>
      </c>
      <c r="M32" s="3" t="s">
        <v>51</v>
      </c>
      <c r="N32" s="3">
        <v>12.0</v>
      </c>
      <c r="O32" s="20">
        <v>290.0</v>
      </c>
      <c r="P32" s="20">
        <v>0.0</v>
      </c>
      <c r="Q32" s="3" t="b">
        <v>1</v>
      </c>
      <c r="R32" s="3" t="s">
        <v>52</v>
      </c>
      <c r="S32" s="3" t="b">
        <v>0</v>
      </c>
      <c r="T32" s="11" t="b">
        <v>0</v>
      </c>
      <c r="U32" s="11"/>
      <c r="V32" s="11" t="b">
        <v>0</v>
      </c>
      <c r="W32" s="11" t="b">
        <v>0</v>
      </c>
      <c r="X32" s="3" t="b">
        <v>1</v>
      </c>
      <c r="Y32" s="3" t="b">
        <v>0</v>
      </c>
      <c r="Z32" s="3" t="b">
        <v>1</v>
      </c>
      <c r="AA32" s="11" t="b">
        <v>0</v>
      </c>
      <c r="AB32" s="11" t="b">
        <v>0</v>
      </c>
      <c r="AC32" s="3" t="b">
        <v>1</v>
      </c>
      <c r="AD32" s="3" t="b">
        <v>1</v>
      </c>
      <c r="AE32" s="3" t="b">
        <v>0</v>
      </c>
      <c r="AF32" s="3" t="b">
        <v>1</v>
      </c>
      <c r="AG32" s="3" t="b">
        <v>0</v>
      </c>
      <c r="AH32" s="3" t="b">
        <v>1</v>
      </c>
      <c r="AI32" s="3" t="s">
        <v>53</v>
      </c>
      <c r="AJ32" s="3" t="b">
        <v>1</v>
      </c>
      <c r="AK32" s="3" t="s">
        <v>54</v>
      </c>
      <c r="AL32" s="11" t="b">
        <v>0</v>
      </c>
    </row>
    <row r="33">
      <c r="A33" s="18" t="s">
        <v>2706</v>
      </c>
      <c r="B33" s="3" t="s">
        <v>121</v>
      </c>
      <c r="C33" s="2">
        <v>44256.0</v>
      </c>
      <c r="D33" s="54">
        <v>2021.0</v>
      </c>
      <c r="E33" s="3" t="s">
        <v>2646</v>
      </c>
      <c r="F33" s="19">
        <v>44652.0</v>
      </c>
      <c r="G33" s="3" t="s">
        <v>2647</v>
      </c>
      <c r="H33" s="30" t="s">
        <v>2707</v>
      </c>
      <c r="I33" s="10" t="b">
        <v>1</v>
      </c>
      <c r="J33" s="20">
        <v>5.0</v>
      </c>
      <c r="K33" s="20">
        <v>34.0</v>
      </c>
      <c r="L33" s="3" t="s">
        <v>50</v>
      </c>
      <c r="M33" s="3" t="s">
        <v>51</v>
      </c>
      <c r="N33" s="23">
        <v>17.0</v>
      </c>
      <c r="O33" s="20">
        <v>490.0</v>
      </c>
      <c r="P33" s="20">
        <v>1.0</v>
      </c>
      <c r="Q33" s="3" t="b">
        <v>1</v>
      </c>
      <c r="R33" s="20" t="s">
        <v>52</v>
      </c>
      <c r="S33" s="3" t="b">
        <v>0</v>
      </c>
      <c r="T33" s="11" t="b">
        <v>0</v>
      </c>
      <c r="U33" s="11"/>
      <c r="V33" s="11" t="b">
        <v>0</v>
      </c>
      <c r="W33" s="3" t="b">
        <v>1</v>
      </c>
      <c r="X33" s="3" t="b">
        <v>1</v>
      </c>
      <c r="Y33" s="3" t="b">
        <v>0</v>
      </c>
      <c r="Z33" s="3" t="b">
        <v>1</v>
      </c>
      <c r="AA33" s="11" t="b">
        <v>0</v>
      </c>
      <c r="AB33" s="11" t="b">
        <v>0</v>
      </c>
      <c r="AC33" s="3" t="b">
        <v>1</v>
      </c>
      <c r="AD33" s="11" t="b">
        <v>0</v>
      </c>
      <c r="AE33" s="3" t="b">
        <v>0</v>
      </c>
      <c r="AF33" s="3" t="b">
        <v>1</v>
      </c>
      <c r="AG33" s="3" t="b">
        <v>0</v>
      </c>
      <c r="AH33" s="3" t="b">
        <v>1</v>
      </c>
      <c r="AI33" s="20" t="s">
        <v>53</v>
      </c>
      <c r="AJ33" s="3" t="b">
        <v>1</v>
      </c>
      <c r="AK33" s="20" t="s">
        <v>54</v>
      </c>
      <c r="AL33" s="11" t="b">
        <v>0</v>
      </c>
    </row>
    <row r="34">
      <c r="A34" s="18" t="s">
        <v>2708</v>
      </c>
      <c r="B34" s="3" t="s">
        <v>76</v>
      </c>
      <c r="C34" s="2">
        <v>44257.0</v>
      </c>
      <c r="D34" s="54">
        <v>2021.0</v>
      </c>
      <c r="E34" s="3" t="s">
        <v>2646</v>
      </c>
      <c r="F34" s="19">
        <v>44652.0</v>
      </c>
      <c r="G34" s="3" t="s">
        <v>2647</v>
      </c>
      <c r="H34" s="30" t="s">
        <v>2709</v>
      </c>
      <c r="I34" s="10" t="b">
        <v>1</v>
      </c>
      <c r="J34" s="20">
        <v>6.0</v>
      </c>
      <c r="K34" s="20">
        <v>8.0</v>
      </c>
      <c r="L34" s="3" t="s">
        <v>50</v>
      </c>
      <c r="M34" s="3" t="s">
        <v>51</v>
      </c>
      <c r="N34" s="20">
        <v>17.0</v>
      </c>
      <c r="O34" s="20">
        <v>606.0</v>
      </c>
      <c r="P34" s="20">
        <v>0.0</v>
      </c>
      <c r="Q34" s="3" t="b">
        <v>1</v>
      </c>
      <c r="R34" s="20" t="s">
        <v>64</v>
      </c>
      <c r="S34" s="3" t="b">
        <v>0</v>
      </c>
      <c r="T34" s="11" t="b">
        <v>0</v>
      </c>
      <c r="U34" s="11"/>
      <c r="V34" s="11" t="b">
        <v>0</v>
      </c>
      <c r="W34" s="11" t="b">
        <v>0</v>
      </c>
      <c r="X34" s="3" t="b">
        <v>0</v>
      </c>
      <c r="Y34" s="3" t="b">
        <v>0</v>
      </c>
      <c r="Z34" s="11" t="b">
        <v>0</v>
      </c>
      <c r="AA34" s="11" t="b">
        <v>0</v>
      </c>
      <c r="AB34" s="11" t="b">
        <v>0</v>
      </c>
      <c r="AC34" s="3" t="b">
        <v>1</v>
      </c>
      <c r="AD34" s="11" t="b">
        <v>0</v>
      </c>
      <c r="AE34" s="3" t="b">
        <v>0</v>
      </c>
      <c r="AF34" s="3" t="b">
        <v>1</v>
      </c>
      <c r="AG34" s="3" t="b">
        <v>1</v>
      </c>
      <c r="AH34" s="3" t="b">
        <v>0</v>
      </c>
      <c r="AI34" s="20"/>
      <c r="AJ34" s="3" t="b">
        <v>1</v>
      </c>
      <c r="AK34" s="20" t="s">
        <v>54</v>
      </c>
      <c r="AL34" s="11" t="b">
        <v>0</v>
      </c>
    </row>
    <row r="35">
      <c r="A35" s="17" t="s">
        <v>2710</v>
      </c>
      <c r="B35" s="3" t="s">
        <v>100</v>
      </c>
      <c r="C35" s="2">
        <v>44258.0</v>
      </c>
      <c r="D35" s="54">
        <v>2021.0</v>
      </c>
      <c r="E35" s="3" t="s">
        <v>2646</v>
      </c>
      <c r="F35" s="19">
        <v>44652.0</v>
      </c>
      <c r="G35" s="3" t="s">
        <v>2647</v>
      </c>
      <c r="H35" s="30" t="s">
        <v>2711</v>
      </c>
      <c r="I35" s="10" t="b">
        <v>1</v>
      </c>
      <c r="J35" s="20">
        <v>6.0</v>
      </c>
      <c r="K35" s="20">
        <v>6.0</v>
      </c>
      <c r="L35" s="3" t="s">
        <v>50</v>
      </c>
      <c r="M35" s="3" t="s">
        <v>51</v>
      </c>
      <c r="N35" s="20">
        <v>13.0</v>
      </c>
      <c r="O35" s="20">
        <v>694.0</v>
      </c>
      <c r="P35" s="20">
        <v>0.0</v>
      </c>
      <c r="Q35" s="3" t="b">
        <v>1</v>
      </c>
      <c r="R35" s="20" t="s">
        <v>64</v>
      </c>
      <c r="S35" s="3" t="b">
        <v>0</v>
      </c>
      <c r="T35" s="11" t="b">
        <v>0</v>
      </c>
      <c r="U35" s="11"/>
      <c r="V35" s="11" t="b">
        <v>0</v>
      </c>
      <c r="W35" s="3" t="b">
        <v>1</v>
      </c>
      <c r="X35" s="3" t="b">
        <v>1</v>
      </c>
      <c r="Y35" s="3" t="b">
        <v>0</v>
      </c>
      <c r="Z35" s="3" t="b">
        <v>1</v>
      </c>
      <c r="AA35" s="11" t="b">
        <v>0</v>
      </c>
      <c r="AB35" s="11" t="b">
        <v>0</v>
      </c>
      <c r="AC35" s="3" t="b">
        <v>0</v>
      </c>
      <c r="AD35" s="11" t="b">
        <v>0</v>
      </c>
      <c r="AE35" s="3" t="b">
        <v>0</v>
      </c>
      <c r="AF35" s="3" t="b">
        <v>0</v>
      </c>
      <c r="AG35" s="3" t="b">
        <v>0</v>
      </c>
      <c r="AH35" s="3" t="b">
        <v>1</v>
      </c>
      <c r="AI35" s="20" t="s">
        <v>54</v>
      </c>
      <c r="AJ35" s="3" t="b">
        <v>0</v>
      </c>
      <c r="AK35" s="20"/>
      <c r="AL35" s="11" t="b">
        <v>0</v>
      </c>
    </row>
    <row r="36">
      <c r="A36" s="18" t="s">
        <v>2712</v>
      </c>
      <c r="B36" s="3" t="s">
        <v>100</v>
      </c>
      <c r="C36" s="2">
        <v>44258.0</v>
      </c>
      <c r="D36" s="54">
        <v>2021.0</v>
      </c>
      <c r="E36" s="3" t="s">
        <v>2646</v>
      </c>
      <c r="F36" s="19">
        <v>44652.0</v>
      </c>
      <c r="G36" s="3" t="s">
        <v>2647</v>
      </c>
      <c r="H36" s="30" t="s">
        <v>2713</v>
      </c>
      <c r="I36" s="10" t="b">
        <v>1</v>
      </c>
      <c r="J36" s="20">
        <v>5.0</v>
      </c>
      <c r="K36" s="20">
        <v>50.0</v>
      </c>
      <c r="L36" s="3" t="s">
        <v>50</v>
      </c>
      <c r="M36" s="3" t="s">
        <v>51</v>
      </c>
      <c r="N36" s="20">
        <v>15.0</v>
      </c>
      <c r="O36" s="20">
        <v>543.0</v>
      </c>
      <c r="P36" s="20">
        <v>0.0</v>
      </c>
      <c r="Q36" s="3" t="b">
        <v>1</v>
      </c>
      <c r="R36" s="20" t="s">
        <v>64</v>
      </c>
      <c r="S36" s="3" t="b">
        <v>0</v>
      </c>
      <c r="T36" s="11" t="b">
        <v>0</v>
      </c>
      <c r="U36" s="11"/>
      <c r="V36" s="11" t="b">
        <v>0</v>
      </c>
      <c r="W36" s="3" t="b">
        <v>1</v>
      </c>
      <c r="X36" s="3" t="b">
        <v>1</v>
      </c>
      <c r="Y36" s="3" t="b">
        <v>0</v>
      </c>
      <c r="Z36" s="3" t="b">
        <v>1</v>
      </c>
      <c r="AA36" s="11" t="b">
        <v>0</v>
      </c>
      <c r="AB36" s="11" t="b">
        <v>0</v>
      </c>
      <c r="AC36" s="3" t="b">
        <v>1</v>
      </c>
      <c r="AD36" s="11" t="b">
        <v>0</v>
      </c>
      <c r="AE36" s="3" t="b">
        <v>0</v>
      </c>
      <c r="AF36" s="3" t="b">
        <v>1</v>
      </c>
      <c r="AG36" s="3" t="b">
        <v>0</v>
      </c>
      <c r="AH36" s="3" t="b">
        <v>1</v>
      </c>
      <c r="AI36" s="20" t="s">
        <v>54</v>
      </c>
      <c r="AJ36" s="3" t="b">
        <v>0</v>
      </c>
      <c r="AK36" s="20"/>
      <c r="AL36" s="11" t="b">
        <v>0</v>
      </c>
    </row>
    <row r="37">
      <c r="A37" s="18" t="s">
        <v>2714</v>
      </c>
      <c r="B37" s="3" t="s">
        <v>76</v>
      </c>
      <c r="C37" s="2">
        <v>44258.0</v>
      </c>
      <c r="D37" s="54">
        <v>2021.0</v>
      </c>
      <c r="E37" s="3" t="s">
        <v>2646</v>
      </c>
      <c r="F37" s="19">
        <v>44652.0</v>
      </c>
      <c r="G37" s="3" t="s">
        <v>2647</v>
      </c>
      <c r="H37" s="30" t="s">
        <v>2715</v>
      </c>
      <c r="I37" s="10" t="b">
        <v>1</v>
      </c>
      <c r="J37" s="20">
        <v>5.0</v>
      </c>
      <c r="K37" s="20">
        <v>30.0</v>
      </c>
      <c r="L37" s="3" t="s">
        <v>50</v>
      </c>
      <c r="M37" s="3" t="s">
        <v>51</v>
      </c>
      <c r="N37" s="20">
        <v>30.0</v>
      </c>
      <c r="O37" s="20">
        <v>716.0</v>
      </c>
      <c r="P37" s="20">
        <v>1.0</v>
      </c>
      <c r="Q37" s="3" t="b">
        <v>1</v>
      </c>
      <c r="R37" s="3" t="s">
        <v>64</v>
      </c>
      <c r="S37" s="3" t="b">
        <v>0</v>
      </c>
      <c r="T37" s="11" t="b">
        <v>0</v>
      </c>
      <c r="U37" s="11"/>
      <c r="V37" s="11" t="b">
        <v>0</v>
      </c>
      <c r="W37" s="11" t="b">
        <v>0</v>
      </c>
      <c r="X37" s="3" t="b">
        <v>0</v>
      </c>
      <c r="Y37" s="3" t="b">
        <v>0</v>
      </c>
      <c r="Z37" s="11" t="b">
        <v>0</v>
      </c>
      <c r="AA37" s="11" t="b">
        <v>0</v>
      </c>
      <c r="AB37" s="11" t="b">
        <v>0</v>
      </c>
      <c r="AC37" s="3" t="b">
        <v>1</v>
      </c>
      <c r="AD37" s="11" t="b">
        <v>0</v>
      </c>
      <c r="AE37" s="3" t="b">
        <v>0</v>
      </c>
      <c r="AF37" s="3" t="b">
        <v>1</v>
      </c>
      <c r="AG37" s="3" t="b">
        <v>0</v>
      </c>
      <c r="AH37" s="3" t="b">
        <v>0</v>
      </c>
      <c r="AI37" s="11"/>
      <c r="AJ37" s="3" t="b">
        <v>1</v>
      </c>
      <c r="AK37" s="3" t="s">
        <v>54</v>
      </c>
      <c r="AL37" s="11" t="b">
        <v>0</v>
      </c>
    </row>
    <row r="38">
      <c r="A38" s="18" t="s">
        <v>2716</v>
      </c>
      <c r="B38" s="3" t="s">
        <v>132</v>
      </c>
      <c r="C38" s="2">
        <v>44259.0</v>
      </c>
      <c r="D38" s="54">
        <v>2021.0</v>
      </c>
      <c r="E38" s="3" t="s">
        <v>2646</v>
      </c>
      <c r="F38" s="19">
        <v>44652.0</v>
      </c>
      <c r="G38" s="3" t="s">
        <v>2647</v>
      </c>
      <c r="H38" s="30" t="s">
        <v>2717</v>
      </c>
      <c r="I38" s="10" t="b">
        <v>1</v>
      </c>
      <c r="J38" s="20">
        <v>5.0</v>
      </c>
      <c r="K38" s="20">
        <v>46.0</v>
      </c>
      <c r="L38" s="3" t="s">
        <v>50</v>
      </c>
      <c r="M38" s="3" t="s">
        <v>51</v>
      </c>
      <c r="N38" s="20">
        <v>41.0</v>
      </c>
      <c r="O38" s="20">
        <v>748.0</v>
      </c>
      <c r="P38" s="20">
        <v>1.0</v>
      </c>
      <c r="Q38" s="3" t="b">
        <v>1</v>
      </c>
      <c r="R38" s="20" t="s">
        <v>52</v>
      </c>
      <c r="S38" s="3" t="b">
        <v>0</v>
      </c>
      <c r="T38" s="11" t="b">
        <v>0</v>
      </c>
      <c r="U38" s="11"/>
      <c r="V38" s="11" t="b">
        <v>0</v>
      </c>
      <c r="W38" s="11" t="b">
        <v>0</v>
      </c>
      <c r="X38" s="3" t="b">
        <v>1</v>
      </c>
      <c r="Y38" s="3" t="b">
        <v>0</v>
      </c>
      <c r="Z38" s="3" t="b">
        <v>1</v>
      </c>
      <c r="AA38" s="11" t="b">
        <v>0</v>
      </c>
      <c r="AB38" s="11" t="b">
        <v>0</v>
      </c>
      <c r="AC38" s="3" t="b">
        <v>1</v>
      </c>
      <c r="AD38" s="11" t="b">
        <v>0</v>
      </c>
      <c r="AE38" s="3" t="b">
        <v>0</v>
      </c>
      <c r="AF38" s="3" t="b">
        <v>1</v>
      </c>
      <c r="AG38" s="3" t="b">
        <v>1</v>
      </c>
      <c r="AH38" s="3" t="b">
        <v>1</v>
      </c>
      <c r="AI38" s="20" t="s">
        <v>53</v>
      </c>
      <c r="AJ38" s="3" t="b">
        <v>1</v>
      </c>
      <c r="AK38" s="20" t="s">
        <v>54</v>
      </c>
      <c r="AL38" s="11" t="b">
        <v>0</v>
      </c>
    </row>
    <row r="39" ht="15.0" customHeight="1">
      <c r="A39" s="18" t="s">
        <v>2718</v>
      </c>
      <c r="B39" s="3" t="s">
        <v>239</v>
      </c>
      <c r="C39" s="2">
        <v>44259.0</v>
      </c>
      <c r="D39" s="54">
        <v>2021.0</v>
      </c>
      <c r="E39" s="3" t="s">
        <v>2646</v>
      </c>
      <c r="F39" s="19">
        <v>44652.0</v>
      </c>
      <c r="G39" s="3" t="s">
        <v>2647</v>
      </c>
      <c r="H39" s="30" t="s">
        <v>2719</v>
      </c>
      <c r="I39" s="10" t="b">
        <v>1</v>
      </c>
      <c r="J39" s="20">
        <v>5.0</v>
      </c>
      <c r="K39" s="20">
        <v>19.0</v>
      </c>
      <c r="L39" s="3" t="s">
        <v>50</v>
      </c>
      <c r="M39" s="3" t="s">
        <v>51</v>
      </c>
      <c r="N39" s="20">
        <v>103.0</v>
      </c>
      <c r="O39" s="20">
        <v>9385.0</v>
      </c>
      <c r="P39" s="20">
        <v>0.0</v>
      </c>
      <c r="Q39" s="3" t="b">
        <v>1</v>
      </c>
      <c r="R39" s="3" t="s">
        <v>64</v>
      </c>
      <c r="S39" s="3" t="b">
        <v>0</v>
      </c>
      <c r="T39" s="11" t="b">
        <v>0</v>
      </c>
      <c r="U39" s="11"/>
      <c r="V39" s="11" t="b">
        <v>0</v>
      </c>
      <c r="W39" s="11" t="b">
        <v>0</v>
      </c>
      <c r="X39" s="3" t="b">
        <v>1</v>
      </c>
      <c r="Y39" s="3" t="b">
        <v>0</v>
      </c>
      <c r="Z39" s="3" t="b">
        <v>1</v>
      </c>
      <c r="AA39" s="11" t="b">
        <v>0</v>
      </c>
      <c r="AB39" s="11" t="b">
        <v>0</v>
      </c>
      <c r="AC39" s="3" t="b">
        <v>1</v>
      </c>
      <c r="AD39" s="11" t="b">
        <v>0</v>
      </c>
      <c r="AE39" s="3" t="b">
        <v>0</v>
      </c>
      <c r="AF39" s="3" t="b">
        <v>1</v>
      </c>
      <c r="AG39" s="3" t="b">
        <v>0</v>
      </c>
      <c r="AH39" s="3" t="b">
        <v>0</v>
      </c>
      <c r="AI39" s="11"/>
      <c r="AJ39" s="3" t="b">
        <v>1</v>
      </c>
      <c r="AK39" s="20" t="s">
        <v>54</v>
      </c>
      <c r="AL39" s="11" t="b">
        <v>0</v>
      </c>
    </row>
    <row r="40">
      <c r="A40" s="17" t="s">
        <v>2720</v>
      </c>
      <c r="B40" s="3" t="s">
        <v>62</v>
      </c>
      <c r="C40" s="2">
        <v>44260.0</v>
      </c>
      <c r="D40" s="54">
        <v>2021.0</v>
      </c>
      <c r="E40" s="3" t="s">
        <v>2646</v>
      </c>
      <c r="F40" s="19">
        <v>44652.0</v>
      </c>
      <c r="G40" s="3" t="s">
        <v>2647</v>
      </c>
      <c r="H40" s="30" t="s">
        <v>2721</v>
      </c>
      <c r="I40" s="10" t="b">
        <v>1</v>
      </c>
      <c r="J40" s="20">
        <v>5.0</v>
      </c>
      <c r="K40" s="20">
        <v>22.0</v>
      </c>
      <c r="L40" s="3" t="s">
        <v>50</v>
      </c>
      <c r="M40" s="3" t="s">
        <v>51</v>
      </c>
      <c r="N40" s="20">
        <v>549.0</v>
      </c>
      <c r="O40" s="20">
        <v>83200.0</v>
      </c>
      <c r="P40" s="20">
        <v>8.0</v>
      </c>
      <c r="Q40" s="3" t="b">
        <v>1</v>
      </c>
      <c r="R40" s="3" t="s">
        <v>52</v>
      </c>
      <c r="S40" s="3" t="b">
        <v>0</v>
      </c>
      <c r="T40" s="11" t="b">
        <v>0</v>
      </c>
      <c r="U40" s="11"/>
      <c r="V40" s="11" t="b">
        <v>0</v>
      </c>
      <c r="W40" s="3" t="b">
        <v>1</v>
      </c>
      <c r="X40" s="3" t="b">
        <v>1</v>
      </c>
      <c r="Y40" s="3" t="b">
        <v>0</v>
      </c>
      <c r="Z40" s="3" t="b">
        <v>1</v>
      </c>
      <c r="AA40" s="11" t="b">
        <v>0</v>
      </c>
      <c r="AB40" s="11" t="b">
        <v>0</v>
      </c>
      <c r="AC40" s="3" t="b">
        <v>1</v>
      </c>
      <c r="AD40" s="11" t="b">
        <v>0</v>
      </c>
      <c r="AE40" s="3" t="b">
        <v>0</v>
      </c>
      <c r="AF40" s="3" t="b">
        <v>1</v>
      </c>
      <c r="AG40" s="3" t="b">
        <v>0</v>
      </c>
      <c r="AH40" s="3" t="b">
        <v>1</v>
      </c>
      <c r="AI40" s="3" t="s">
        <v>53</v>
      </c>
      <c r="AJ40" s="3" t="b">
        <v>1</v>
      </c>
      <c r="AK40" s="3" t="s">
        <v>54</v>
      </c>
      <c r="AL40" s="11" t="b">
        <v>0</v>
      </c>
    </row>
    <row r="41">
      <c r="A41" s="18" t="s">
        <v>2722</v>
      </c>
      <c r="B41" s="3" t="s">
        <v>56</v>
      </c>
      <c r="C41" s="2">
        <v>44260.0</v>
      </c>
      <c r="D41" s="54">
        <v>2021.0</v>
      </c>
      <c r="E41" s="3" t="s">
        <v>2646</v>
      </c>
      <c r="F41" s="19">
        <v>44652.0</v>
      </c>
      <c r="G41" s="3" t="s">
        <v>2647</v>
      </c>
      <c r="H41" s="34" t="s">
        <v>2723</v>
      </c>
      <c r="I41" s="10" t="b">
        <v>1</v>
      </c>
      <c r="J41" s="20">
        <v>2.0</v>
      </c>
      <c r="K41" s="20">
        <v>53.0</v>
      </c>
      <c r="L41" s="3" t="s">
        <v>50</v>
      </c>
      <c r="M41" s="3" t="s">
        <v>51</v>
      </c>
      <c r="N41" s="20">
        <v>21.0</v>
      </c>
      <c r="O41" s="20">
        <v>1398.0</v>
      </c>
      <c r="P41" s="20">
        <v>0.0</v>
      </c>
      <c r="Q41" s="3" t="b">
        <v>1</v>
      </c>
      <c r="R41" s="20" t="s">
        <v>58</v>
      </c>
      <c r="S41" s="3" t="b">
        <v>0</v>
      </c>
      <c r="T41" s="11" t="b">
        <v>0</v>
      </c>
      <c r="U41" s="11"/>
      <c r="V41" s="11" t="b">
        <v>0</v>
      </c>
      <c r="W41" s="3" t="b">
        <v>1</v>
      </c>
      <c r="X41" s="3" t="b">
        <v>1</v>
      </c>
      <c r="Y41" s="3" t="b">
        <v>0</v>
      </c>
      <c r="Z41" s="3" t="b">
        <v>1</v>
      </c>
      <c r="AA41" s="11" t="b">
        <v>0</v>
      </c>
      <c r="AB41" s="3" t="b">
        <v>1</v>
      </c>
      <c r="AC41" s="3" t="b">
        <v>1</v>
      </c>
      <c r="AD41" s="11" t="b">
        <v>0</v>
      </c>
      <c r="AE41" s="3" t="b">
        <v>0</v>
      </c>
      <c r="AF41" s="3" t="b">
        <v>1</v>
      </c>
      <c r="AG41" s="3" t="b">
        <v>0</v>
      </c>
      <c r="AH41" s="3" t="b">
        <v>1</v>
      </c>
      <c r="AI41" s="20" t="s">
        <v>53</v>
      </c>
      <c r="AJ41" s="3" t="b">
        <v>1</v>
      </c>
      <c r="AK41" s="20" t="s">
        <v>54</v>
      </c>
      <c r="AL41" s="11" t="b">
        <v>0</v>
      </c>
    </row>
    <row r="42">
      <c r="A42" s="18" t="s">
        <v>2724</v>
      </c>
      <c r="B42" s="3" t="s">
        <v>121</v>
      </c>
      <c r="C42" s="2">
        <v>44261.0</v>
      </c>
      <c r="D42" s="54">
        <v>2021.0</v>
      </c>
      <c r="E42" s="3" t="s">
        <v>2646</v>
      </c>
      <c r="F42" s="19">
        <v>44652.0</v>
      </c>
      <c r="G42" s="3" t="s">
        <v>2647</v>
      </c>
      <c r="H42" s="30" t="s">
        <v>2725</v>
      </c>
      <c r="I42" s="10" t="b">
        <v>1</v>
      </c>
      <c r="J42" s="20">
        <v>4.0</v>
      </c>
      <c r="K42" s="20">
        <v>29.0</v>
      </c>
      <c r="L42" s="3" t="s">
        <v>50</v>
      </c>
      <c r="M42" s="3" t="s">
        <v>51</v>
      </c>
      <c r="N42" s="20">
        <v>88.0</v>
      </c>
      <c r="O42" s="20">
        <v>4887.0</v>
      </c>
      <c r="P42" s="20">
        <v>3.0</v>
      </c>
      <c r="Q42" s="3" t="b">
        <v>1</v>
      </c>
      <c r="R42" s="20" t="s">
        <v>64</v>
      </c>
      <c r="S42" s="3" t="b">
        <v>0</v>
      </c>
      <c r="T42" s="11" t="b">
        <v>0</v>
      </c>
      <c r="U42" s="11"/>
      <c r="V42" s="11" t="b">
        <v>0</v>
      </c>
      <c r="W42" s="11" t="b">
        <v>0</v>
      </c>
      <c r="X42" s="3" t="b">
        <v>1</v>
      </c>
      <c r="Y42" s="3" t="b">
        <v>0</v>
      </c>
      <c r="Z42" s="3" t="b">
        <v>1</v>
      </c>
      <c r="AA42" s="11" t="b">
        <v>0</v>
      </c>
      <c r="AB42" s="11" t="b">
        <v>0</v>
      </c>
      <c r="AC42" s="3" t="b">
        <v>1</v>
      </c>
      <c r="AD42" s="3" t="b">
        <v>1</v>
      </c>
      <c r="AE42" s="3" t="b">
        <v>0</v>
      </c>
      <c r="AF42" s="3" t="b">
        <v>1</v>
      </c>
      <c r="AG42" s="3" t="b">
        <v>1</v>
      </c>
      <c r="AH42" s="3" t="b">
        <v>1</v>
      </c>
      <c r="AI42" s="20" t="s">
        <v>53</v>
      </c>
      <c r="AJ42" s="3" t="b">
        <v>1</v>
      </c>
      <c r="AK42" s="20" t="s">
        <v>54</v>
      </c>
      <c r="AL42" s="11" t="b">
        <v>0</v>
      </c>
    </row>
    <row r="43">
      <c r="A43" s="18" t="s">
        <v>2726</v>
      </c>
      <c r="B43" s="3" t="s">
        <v>121</v>
      </c>
      <c r="C43" s="2">
        <v>44261.0</v>
      </c>
      <c r="D43" s="54">
        <v>2021.0</v>
      </c>
      <c r="E43" s="3" t="s">
        <v>2646</v>
      </c>
      <c r="F43" s="19">
        <v>44652.0</v>
      </c>
      <c r="G43" s="3" t="s">
        <v>2647</v>
      </c>
      <c r="H43" s="30" t="s">
        <v>2727</v>
      </c>
      <c r="I43" s="10" t="b">
        <v>1</v>
      </c>
      <c r="J43" s="20">
        <v>5.0</v>
      </c>
      <c r="K43" s="20">
        <v>30.0</v>
      </c>
      <c r="L43" s="3" t="s">
        <v>50</v>
      </c>
      <c r="M43" s="3" t="s">
        <v>51</v>
      </c>
      <c r="N43" s="20">
        <v>804.0</v>
      </c>
      <c r="O43" s="20">
        <v>72400.0</v>
      </c>
      <c r="P43" s="20">
        <v>13.0</v>
      </c>
      <c r="Q43" s="3" t="b">
        <v>1</v>
      </c>
      <c r="R43" s="3" t="s">
        <v>52</v>
      </c>
      <c r="S43" s="3" t="b">
        <v>0</v>
      </c>
      <c r="T43" s="11" t="b">
        <v>0</v>
      </c>
      <c r="U43" s="11"/>
      <c r="V43" s="11" t="b">
        <v>0</v>
      </c>
      <c r="W43" s="3" t="b">
        <v>1</v>
      </c>
      <c r="X43" s="3" t="b">
        <v>1</v>
      </c>
      <c r="Y43" s="3" t="b">
        <v>0</v>
      </c>
      <c r="Z43" s="3" t="b">
        <v>1</v>
      </c>
      <c r="AA43" s="3" t="b">
        <v>1</v>
      </c>
      <c r="AB43" s="11" t="b">
        <v>0</v>
      </c>
      <c r="AC43" s="3" t="b">
        <v>1</v>
      </c>
      <c r="AD43" s="11" t="b">
        <v>0</v>
      </c>
      <c r="AE43" s="3" t="b">
        <v>0</v>
      </c>
      <c r="AF43" s="3" t="b">
        <v>1</v>
      </c>
      <c r="AG43" s="3" t="b">
        <v>1</v>
      </c>
      <c r="AH43" s="3" t="b">
        <v>0</v>
      </c>
      <c r="AI43" s="11"/>
      <c r="AJ43" s="3" t="b">
        <v>1</v>
      </c>
      <c r="AK43" s="11"/>
      <c r="AL43" s="11" t="b">
        <v>0</v>
      </c>
      <c r="AM43" s="5"/>
    </row>
    <row r="44">
      <c r="A44" s="18" t="s">
        <v>2728</v>
      </c>
      <c r="B44" s="3" t="s">
        <v>46</v>
      </c>
      <c r="C44" s="2">
        <v>44261.0</v>
      </c>
      <c r="D44" s="54">
        <v>2021.0</v>
      </c>
      <c r="E44" s="3" t="s">
        <v>2646</v>
      </c>
      <c r="F44" s="19">
        <v>44652.0</v>
      </c>
      <c r="G44" s="3" t="s">
        <v>2647</v>
      </c>
      <c r="H44" s="30" t="s">
        <v>2729</v>
      </c>
      <c r="I44" s="10" t="b">
        <v>1</v>
      </c>
      <c r="J44" s="20">
        <v>3.0</v>
      </c>
      <c r="K44" s="20">
        <v>15.0</v>
      </c>
      <c r="L44" s="3" t="s">
        <v>50</v>
      </c>
      <c r="M44" s="3" t="s">
        <v>51</v>
      </c>
      <c r="N44" s="20">
        <v>191400.0</v>
      </c>
      <c r="O44" s="20">
        <v>1500000.0</v>
      </c>
      <c r="P44" s="20">
        <v>707.0</v>
      </c>
      <c r="Q44" s="3" t="b">
        <v>1</v>
      </c>
      <c r="R44" s="3" t="s">
        <v>104</v>
      </c>
      <c r="S44" s="3" t="b">
        <v>0</v>
      </c>
      <c r="T44" s="11" t="b">
        <v>0</v>
      </c>
      <c r="U44" s="11"/>
      <c r="V44" s="11" t="b">
        <v>0</v>
      </c>
      <c r="W44" s="11" t="b">
        <v>0</v>
      </c>
      <c r="X44" s="3" t="b">
        <v>0</v>
      </c>
      <c r="Y44" s="3" t="b">
        <v>0</v>
      </c>
      <c r="Z44" s="11" t="b">
        <v>0</v>
      </c>
      <c r="AA44" s="11" t="b">
        <v>0</v>
      </c>
      <c r="AB44" s="11" t="b">
        <v>0</v>
      </c>
      <c r="AC44" s="3" t="b">
        <v>0</v>
      </c>
      <c r="AD44" s="11" t="b">
        <v>0</v>
      </c>
      <c r="AE44" s="3" t="b">
        <v>0</v>
      </c>
      <c r="AF44" s="3" t="b">
        <v>0</v>
      </c>
      <c r="AG44" s="3" t="b">
        <v>0</v>
      </c>
      <c r="AH44" s="3" t="b">
        <v>1</v>
      </c>
      <c r="AI44" s="3" t="s">
        <v>53</v>
      </c>
      <c r="AJ44" s="3" t="b">
        <v>1</v>
      </c>
      <c r="AK44" s="3" t="s">
        <v>54</v>
      </c>
      <c r="AL44" s="11" t="b">
        <v>0</v>
      </c>
      <c r="AM44" s="5"/>
    </row>
    <row r="45">
      <c r="A45" s="115" t="s">
        <v>2730</v>
      </c>
      <c r="B45" s="3" t="s">
        <v>121</v>
      </c>
      <c r="C45" s="2">
        <v>44261.0</v>
      </c>
      <c r="D45" s="54">
        <v>2021.0</v>
      </c>
      <c r="E45" s="3" t="s">
        <v>2646</v>
      </c>
      <c r="F45" s="19">
        <v>44652.0</v>
      </c>
      <c r="G45" s="3" t="s">
        <v>2647</v>
      </c>
      <c r="H45" s="30" t="s">
        <v>2731</v>
      </c>
      <c r="I45" s="10" t="b">
        <v>1</v>
      </c>
      <c r="J45" s="89">
        <v>2.0</v>
      </c>
      <c r="K45" s="89">
        <v>41.0</v>
      </c>
      <c r="L45" s="3" t="s">
        <v>50</v>
      </c>
      <c r="M45" s="3" t="s">
        <v>51</v>
      </c>
      <c r="N45" s="5">
        <v>754.0</v>
      </c>
      <c r="O45" s="89">
        <v>13300.0</v>
      </c>
      <c r="P45" s="5">
        <v>32.0</v>
      </c>
      <c r="Q45" s="3" t="b">
        <v>1</v>
      </c>
      <c r="R45" s="5" t="s">
        <v>104</v>
      </c>
      <c r="S45" s="3" t="b">
        <v>0</v>
      </c>
      <c r="T45" s="11" t="b">
        <v>0</v>
      </c>
      <c r="U45" s="66"/>
      <c r="V45" s="11" t="b">
        <v>0</v>
      </c>
      <c r="W45" s="11" t="b">
        <v>0</v>
      </c>
      <c r="X45" s="3" t="b">
        <v>1</v>
      </c>
      <c r="Y45" s="3" t="b">
        <v>0</v>
      </c>
      <c r="Z45" s="3" t="b">
        <v>1</v>
      </c>
      <c r="AA45" s="11" t="b">
        <v>0</v>
      </c>
      <c r="AB45" s="11" t="b">
        <v>0</v>
      </c>
      <c r="AC45" s="3" t="b">
        <v>0</v>
      </c>
      <c r="AD45" s="11" t="b">
        <v>0</v>
      </c>
      <c r="AE45" s="3" t="b">
        <v>0</v>
      </c>
      <c r="AF45" s="3" t="b">
        <v>0</v>
      </c>
      <c r="AG45" s="3" t="b">
        <v>0</v>
      </c>
      <c r="AH45" s="3" t="b">
        <v>1</v>
      </c>
      <c r="AI45" s="5" t="s">
        <v>53</v>
      </c>
      <c r="AJ45" s="3" t="b">
        <v>1</v>
      </c>
      <c r="AK45" s="5" t="s">
        <v>54</v>
      </c>
      <c r="AL45" s="11" t="b">
        <v>0</v>
      </c>
      <c r="AM45" s="66"/>
      <c r="AN45" s="66"/>
      <c r="AO45" s="66"/>
      <c r="AP45" s="66"/>
      <c r="AQ45" s="66"/>
      <c r="AR45" s="66"/>
      <c r="AS45" s="66"/>
      <c r="AT45" s="66"/>
      <c r="AU45" s="66"/>
      <c r="AV45" s="66"/>
      <c r="AW45" s="66"/>
      <c r="AX45" s="66"/>
      <c r="AY45" s="66"/>
      <c r="AZ45" s="66"/>
      <c r="BA45" s="66"/>
      <c r="BB45" s="66"/>
      <c r="BC45" s="66"/>
      <c r="BD45" s="66"/>
      <c r="BE45" s="66"/>
      <c r="BF45" s="66"/>
      <c r="BG45" s="66"/>
      <c r="BH45" s="66"/>
      <c r="BI45" s="66"/>
      <c r="BJ45" s="66"/>
      <c r="BK45" s="66"/>
      <c r="BL45" s="66"/>
      <c r="BM45" s="66"/>
      <c r="BN45" s="66"/>
      <c r="BO45" s="66"/>
      <c r="BP45" s="66"/>
      <c r="BQ45" s="66"/>
      <c r="BR45" s="66"/>
      <c r="BS45" s="66"/>
      <c r="BT45" s="66"/>
      <c r="BU45" s="66"/>
      <c r="BV45" s="66"/>
      <c r="BW45" s="66"/>
      <c r="BX45" s="66"/>
      <c r="BY45" s="66"/>
      <c r="BZ45" s="66"/>
      <c r="CA45" s="66"/>
      <c r="CB45" s="66"/>
      <c r="CC45" s="66"/>
      <c r="CD45" s="66"/>
      <c r="CE45" s="66"/>
      <c r="CF45" s="66"/>
    </row>
    <row r="46">
      <c r="A46" s="104" t="s">
        <v>2732</v>
      </c>
      <c r="B46" s="5" t="s">
        <v>1032</v>
      </c>
      <c r="C46" s="2">
        <v>44261.0</v>
      </c>
      <c r="D46" s="54">
        <v>2021.0</v>
      </c>
      <c r="E46" s="3" t="s">
        <v>2646</v>
      </c>
      <c r="F46" s="19">
        <v>44652.0</v>
      </c>
      <c r="G46" s="3" t="s">
        <v>2647</v>
      </c>
      <c r="H46" s="30" t="s">
        <v>2733</v>
      </c>
      <c r="I46" s="10" t="b">
        <v>1</v>
      </c>
      <c r="J46" s="20">
        <v>2.0</v>
      </c>
      <c r="K46" s="20">
        <v>5.0</v>
      </c>
      <c r="L46" s="3" t="s">
        <v>50</v>
      </c>
      <c r="M46" s="3" t="s">
        <v>51</v>
      </c>
      <c r="N46" s="20">
        <v>115.0</v>
      </c>
      <c r="O46" s="20">
        <v>1398.0</v>
      </c>
      <c r="P46" s="20">
        <v>0.0</v>
      </c>
      <c r="Q46" s="3" t="b">
        <v>1</v>
      </c>
      <c r="R46" s="20" t="s">
        <v>104</v>
      </c>
      <c r="S46" s="3" t="b">
        <v>0</v>
      </c>
      <c r="T46" s="11" t="b">
        <v>0</v>
      </c>
      <c r="U46" s="11"/>
      <c r="V46" s="11" t="b">
        <v>0</v>
      </c>
      <c r="W46" s="11" t="b">
        <v>0</v>
      </c>
      <c r="X46" s="3" t="b">
        <v>1</v>
      </c>
      <c r="Y46" s="3" t="b">
        <v>0</v>
      </c>
      <c r="Z46" s="3" t="b">
        <v>1</v>
      </c>
      <c r="AA46" s="11" t="b">
        <v>0</v>
      </c>
      <c r="AB46" s="11" t="b">
        <v>0</v>
      </c>
      <c r="AC46" s="3" t="b">
        <v>0</v>
      </c>
      <c r="AD46" s="11" t="b">
        <v>0</v>
      </c>
      <c r="AE46" s="3" t="b">
        <v>0</v>
      </c>
      <c r="AF46" s="3" t="b">
        <v>0</v>
      </c>
      <c r="AG46" s="3" t="b">
        <v>0</v>
      </c>
      <c r="AH46" s="3" t="b">
        <v>1</v>
      </c>
      <c r="AI46" s="20" t="s">
        <v>53</v>
      </c>
      <c r="AJ46" s="3" t="b">
        <v>0</v>
      </c>
      <c r="AK46" s="20"/>
      <c r="AL46" s="11" t="b">
        <v>0</v>
      </c>
      <c r="AM46" s="20"/>
    </row>
    <row r="47">
      <c r="A47" s="18" t="s">
        <v>2734</v>
      </c>
      <c r="B47" s="3" t="s">
        <v>121</v>
      </c>
      <c r="C47" s="2">
        <v>44262.0</v>
      </c>
      <c r="D47" s="54">
        <v>2021.0</v>
      </c>
      <c r="E47" s="3" t="s">
        <v>2646</v>
      </c>
      <c r="F47" s="19">
        <v>44652.0</v>
      </c>
      <c r="G47" s="3" t="s">
        <v>2647</v>
      </c>
      <c r="H47" s="30" t="s">
        <v>2735</v>
      </c>
      <c r="I47" s="10" t="b">
        <v>1</v>
      </c>
      <c r="J47" s="20">
        <v>4.0</v>
      </c>
      <c r="K47" s="20">
        <v>10.0</v>
      </c>
      <c r="L47" s="3" t="s">
        <v>50</v>
      </c>
      <c r="M47" s="3" t="s">
        <v>51</v>
      </c>
      <c r="N47" s="20">
        <v>20800.0</v>
      </c>
      <c r="O47" s="20">
        <v>381900.0</v>
      </c>
      <c r="P47" s="20">
        <v>131.0</v>
      </c>
      <c r="Q47" s="3" t="b">
        <v>1</v>
      </c>
      <c r="R47" s="3" t="s">
        <v>104</v>
      </c>
      <c r="S47" s="3" t="b">
        <v>0</v>
      </c>
      <c r="T47" s="11" t="b">
        <v>0</v>
      </c>
      <c r="U47" s="11"/>
      <c r="V47" s="11" t="b">
        <v>0</v>
      </c>
      <c r="W47" s="11" t="b">
        <v>0</v>
      </c>
      <c r="X47" s="3" t="b">
        <v>1</v>
      </c>
      <c r="Y47" s="3" t="b">
        <v>0</v>
      </c>
      <c r="Z47" s="3" t="b">
        <v>1</v>
      </c>
      <c r="AA47" s="11" t="b">
        <v>0</v>
      </c>
      <c r="AB47" s="11" t="b">
        <v>0</v>
      </c>
      <c r="AC47" s="3" t="b">
        <v>1</v>
      </c>
      <c r="AD47" s="11" t="b">
        <v>0</v>
      </c>
      <c r="AE47" s="3" t="b">
        <v>0</v>
      </c>
      <c r="AF47" s="3" t="b">
        <v>1</v>
      </c>
      <c r="AG47" s="3" t="b">
        <v>0</v>
      </c>
      <c r="AH47" s="3" t="b">
        <v>1</v>
      </c>
      <c r="AI47" s="20" t="s">
        <v>53</v>
      </c>
      <c r="AJ47" s="3" t="b">
        <v>1</v>
      </c>
      <c r="AK47" s="3" t="s">
        <v>54</v>
      </c>
      <c r="AL47" s="3" t="b">
        <v>0</v>
      </c>
    </row>
    <row r="48">
      <c r="A48" s="18" t="s">
        <v>2736</v>
      </c>
      <c r="B48" s="34" t="s">
        <v>100</v>
      </c>
      <c r="C48" s="2">
        <v>44262.0</v>
      </c>
      <c r="D48" s="54">
        <v>2021.0</v>
      </c>
      <c r="E48" s="3" t="s">
        <v>2646</v>
      </c>
      <c r="F48" s="19">
        <v>44652.0</v>
      </c>
      <c r="G48" s="3" t="s">
        <v>2647</v>
      </c>
      <c r="H48" s="30" t="s">
        <v>2737</v>
      </c>
      <c r="I48" s="10" t="b">
        <v>1</v>
      </c>
      <c r="J48" s="20">
        <v>5.0</v>
      </c>
      <c r="K48" s="20">
        <v>45.0</v>
      </c>
      <c r="L48" s="3" t="s">
        <v>50</v>
      </c>
      <c r="M48" s="3" t="s">
        <v>51</v>
      </c>
      <c r="N48" s="20">
        <v>80.0</v>
      </c>
      <c r="O48" s="20">
        <v>1724.0</v>
      </c>
      <c r="P48" s="20">
        <v>2.0</v>
      </c>
      <c r="Q48" s="3" t="b">
        <v>1</v>
      </c>
      <c r="R48" s="20" t="s">
        <v>52</v>
      </c>
      <c r="S48" s="3" t="b">
        <v>0</v>
      </c>
      <c r="T48" s="11" t="b">
        <v>0</v>
      </c>
      <c r="U48" s="11"/>
      <c r="V48" s="11" t="b">
        <v>0</v>
      </c>
      <c r="W48" s="3" t="b">
        <v>1</v>
      </c>
      <c r="X48" s="3" t="b">
        <v>1</v>
      </c>
      <c r="Y48" s="3" t="b">
        <v>0</v>
      </c>
      <c r="Z48" s="3" t="b">
        <v>1</v>
      </c>
      <c r="AA48" s="3" t="b">
        <v>0</v>
      </c>
      <c r="AB48" s="11" t="b">
        <v>0</v>
      </c>
      <c r="AC48" s="3" t="b">
        <v>1</v>
      </c>
      <c r="AD48" s="11" t="b">
        <v>0</v>
      </c>
      <c r="AE48" s="3" t="b">
        <v>0</v>
      </c>
      <c r="AF48" s="3" t="b">
        <v>1</v>
      </c>
      <c r="AG48" s="3" t="b">
        <v>0</v>
      </c>
      <c r="AH48" s="3" t="b">
        <v>1</v>
      </c>
      <c r="AI48" s="3" t="s">
        <v>53</v>
      </c>
      <c r="AJ48" s="3" t="b">
        <v>1</v>
      </c>
      <c r="AK48" s="3" t="s">
        <v>54</v>
      </c>
      <c r="AL48" s="11" t="b">
        <v>0</v>
      </c>
    </row>
    <row r="49">
      <c r="A49" s="18" t="s">
        <v>2738</v>
      </c>
      <c r="B49" s="3" t="s">
        <v>121</v>
      </c>
      <c r="C49" s="2">
        <v>44262.0</v>
      </c>
      <c r="D49" s="54">
        <v>2021.0</v>
      </c>
      <c r="E49" s="3" t="s">
        <v>2646</v>
      </c>
      <c r="F49" s="19">
        <v>44652.0</v>
      </c>
      <c r="G49" s="3" t="s">
        <v>2647</v>
      </c>
      <c r="H49" s="30" t="s">
        <v>2739</v>
      </c>
      <c r="I49" s="10" t="b">
        <v>1</v>
      </c>
      <c r="J49" s="20">
        <v>3.0</v>
      </c>
      <c r="K49" s="20">
        <v>39.0</v>
      </c>
      <c r="L49" s="3" t="s">
        <v>50</v>
      </c>
      <c r="M49" s="3" t="s">
        <v>51</v>
      </c>
      <c r="N49" s="20">
        <v>49.0</v>
      </c>
      <c r="O49" s="20">
        <v>1124.0</v>
      </c>
      <c r="P49" s="20">
        <v>2.0</v>
      </c>
      <c r="Q49" s="3" t="b">
        <v>1</v>
      </c>
      <c r="R49" s="3" t="s">
        <v>64</v>
      </c>
      <c r="S49" s="3" t="b">
        <v>0</v>
      </c>
      <c r="T49" s="11" t="b">
        <v>0</v>
      </c>
      <c r="U49" s="11"/>
      <c r="V49" s="11" t="b">
        <v>0</v>
      </c>
      <c r="W49" s="11" t="b">
        <v>0</v>
      </c>
      <c r="X49" s="3" t="b">
        <v>1</v>
      </c>
      <c r="Y49" s="3" t="b">
        <v>0</v>
      </c>
      <c r="Z49" s="3" t="b">
        <v>1</v>
      </c>
      <c r="AA49" s="3" t="b">
        <v>1</v>
      </c>
      <c r="AB49" s="11" t="b">
        <v>0</v>
      </c>
      <c r="AC49" s="3" t="b">
        <v>1</v>
      </c>
      <c r="AD49" s="3" t="b">
        <v>1</v>
      </c>
      <c r="AE49" s="3" t="b">
        <v>0</v>
      </c>
      <c r="AF49" s="3" t="b">
        <v>1</v>
      </c>
      <c r="AG49" s="3" t="b">
        <v>0</v>
      </c>
      <c r="AH49" s="3" t="b">
        <v>1</v>
      </c>
      <c r="AI49" s="20" t="s">
        <v>53</v>
      </c>
      <c r="AJ49" s="3" t="b">
        <v>1</v>
      </c>
      <c r="AK49" s="20" t="s">
        <v>54</v>
      </c>
      <c r="AL49" s="11" t="b">
        <v>0</v>
      </c>
    </row>
    <row r="50">
      <c r="A50" s="18" t="s">
        <v>2740</v>
      </c>
      <c r="B50" s="3" t="s">
        <v>121</v>
      </c>
      <c r="C50" s="2">
        <v>44263.0</v>
      </c>
      <c r="D50" s="54">
        <v>2021.0</v>
      </c>
      <c r="E50" s="3" t="s">
        <v>2646</v>
      </c>
      <c r="F50" s="9">
        <v>44624.0</v>
      </c>
      <c r="G50" s="3" t="s">
        <v>2647</v>
      </c>
      <c r="H50" s="30" t="s">
        <v>2741</v>
      </c>
      <c r="I50" s="10" t="b">
        <v>1</v>
      </c>
      <c r="J50" s="20">
        <v>3.0</v>
      </c>
      <c r="K50" s="20">
        <v>20.0</v>
      </c>
      <c r="L50" s="3" t="s">
        <v>50</v>
      </c>
      <c r="M50" s="3" t="s">
        <v>51</v>
      </c>
      <c r="N50" s="20">
        <v>89000.0</v>
      </c>
      <c r="O50" s="20">
        <v>465700.0</v>
      </c>
      <c r="P50" s="83">
        <v>1418.0</v>
      </c>
      <c r="Q50" s="3" t="b">
        <v>1</v>
      </c>
      <c r="R50" s="3" t="s">
        <v>64</v>
      </c>
      <c r="S50" s="3" t="b">
        <v>0</v>
      </c>
      <c r="T50" s="11" t="b">
        <v>0</v>
      </c>
      <c r="U50" s="11"/>
      <c r="V50" s="11" t="b">
        <v>0</v>
      </c>
      <c r="W50" s="3" t="b">
        <v>1</v>
      </c>
      <c r="X50" s="3" t="b">
        <v>1</v>
      </c>
      <c r="Y50" s="3" t="b">
        <v>0</v>
      </c>
      <c r="Z50" s="3" t="b">
        <v>1</v>
      </c>
      <c r="AA50" s="11" t="b">
        <v>0</v>
      </c>
      <c r="AB50" s="11" t="b">
        <v>0</v>
      </c>
      <c r="AC50" s="3" t="b">
        <v>1</v>
      </c>
      <c r="AD50" s="3" t="b">
        <v>1</v>
      </c>
      <c r="AE50" s="3" t="b">
        <v>0</v>
      </c>
      <c r="AF50" s="3" t="b">
        <v>1</v>
      </c>
      <c r="AG50" s="3" t="b">
        <v>0</v>
      </c>
      <c r="AH50" s="3" t="b">
        <v>0</v>
      </c>
      <c r="AI50" s="11"/>
      <c r="AJ50" s="3" t="b">
        <v>1</v>
      </c>
      <c r="AK50" s="3" t="s">
        <v>54</v>
      </c>
      <c r="AL50" s="11" t="b">
        <v>0</v>
      </c>
      <c r="AM50" s="52"/>
    </row>
    <row r="51">
      <c r="A51" s="18" t="s">
        <v>2742</v>
      </c>
      <c r="B51" s="3" t="s">
        <v>46</v>
      </c>
      <c r="C51" s="2">
        <v>44263.0</v>
      </c>
      <c r="D51" s="54">
        <v>2021.0</v>
      </c>
      <c r="E51" s="3" t="s">
        <v>2646</v>
      </c>
      <c r="F51" s="9">
        <v>44624.0</v>
      </c>
      <c r="G51" s="3" t="s">
        <v>2647</v>
      </c>
      <c r="H51" s="30" t="s">
        <v>2743</v>
      </c>
      <c r="I51" s="10" t="b">
        <v>1</v>
      </c>
      <c r="J51" s="20">
        <v>5.0</v>
      </c>
      <c r="K51" s="20">
        <v>50.0</v>
      </c>
      <c r="L51" s="3" t="s">
        <v>50</v>
      </c>
      <c r="M51" s="3" t="s">
        <v>51</v>
      </c>
      <c r="N51" s="20">
        <v>27.0</v>
      </c>
      <c r="O51" s="20">
        <v>1967.0</v>
      </c>
      <c r="P51" s="20">
        <v>0.0</v>
      </c>
      <c r="Q51" s="3" t="b">
        <v>1</v>
      </c>
      <c r="R51" s="20" t="s">
        <v>104</v>
      </c>
      <c r="S51" s="3" t="b">
        <v>0</v>
      </c>
      <c r="T51" s="11" t="b">
        <v>0</v>
      </c>
      <c r="U51" s="11"/>
      <c r="V51" s="11" t="b">
        <v>0</v>
      </c>
      <c r="W51" s="11" t="b">
        <v>0</v>
      </c>
      <c r="X51" s="3" t="b">
        <v>1</v>
      </c>
      <c r="Y51" s="3" t="b">
        <v>0</v>
      </c>
      <c r="Z51" s="3" t="b">
        <v>1</v>
      </c>
      <c r="AA51" s="11" t="b">
        <v>0</v>
      </c>
      <c r="AB51" s="11" t="b">
        <v>0</v>
      </c>
      <c r="AC51" s="3" t="b">
        <v>1</v>
      </c>
      <c r="AD51" s="11" t="b">
        <v>0</v>
      </c>
      <c r="AE51" s="3" t="b">
        <v>1</v>
      </c>
      <c r="AF51" s="3" t="b">
        <v>1</v>
      </c>
      <c r="AG51" s="3" t="b">
        <v>1</v>
      </c>
      <c r="AH51" s="3" t="b">
        <v>1</v>
      </c>
      <c r="AI51" s="3" t="s">
        <v>53</v>
      </c>
      <c r="AJ51" s="3" t="b">
        <v>1</v>
      </c>
      <c r="AK51" s="20" t="s">
        <v>54</v>
      </c>
      <c r="AL51" s="11" t="b">
        <v>0</v>
      </c>
    </row>
    <row r="52" ht="16.5" customHeight="1">
      <c r="A52" s="18" t="s">
        <v>2744</v>
      </c>
      <c r="B52" s="3" t="s">
        <v>46</v>
      </c>
      <c r="C52" s="2">
        <v>44263.0</v>
      </c>
      <c r="D52" s="54">
        <v>2021.0</v>
      </c>
      <c r="E52" s="3" t="s">
        <v>2646</v>
      </c>
      <c r="F52" s="9">
        <v>44624.0</v>
      </c>
      <c r="G52" s="3" t="s">
        <v>2647</v>
      </c>
      <c r="H52" s="30" t="s">
        <v>2745</v>
      </c>
      <c r="I52" s="10" t="b">
        <v>1</v>
      </c>
      <c r="J52" s="20">
        <v>3.0</v>
      </c>
      <c r="K52" s="20">
        <v>38.0</v>
      </c>
      <c r="L52" s="3" t="s">
        <v>50</v>
      </c>
      <c r="M52" s="3" t="s">
        <v>51</v>
      </c>
      <c r="N52" s="20">
        <v>17.0</v>
      </c>
      <c r="O52" s="20">
        <v>441.0</v>
      </c>
      <c r="P52" s="20">
        <v>2.0</v>
      </c>
      <c r="Q52" s="3" t="b">
        <v>1</v>
      </c>
      <c r="R52" s="20" t="s">
        <v>52</v>
      </c>
      <c r="S52" s="3" t="b">
        <v>0</v>
      </c>
      <c r="T52" s="11" t="b">
        <v>0</v>
      </c>
      <c r="U52" s="11"/>
      <c r="V52" s="11" t="b">
        <v>0</v>
      </c>
      <c r="W52" s="3" t="b">
        <v>1</v>
      </c>
      <c r="X52" s="3" t="b">
        <v>1</v>
      </c>
      <c r="Y52" s="3" t="b">
        <v>0</v>
      </c>
      <c r="Z52" s="3" t="b">
        <v>1</v>
      </c>
      <c r="AA52" s="11" t="b">
        <v>0</v>
      </c>
      <c r="AB52" s="11" t="b">
        <v>0</v>
      </c>
      <c r="AC52" s="3" t="b">
        <v>1</v>
      </c>
      <c r="AD52" s="11" t="b">
        <v>0</v>
      </c>
      <c r="AE52" s="3" t="b">
        <v>0</v>
      </c>
      <c r="AF52" s="3" t="b">
        <v>1</v>
      </c>
      <c r="AG52" s="3" t="b">
        <v>1</v>
      </c>
      <c r="AH52" s="3" t="b">
        <v>1</v>
      </c>
      <c r="AI52" s="20" t="s">
        <v>53</v>
      </c>
      <c r="AJ52" s="3" t="b">
        <v>1</v>
      </c>
      <c r="AK52" s="3" t="s">
        <v>54</v>
      </c>
      <c r="AL52" s="11" t="b">
        <v>0</v>
      </c>
    </row>
    <row r="53" ht="18.75" customHeight="1">
      <c r="A53" s="18" t="s">
        <v>2746</v>
      </c>
      <c r="B53" s="3" t="s">
        <v>46</v>
      </c>
      <c r="C53" s="2">
        <v>44263.0</v>
      </c>
      <c r="D53" s="54">
        <v>2021.0</v>
      </c>
      <c r="E53" s="3" t="s">
        <v>2646</v>
      </c>
      <c r="F53" s="9">
        <v>44624.0</v>
      </c>
      <c r="G53" s="3" t="s">
        <v>2647</v>
      </c>
      <c r="H53" s="30" t="s">
        <v>2747</v>
      </c>
      <c r="I53" s="10" t="b">
        <v>1</v>
      </c>
      <c r="J53" s="20">
        <v>4.0</v>
      </c>
      <c r="K53" s="20">
        <v>35.0</v>
      </c>
      <c r="L53" s="3" t="s">
        <v>50</v>
      </c>
      <c r="M53" s="3" t="s">
        <v>51</v>
      </c>
      <c r="N53" s="20">
        <v>43.0</v>
      </c>
      <c r="O53" s="20">
        <v>429.0</v>
      </c>
      <c r="P53" s="20">
        <v>0.0</v>
      </c>
      <c r="Q53" s="3" t="b">
        <v>1</v>
      </c>
      <c r="R53" s="20" t="s">
        <v>52</v>
      </c>
      <c r="S53" s="3" t="b">
        <v>0</v>
      </c>
      <c r="T53" s="11" t="b">
        <v>0</v>
      </c>
      <c r="U53" s="11"/>
      <c r="V53" s="11" t="b">
        <v>0</v>
      </c>
      <c r="W53" s="3" t="b">
        <v>1</v>
      </c>
      <c r="X53" s="3" t="b">
        <v>1</v>
      </c>
      <c r="Y53" s="3" t="b">
        <v>0</v>
      </c>
      <c r="Z53" s="3" t="b">
        <v>1</v>
      </c>
      <c r="AA53" s="11" t="b">
        <v>0</v>
      </c>
      <c r="AB53" s="11" t="b">
        <v>0</v>
      </c>
      <c r="AC53" s="3" t="b">
        <v>1</v>
      </c>
      <c r="AD53" s="11" t="b">
        <v>0</v>
      </c>
      <c r="AE53" s="3" t="b">
        <v>1</v>
      </c>
      <c r="AF53" s="3" t="b">
        <v>1</v>
      </c>
      <c r="AG53" s="3" t="b">
        <v>1</v>
      </c>
      <c r="AH53" s="3" t="b">
        <v>1</v>
      </c>
      <c r="AI53" s="3" t="s">
        <v>53</v>
      </c>
      <c r="AJ53" s="3" t="b">
        <v>1</v>
      </c>
      <c r="AK53" s="3" t="s">
        <v>54</v>
      </c>
      <c r="AL53" s="11" t="b">
        <v>0</v>
      </c>
    </row>
    <row r="54">
      <c r="A54" s="18" t="s">
        <v>2748</v>
      </c>
      <c r="B54" s="3" t="s">
        <v>121</v>
      </c>
      <c r="C54" s="2">
        <v>44264.0</v>
      </c>
      <c r="D54" s="54">
        <v>2021.0</v>
      </c>
      <c r="E54" s="3" t="s">
        <v>2646</v>
      </c>
      <c r="F54" s="9">
        <v>44624.0</v>
      </c>
      <c r="G54" s="3" t="s">
        <v>2647</v>
      </c>
      <c r="H54" s="30" t="s">
        <v>2749</v>
      </c>
      <c r="I54" s="10" t="b">
        <v>1</v>
      </c>
      <c r="J54" s="20">
        <v>5.0</v>
      </c>
      <c r="K54" s="20">
        <v>38.0</v>
      </c>
      <c r="L54" s="3" t="s">
        <v>50</v>
      </c>
      <c r="M54" s="3" t="s">
        <v>51</v>
      </c>
      <c r="N54" s="20">
        <v>44.0</v>
      </c>
      <c r="O54" s="20">
        <v>7599.0</v>
      </c>
      <c r="P54" s="20">
        <v>3.0</v>
      </c>
      <c r="Q54" s="3" t="b">
        <v>1</v>
      </c>
      <c r="R54" s="20" t="s">
        <v>64</v>
      </c>
      <c r="S54" s="3" t="b">
        <v>0</v>
      </c>
      <c r="T54" s="11" t="b">
        <v>0</v>
      </c>
      <c r="U54" s="11"/>
      <c r="V54" s="11" t="b">
        <v>0</v>
      </c>
      <c r="W54" s="11" t="b">
        <v>0</v>
      </c>
      <c r="X54" s="3" t="b">
        <v>1</v>
      </c>
      <c r="Y54" s="3" t="b">
        <v>0</v>
      </c>
      <c r="Z54" s="3" t="b">
        <v>1</v>
      </c>
      <c r="AA54" s="11" t="b">
        <v>0</v>
      </c>
      <c r="AB54" s="11" t="b">
        <v>0</v>
      </c>
      <c r="AC54" s="3" t="b">
        <v>1</v>
      </c>
      <c r="AD54" s="11" t="b">
        <v>0</v>
      </c>
      <c r="AE54" s="3" t="b">
        <v>0</v>
      </c>
      <c r="AF54" s="3" t="b">
        <v>1</v>
      </c>
      <c r="AG54" s="3" t="b">
        <v>0</v>
      </c>
      <c r="AH54" s="3" t="b">
        <v>1</v>
      </c>
      <c r="AI54" s="3" t="s">
        <v>53</v>
      </c>
      <c r="AJ54" s="3" t="b">
        <v>0</v>
      </c>
      <c r="AK54" s="11"/>
      <c r="AL54" s="11" t="b">
        <v>0</v>
      </c>
    </row>
    <row r="55">
      <c r="A55" s="18" t="s">
        <v>2750</v>
      </c>
      <c r="B55" s="3" t="s">
        <v>121</v>
      </c>
      <c r="C55" s="2">
        <v>44264.0</v>
      </c>
      <c r="D55" s="54">
        <v>2021.0</v>
      </c>
      <c r="E55" s="3" t="s">
        <v>2646</v>
      </c>
      <c r="F55" s="9">
        <v>44624.0</v>
      </c>
      <c r="G55" s="3" t="s">
        <v>2647</v>
      </c>
      <c r="H55" s="30" t="s">
        <v>2751</v>
      </c>
      <c r="I55" s="10" t="b">
        <v>1</v>
      </c>
      <c r="J55" s="20">
        <v>6.0</v>
      </c>
      <c r="K55" s="20">
        <v>34.0</v>
      </c>
      <c r="L55" s="3" t="s">
        <v>50</v>
      </c>
      <c r="M55" s="3" t="s">
        <v>51</v>
      </c>
      <c r="N55" s="20">
        <v>347.0</v>
      </c>
      <c r="O55" s="20">
        <v>8941.0</v>
      </c>
      <c r="P55" s="20">
        <v>3.0</v>
      </c>
      <c r="Q55" s="3" t="b">
        <v>1</v>
      </c>
      <c r="R55" s="3" t="s">
        <v>64</v>
      </c>
      <c r="S55" s="3" t="b">
        <v>0</v>
      </c>
      <c r="T55" s="11" t="b">
        <v>0</v>
      </c>
      <c r="U55" s="11"/>
      <c r="V55" s="11" t="b">
        <v>0</v>
      </c>
      <c r="W55" s="3" t="b">
        <v>1</v>
      </c>
      <c r="X55" s="3" t="b">
        <v>1</v>
      </c>
      <c r="Y55" s="3" t="b">
        <v>0</v>
      </c>
      <c r="Z55" s="3" t="b">
        <v>1</v>
      </c>
      <c r="AA55" s="11" t="b">
        <v>0</v>
      </c>
      <c r="AB55" s="11" t="b">
        <v>0</v>
      </c>
      <c r="AC55" s="3" t="b">
        <v>1</v>
      </c>
      <c r="AD55" s="11" t="b">
        <v>0</v>
      </c>
      <c r="AE55" s="3" t="b">
        <v>0</v>
      </c>
      <c r="AF55" s="3" t="b">
        <v>1</v>
      </c>
      <c r="AG55" s="3" t="b">
        <v>0</v>
      </c>
      <c r="AH55" s="3" t="b">
        <v>1</v>
      </c>
      <c r="AI55" s="3" t="s">
        <v>53</v>
      </c>
      <c r="AJ55" s="3" t="b">
        <v>1</v>
      </c>
      <c r="AK55" s="3" t="s">
        <v>54</v>
      </c>
      <c r="AL55" s="11" t="b">
        <v>0</v>
      </c>
    </row>
    <row r="56">
      <c r="A56" s="18" t="s">
        <v>2752</v>
      </c>
      <c r="B56" s="3" t="s">
        <v>56</v>
      </c>
      <c r="C56" s="2">
        <v>44265.0</v>
      </c>
      <c r="D56" s="54">
        <v>2021.0</v>
      </c>
      <c r="E56" s="3" t="s">
        <v>2646</v>
      </c>
      <c r="F56" s="9">
        <v>44624.0</v>
      </c>
      <c r="G56" s="3" t="s">
        <v>2647</v>
      </c>
      <c r="H56" s="30" t="s">
        <v>2753</v>
      </c>
      <c r="I56" s="10" t="b">
        <v>1</v>
      </c>
      <c r="J56" s="20">
        <v>5.0</v>
      </c>
      <c r="K56" s="20">
        <v>14.0</v>
      </c>
      <c r="L56" s="3" t="s">
        <v>50</v>
      </c>
      <c r="M56" s="3" t="s">
        <v>51</v>
      </c>
      <c r="N56" s="20">
        <v>11.0</v>
      </c>
      <c r="O56" s="20">
        <v>434.0</v>
      </c>
      <c r="P56" s="20">
        <v>0.0</v>
      </c>
      <c r="Q56" s="3" t="b">
        <v>1</v>
      </c>
      <c r="R56" s="20" t="s">
        <v>64</v>
      </c>
      <c r="S56" s="3" t="b">
        <v>0</v>
      </c>
      <c r="T56" s="11" t="b">
        <v>0</v>
      </c>
      <c r="U56" s="11"/>
      <c r="V56" s="11" t="b">
        <v>0</v>
      </c>
      <c r="W56" s="11" t="b">
        <v>0</v>
      </c>
      <c r="X56" s="3" t="b">
        <v>1</v>
      </c>
      <c r="Y56" s="3" t="b">
        <v>0</v>
      </c>
      <c r="Z56" s="3" t="b">
        <v>1</v>
      </c>
      <c r="AA56" s="11" t="b">
        <v>0</v>
      </c>
      <c r="AB56" s="11" t="b">
        <v>0</v>
      </c>
      <c r="AC56" s="3" t="b">
        <v>1</v>
      </c>
      <c r="AD56" s="11" t="b">
        <v>0</v>
      </c>
      <c r="AE56" s="3" t="b">
        <v>0</v>
      </c>
      <c r="AF56" s="3" t="b">
        <v>1</v>
      </c>
      <c r="AG56" s="3" t="b">
        <v>0</v>
      </c>
      <c r="AH56" s="3" t="b">
        <v>0</v>
      </c>
      <c r="AI56" s="11"/>
      <c r="AJ56" s="3" t="b">
        <v>1</v>
      </c>
      <c r="AK56" s="3" t="s">
        <v>54</v>
      </c>
      <c r="AL56" s="11" t="b">
        <v>0</v>
      </c>
    </row>
    <row r="57">
      <c r="A57" s="17" t="s">
        <v>2754</v>
      </c>
      <c r="B57" s="3" t="s">
        <v>365</v>
      </c>
      <c r="C57" s="2">
        <v>44265.0</v>
      </c>
      <c r="D57" s="54">
        <v>2021.0</v>
      </c>
      <c r="E57" s="3" t="s">
        <v>2646</v>
      </c>
      <c r="F57" s="9">
        <v>44624.0</v>
      </c>
      <c r="G57" s="3" t="s">
        <v>2647</v>
      </c>
      <c r="H57" s="30" t="s">
        <v>2755</v>
      </c>
      <c r="I57" s="10" t="b">
        <v>1</v>
      </c>
      <c r="J57" s="20">
        <v>5.0</v>
      </c>
      <c r="K57" s="20">
        <v>38.0</v>
      </c>
      <c r="L57" s="3" t="s">
        <v>50</v>
      </c>
      <c r="M57" s="3" t="s">
        <v>51</v>
      </c>
      <c r="N57" s="20">
        <v>39.0</v>
      </c>
      <c r="O57" s="20">
        <v>1011.0</v>
      </c>
      <c r="P57" s="20">
        <v>9.0</v>
      </c>
      <c r="Q57" s="3" t="b">
        <v>1</v>
      </c>
      <c r="R57" s="20" t="s">
        <v>64</v>
      </c>
      <c r="S57" s="3" t="b">
        <v>0</v>
      </c>
      <c r="T57" s="11" t="b">
        <v>0</v>
      </c>
      <c r="U57" s="3"/>
      <c r="V57" s="11" t="b">
        <v>0</v>
      </c>
      <c r="W57" s="11" t="b">
        <v>0</v>
      </c>
      <c r="X57" s="3" t="b">
        <v>1</v>
      </c>
      <c r="Y57" s="3" t="b">
        <v>0</v>
      </c>
      <c r="Z57" s="3" t="b">
        <v>1</v>
      </c>
      <c r="AA57" s="11" t="b">
        <v>0</v>
      </c>
      <c r="AB57" s="11" t="b">
        <v>0</v>
      </c>
      <c r="AC57" s="3" t="b">
        <v>1</v>
      </c>
      <c r="AD57" s="11" t="b">
        <v>0</v>
      </c>
      <c r="AE57" s="3" t="b">
        <v>0</v>
      </c>
      <c r="AF57" s="3" t="b">
        <v>1</v>
      </c>
      <c r="AG57" s="3" t="b">
        <v>0</v>
      </c>
      <c r="AH57" s="3" t="b">
        <v>1</v>
      </c>
      <c r="AI57" s="3" t="s">
        <v>53</v>
      </c>
      <c r="AJ57" s="3" t="b">
        <v>1</v>
      </c>
      <c r="AK57" s="3" t="s">
        <v>54</v>
      </c>
      <c r="AL57" s="11" t="b">
        <v>0</v>
      </c>
      <c r="AM57" s="20"/>
    </row>
    <row r="58">
      <c r="A58" s="18" t="s">
        <v>2756</v>
      </c>
      <c r="B58" s="3" t="s">
        <v>56</v>
      </c>
      <c r="C58" s="2">
        <v>44266.0</v>
      </c>
      <c r="D58" s="54">
        <v>2021.0</v>
      </c>
      <c r="E58" s="3" t="s">
        <v>2646</v>
      </c>
      <c r="F58" s="9">
        <v>44624.0</v>
      </c>
      <c r="G58" s="3" t="s">
        <v>2647</v>
      </c>
      <c r="H58" s="30" t="s">
        <v>2757</v>
      </c>
      <c r="I58" s="10" t="b">
        <v>1</v>
      </c>
      <c r="J58" s="20">
        <v>6.0</v>
      </c>
      <c r="K58" s="20">
        <v>30.0</v>
      </c>
      <c r="L58" s="3" t="s">
        <v>50</v>
      </c>
      <c r="M58" s="3" t="s">
        <v>51</v>
      </c>
      <c r="N58" s="20">
        <v>25.0</v>
      </c>
      <c r="O58" s="20">
        <v>522.0</v>
      </c>
      <c r="P58" s="20">
        <v>0.0</v>
      </c>
      <c r="Q58" s="3" t="b">
        <v>1</v>
      </c>
      <c r="R58" s="3" t="s">
        <v>58</v>
      </c>
      <c r="S58" s="3" t="b">
        <v>0</v>
      </c>
      <c r="T58" s="11" t="b">
        <v>0</v>
      </c>
      <c r="U58" s="11"/>
      <c r="V58" s="11" t="b">
        <v>0</v>
      </c>
      <c r="W58" s="3" t="b">
        <v>1</v>
      </c>
      <c r="X58" s="3" t="b">
        <v>1</v>
      </c>
      <c r="Y58" s="3" t="b">
        <v>0</v>
      </c>
      <c r="Z58" s="3" t="b">
        <v>1</v>
      </c>
      <c r="AA58" s="11" t="b">
        <v>0</v>
      </c>
      <c r="AB58" s="11" t="b">
        <v>0</v>
      </c>
      <c r="AC58" s="3" t="b">
        <v>1</v>
      </c>
      <c r="AD58" s="11" t="b">
        <v>0</v>
      </c>
      <c r="AE58" s="3" t="b">
        <v>0</v>
      </c>
      <c r="AF58" s="3" t="b">
        <v>1</v>
      </c>
      <c r="AG58" s="3" t="b">
        <v>0</v>
      </c>
      <c r="AH58" s="3" t="b">
        <v>1</v>
      </c>
      <c r="AI58" s="3" t="s">
        <v>53</v>
      </c>
      <c r="AJ58" s="3" t="b">
        <v>1</v>
      </c>
      <c r="AK58" s="3" t="s">
        <v>54</v>
      </c>
      <c r="AL58" s="11" t="b">
        <v>0</v>
      </c>
    </row>
    <row r="59">
      <c r="A59" s="18" t="s">
        <v>2758</v>
      </c>
      <c r="B59" s="3" t="s">
        <v>66</v>
      </c>
      <c r="C59" s="2">
        <v>44266.0</v>
      </c>
      <c r="D59" s="54">
        <v>2021.0</v>
      </c>
      <c r="E59" s="3" t="s">
        <v>2646</v>
      </c>
      <c r="F59" s="9">
        <v>44624.0</v>
      </c>
      <c r="G59" s="3" t="s">
        <v>2647</v>
      </c>
      <c r="H59" s="30" t="s">
        <v>2759</v>
      </c>
      <c r="I59" s="10" t="b">
        <v>1</v>
      </c>
      <c r="J59" s="20">
        <v>7.0</v>
      </c>
      <c r="K59" s="20">
        <v>28.0</v>
      </c>
      <c r="L59" s="20" t="s">
        <v>50</v>
      </c>
      <c r="M59" s="3" t="s">
        <v>51</v>
      </c>
      <c r="N59" s="20">
        <v>27.0</v>
      </c>
      <c r="O59" s="20">
        <v>2574.0</v>
      </c>
      <c r="P59" s="20">
        <v>0.0</v>
      </c>
      <c r="Q59" s="3" t="b">
        <v>1</v>
      </c>
      <c r="R59" s="20" t="s">
        <v>64</v>
      </c>
      <c r="S59" s="3" t="b">
        <v>0</v>
      </c>
      <c r="T59" s="11" t="b">
        <v>0</v>
      </c>
      <c r="U59" s="11"/>
      <c r="V59" s="11" t="b">
        <v>0</v>
      </c>
      <c r="W59" s="11" t="b">
        <v>0</v>
      </c>
      <c r="X59" s="3" t="b">
        <v>1</v>
      </c>
      <c r="Y59" s="3" t="b">
        <v>0</v>
      </c>
      <c r="Z59" s="11" t="b">
        <v>0</v>
      </c>
      <c r="AA59" s="11" t="b">
        <v>0</v>
      </c>
      <c r="AB59" s="11" t="b">
        <v>0</v>
      </c>
      <c r="AC59" s="3" t="b">
        <v>1</v>
      </c>
      <c r="AD59" s="11" t="b">
        <v>0</v>
      </c>
      <c r="AE59" s="3" t="b">
        <v>0</v>
      </c>
      <c r="AF59" s="3" t="b">
        <v>1</v>
      </c>
      <c r="AG59" s="3" t="b">
        <v>1</v>
      </c>
      <c r="AH59" s="3" t="b">
        <v>1</v>
      </c>
      <c r="AI59" s="3" t="s">
        <v>53</v>
      </c>
      <c r="AJ59" s="3" t="b">
        <v>1</v>
      </c>
      <c r="AK59" s="3" t="s">
        <v>54</v>
      </c>
      <c r="AL59" s="11" t="b">
        <v>0</v>
      </c>
    </row>
    <row r="60">
      <c r="A60" s="18" t="s">
        <v>2760</v>
      </c>
      <c r="B60" s="3" t="s">
        <v>118</v>
      </c>
      <c r="C60" s="2">
        <v>44266.0</v>
      </c>
      <c r="D60" s="54">
        <v>2021.0</v>
      </c>
      <c r="E60" s="3" t="s">
        <v>2646</v>
      </c>
      <c r="F60" s="9">
        <v>44624.0</v>
      </c>
      <c r="G60" s="3" t="s">
        <v>2647</v>
      </c>
      <c r="H60" s="14" t="s">
        <v>2761</v>
      </c>
      <c r="I60" s="10" t="b">
        <v>1</v>
      </c>
      <c r="J60" s="20">
        <v>7.0</v>
      </c>
      <c r="K60" s="20">
        <v>29.0</v>
      </c>
      <c r="L60" s="3" t="s">
        <v>50</v>
      </c>
      <c r="M60" s="3" t="s">
        <v>51</v>
      </c>
      <c r="N60" s="20">
        <v>38.0</v>
      </c>
      <c r="O60" s="20">
        <v>806.0</v>
      </c>
      <c r="P60" s="20">
        <v>2.0</v>
      </c>
      <c r="Q60" s="3" t="b">
        <v>1</v>
      </c>
      <c r="R60" s="3" t="s">
        <v>64</v>
      </c>
      <c r="S60" s="3" t="b">
        <v>0</v>
      </c>
      <c r="T60" s="11" t="b">
        <v>0</v>
      </c>
      <c r="U60" s="11"/>
      <c r="V60" s="11" t="b">
        <v>0</v>
      </c>
      <c r="W60" s="11" t="b">
        <v>0</v>
      </c>
      <c r="X60" s="3" t="b">
        <v>1</v>
      </c>
      <c r="Y60" s="3" t="b">
        <v>0</v>
      </c>
      <c r="Z60" s="3" t="b">
        <v>1</v>
      </c>
      <c r="AA60" s="11" t="b">
        <v>0</v>
      </c>
      <c r="AB60" s="11" t="b">
        <v>0</v>
      </c>
      <c r="AC60" s="3" t="b">
        <v>1</v>
      </c>
      <c r="AD60" s="11" t="b">
        <v>0</v>
      </c>
      <c r="AE60" s="3" t="b">
        <v>0</v>
      </c>
      <c r="AF60" s="3" t="b">
        <v>1</v>
      </c>
      <c r="AG60" s="3" t="b">
        <v>0</v>
      </c>
      <c r="AH60" s="3" t="b">
        <v>0</v>
      </c>
      <c r="AI60" s="11"/>
      <c r="AJ60" s="3" t="b">
        <v>1</v>
      </c>
      <c r="AK60" s="20" t="s">
        <v>54</v>
      </c>
      <c r="AL60" s="11" t="b">
        <v>0</v>
      </c>
    </row>
    <row r="61">
      <c r="A61" s="18" t="s">
        <v>2762</v>
      </c>
      <c r="B61" s="3" t="s">
        <v>132</v>
      </c>
      <c r="C61" s="2">
        <v>44267.0</v>
      </c>
      <c r="D61" s="54">
        <v>2021.0</v>
      </c>
      <c r="E61" s="3" t="s">
        <v>2646</v>
      </c>
      <c r="F61" s="9">
        <v>44624.0</v>
      </c>
      <c r="G61" s="3" t="s">
        <v>2647</v>
      </c>
      <c r="H61" s="30" t="s">
        <v>2763</v>
      </c>
      <c r="I61" s="10" t="b">
        <v>1</v>
      </c>
      <c r="J61" s="20">
        <v>4.0</v>
      </c>
      <c r="K61" s="20">
        <v>32.0</v>
      </c>
      <c r="L61" s="20" t="s">
        <v>50</v>
      </c>
      <c r="M61" s="3" t="s">
        <v>51</v>
      </c>
      <c r="N61" s="20">
        <v>485.0</v>
      </c>
      <c r="O61" s="20">
        <v>50300.0</v>
      </c>
      <c r="P61" s="20">
        <v>0.0</v>
      </c>
      <c r="Q61" s="3" t="b">
        <v>1</v>
      </c>
      <c r="R61" s="20" t="s">
        <v>64</v>
      </c>
      <c r="S61" s="3" t="b">
        <v>0</v>
      </c>
      <c r="T61" s="11" t="b">
        <v>0</v>
      </c>
      <c r="U61" s="11"/>
      <c r="V61" s="11" t="b">
        <v>0</v>
      </c>
      <c r="W61" s="3" t="b">
        <v>1</v>
      </c>
      <c r="X61" s="3" t="b">
        <v>1</v>
      </c>
      <c r="Y61" s="3" t="b">
        <v>0</v>
      </c>
      <c r="Z61" s="3" t="b">
        <v>1</v>
      </c>
      <c r="AA61" s="11" t="b">
        <v>0</v>
      </c>
      <c r="AB61" s="11" t="b">
        <v>0</v>
      </c>
      <c r="AC61" s="3" t="b">
        <v>1</v>
      </c>
      <c r="AD61" s="11" t="b">
        <v>0</v>
      </c>
      <c r="AE61" s="3" t="b">
        <v>0</v>
      </c>
      <c r="AF61" s="3" t="b">
        <v>1</v>
      </c>
      <c r="AG61" s="3" t="b">
        <v>0</v>
      </c>
      <c r="AH61" s="3" t="b">
        <v>0</v>
      </c>
      <c r="AI61" s="11"/>
      <c r="AJ61" s="3" t="b">
        <v>1</v>
      </c>
      <c r="AK61" s="3" t="s">
        <v>54</v>
      </c>
      <c r="AL61" s="11" t="b">
        <v>0</v>
      </c>
    </row>
    <row r="62">
      <c r="A62" s="18" t="s">
        <v>2764</v>
      </c>
      <c r="B62" s="3" t="s">
        <v>56</v>
      </c>
      <c r="C62" s="2">
        <v>44267.0</v>
      </c>
      <c r="D62" s="54">
        <v>2021.0</v>
      </c>
      <c r="E62" s="3" t="s">
        <v>2646</v>
      </c>
      <c r="F62" s="9">
        <v>44624.0</v>
      </c>
      <c r="G62" s="3" t="s">
        <v>2647</v>
      </c>
      <c r="H62" s="30" t="s">
        <v>2765</v>
      </c>
      <c r="I62" s="10" t="b">
        <v>1</v>
      </c>
      <c r="J62" s="20">
        <v>5.0</v>
      </c>
      <c r="K62" s="20">
        <v>30.0</v>
      </c>
      <c r="L62" s="3" t="s">
        <v>50</v>
      </c>
      <c r="M62" s="3" t="s">
        <v>51</v>
      </c>
      <c r="N62" s="20">
        <v>33.0</v>
      </c>
      <c r="O62" s="20">
        <v>472.0</v>
      </c>
      <c r="P62" s="20">
        <v>1.0</v>
      </c>
      <c r="Q62" s="3" t="b">
        <v>1</v>
      </c>
      <c r="R62" s="20" t="s">
        <v>58</v>
      </c>
      <c r="S62" s="3" t="b">
        <v>0</v>
      </c>
      <c r="T62" s="11" t="b">
        <v>0</v>
      </c>
      <c r="U62" s="11"/>
      <c r="V62" s="11" t="b">
        <v>0</v>
      </c>
      <c r="W62" s="3" t="b">
        <v>1</v>
      </c>
      <c r="X62" s="3" t="b">
        <v>1</v>
      </c>
      <c r="Y62" s="3" t="b">
        <v>0</v>
      </c>
      <c r="Z62" s="3" t="b">
        <v>1</v>
      </c>
      <c r="AA62" s="11" t="b">
        <v>0</v>
      </c>
      <c r="AB62" s="11" t="b">
        <v>0</v>
      </c>
      <c r="AC62" s="3" t="b">
        <v>1</v>
      </c>
      <c r="AD62" s="3" t="b">
        <v>1</v>
      </c>
      <c r="AE62" s="3" t="b">
        <v>0</v>
      </c>
      <c r="AF62" s="3" t="b">
        <v>1</v>
      </c>
      <c r="AG62" s="3" t="b">
        <v>1</v>
      </c>
      <c r="AH62" s="3" t="b">
        <v>1</v>
      </c>
      <c r="AI62" s="3" t="s">
        <v>53</v>
      </c>
      <c r="AJ62" s="3" t="b">
        <v>1</v>
      </c>
      <c r="AK62" s="3" t="s">
        <v>54</v>
      </c>
      <c r="AL62" s="11" t="b">
        <v>0</v>
      </c>
    </row>
    <row r="63">
      <c r="A63" s="18" t="s">
        <v>2766</v>
      </c>
      <c r="B63" s="3" t="s">
        <v>56</v>
      </c>
      <c r="C63" s="2">
        <v>44268.0</v>
      </c>
      <c r="D63" s="54">
        <v>2021.0</v>
      </c>
      <c r="E63" s="3" t="s">
        <v>2646</v>
      </c>
      <c r="F63" s="9">
        <v>44624.0</v>
      </c>
      <c r="G63" s="3" t="s">
        <v>2647</v>
      </c>
      <c r="H63" s="30" t="s">
        <v>2767</v>
      </c>
      <c r="I63" s="10" t="b">
        <v>1</v>
      </c>
      <c r="J63" s="20">
        <v>4.0</v>
      </c>
      <c r="K63" s="20">
        <v>28.0</v>
      </c>
      <c r="L63" s="20" t="s">
        <v>50</v>
      </c>
      <c r="M63" s="3" t="s">
        <v>51</v>
      </c>
      <c r="N63" s="20">
        <v>28.0</v>
      </c>
      <c r="O63" s="20">
        <v>442.0</v>
      </c>
      <c r="P63" s="20">
        <v>1.0</v>
      </c>
      <c r="Q63" s="3" t="b">
        <v>1</v>
      </c>
      <c r="R63" s="20" t="s">
        <v>64</v>
      </c>
      <c r="S63" s="3" t="b">
        <v>0</v>
      </c>
      <c r="T63" s="11" t="b">
        <v>0</v>
      </c>
      <c r="U63" s="11"/>
      <c r="V63" s="11" t="b">
        <v>0</v>
      </c>
      <c r="W63" s="3" t="b">
        <v>1</v>
      </c>
      <c r="X63" s="3" t="b">
        <v>1</v>
      </c>
      <c r="Y63" s="3" t="b">
        <v>0</v>
      </c>
      <c r="Z63" s="3" t="b">
        <v>1</v>
      </c>
      <c r="AA63" s="11" t="b">
        <v>0</v>
      </c>
      <c r="AB63" s="11" t="b">
        <v>0</v>
      </c>
      <c r="AC63" s="3" t="b">
        <v>1</v>
      </c>
      <c r="AD63" s="11" t="b">
        <v>0</v>
      </c>
      <c r="AE63" s="3" t="b">
        <v>0</v>
      </c>
      <c r="AF63" s="3" t="b">
        <v>1</v>
      </c>
      <c r="AG63" s="3" t="b">
        <v>1</v>
      </c>
      <c r="AH63" s="3" t="b">
        <v>1</v>
      </c>
      <c r="AI63" s="3" t="s">
        <v>53</v>
      </c>
      <c r="AJ63" s="3" t="b">
        <v>0</v>
      </c>
      <c r="AK63" s="3" t="s">
        <v>54</v>
      </c>
      <c r="AL63" s="11" t="b">
        <v>0</v>
      </c>
    </row>
    <row r="64">
      <c r="A64" s="18" t="s">
        <v>2768</v>
      </c>
      <c r="B64" s="3" t="s">
        <v>2071</v>
      </c>
      <c r="C64" s="2">
        <v>44269.0</v>
      </c>
      <c r="D64" s="54">
        <v>2021.0</v>
      </c>
      <c r="E64" s="3" t="s">
        <v>2646</v>
      </c>
      <c r="F64" s="9">
        <v>44624.0</v>
      </c>
      <c r="G64" s="3" t="s">
        <v>2647</v>
      </c>
      <c r="H64" s="30" t="s">
        <v>2769</v>
      </c>
      <c r="I64" s="10" t="b">
        <v>1</v>
      </c>
      <c r="J64" s="20">
        <v>4.0</v>
      </c>
      <c r="K64" s="20">
        <v>26.0</v>
      </c>
      <c r="L64" s="20" t="s">
        <v>50</v>
      </c>
      <c r="M64" s="3" t="s">
        <v>51</v>
      </c>
      <c r="N64" s="20">
        <v>8.0</v>
      </c>
      <c r="O64" s="20">
        <v>373.0</v>
      </c>
      <c r="P64" s="20">
        <v>0.0</v>
      </c>
      <c r="Q64" s="3" t="b">
        <v>1</v>
      </c>
      <c r="R64" s="20" t="s">
        <v>64</v>
      </c>
      <c r="S64" s="3" t="b">
        <v>0</v>
      </c>
      <c r="T64" s="11" t="b">
        <v>0</v>
      </c>
      <c r="U64" s="11"/>
      <c r="V64" s="11" t="b">
        <v>0</v>
      </c>
      <c r="W64" s="3" t="b">
        <v>0</v>
      </c>
      <c r="X64" s="3" t="b">
        <v>1</v>
      </c>
      <c r="Y64" s="3" t="b">
        <v>0</v>
      </c>
      <c r="Z64" s="3" t="b">
        <v>1</v>
      </c>
      <c r="AA64" s="11" t="b">
        <v>0</v>
      </c>
      <c r="AB64" s="11" t="b">
        <v>0</v>
      </c>
      <c r="AC64" s="3" t="b">
        <v>1</v>
      </c>
      <c r="AD64" s="11" t="b">
        <v>0</v>
      </c>
      <c r="AE64" s="3" t="b">
        <v>0</v>
      </c>
      <c r="AF64" s="3" t="b">
        <v>1</v>
      </c>
      <c r="AG64" s="3" t="b">
        <v>0</v>
      </c>
      <c r="AH64" s="3" t="b">
        <v>0</v>
      </c>
      <c r="AI64" s="20"/>
      <c r="AJ64" s="3" t="b">
        <v>1</v>
      </c>
      <c r="AK64" s="20" t="s">
        <v>54</v>
      </c>
      <c r="AL64" s="11" t="b">
        <v>0</v>
      </c>
    </row>
    <row r="65">
      <c r="A65" s="18" t="s">
        <v>2770</v>
      </c>
      <c r="B65" s="3" t="s">
        <v>100</v>
      </c>
      <c r="C65" s="2">
        <v>44269.0</v>
      </c>
      <c r="D65" s="54">
        <v>2021.0</v>
      </c>
      <c r="E65" s="3" t="s">
        <v>2646</v>
      </c>
      <c r="F65" s="9">
        <v>44624.0</v>
      </c>
      <c r="G65" s="3" t="s">
        <v>2647</v>
      </c>
      <c r="H65" s="30" t="s">
        <v>2771</v>
      </c>
      <c r="I65" s="10" t="b">
        <v>1</v>
      </c>
      <c r="J65" s="20">
        <v>5.0</v>
      </c>
      <c r="K65" s="20">
        <v>43.0</v>
      </c>
      <c r="L65" s="3" t="s">
        <v>50</v>
      </c>
      <c r="M65" s="3" t="s">
        <v>51</v>
      </c>
      <c r="N65" s="20">
        <v>15.0</v>
      </c>
      <c r="O65" s="20">
        <v>372.0</v>
      </c>
      <c r="P65" s="20">
        <v>5.0</v>
      </c>
      <c r="Q65" s="3" t="b">
        <v>1</v>
      </c>
      <c r="R65" s="20" t="s">
        <v>64</v>
      </c>
      <c r="S65" s="3" t="b">
        <v>0</v>
      </c>
      <c r="T65" s="11" t="b">
        <v>0</v>
      </c>
      <c r="U65" s="11"/>
      <c r="V65" s="11" t="b">
        <v>0</v>
      </c>
      <c r="W65" s="11" t="b">
        <v>0</v>
      </c>
      <c r="X65" s="3" t="b">
        <v>1</v>
      </c>
      <c r="Y65" s="3" t="b">
        <v>0</v>
      </c>
      <c r="Z65" s="3" t="b">
        <v>1</v>
      </c>
      <c r="AA65" s="3" t="b">
        <v>1</v>
      </c>
      <c r="AB65" s="11" t="b">
        <v>0</v>
      </c>
      <c r="AC65" s="3" t="b">
        <v>1</v>
      </c>
      <c r="AD65" s="3" t="b">
        <v>1</v>
      </c>
      <c r="AE65" s="3" t="b">
        <v>0</v>
      </c>
      <c r="AF65" s="3" t="b">
        <v>1</v>
      </c>
      <c r="AG65" s="3" t="b">
        <v>1</v>
      </c>
      <c r="AH65" s="3" t="b">
        <v>1</v>
      </c>
      <c r="AI65" s="3" t="s">
        <v>53</v>
      </c>
      <c r="AJ65" s="3" t="b">
        <v>1</v>
      </c>
      <c r="AK65" s="3" t="s">
        <v>54</v>
      </c>
      <c r="AL65" s="11" t="b">
        <v>0</v>
      </c>
    </row>
    <row r="66">
      <c r="A66" s="18" t="s">
        <v>2772</v>
      </c>
      <c r="B66" s="3" t="s">
        <v>365</v>
      </c>
      <c r="C66" s="2">
        <v>44270.0</v>
      </c>
      <c r="D66" s="54">
        <v>2021.0</v>
      </c>
      <c r="E66" s="3" t="s">
        <v>2646</v>
      </c>
      <c r="F66" s="9">
        <v>44624.0</v>
      </c>
      <c r="G66" s="3" t="s">
        <v>2647</v>
      </c>
      <c r="H66" s="30" t="s">
        <v>2773</v>
      </c>
      <c r="I66" s="10" t="b">
        <v>1</v>
      </c>
      <c r="J66" s="20">
        <v>4.0</v>
      </c>
      <c r="K66" s="20">
        <v>36.0</v>
      </c>
      <c r="L66" s="20" t="s">
        <v>50</v>
      </c>
      <c r="M66" s="3" t="s">
        <v>51</v>
      </c>
      <c r="N66" s="20">
        <v>17.0</v>
      </c>
      <c r="O66" s="20">
        <v>628.0</v>
      </c>
      <c r="P66" s="20">
        <v>5.0</v>
      </c>
      <c r="Q66" s="3" t="b">
        <v>1</v>
      </c>
      <c r="R66" s="20" t="s">
        <v>64</v>
      </c>
      <c r="S66" s="3" t="b">
        <v>0</v>
      </c>
      <c r="T66" s="11" t="b">
        <v>0</v>
      </c>
      <c r="U66" s="11"/>
      <c r="V66" s="11" t="b">
        <v>0</v>
      </c>
      <c r="W66" s="11" t="b">
        <v>0</v>
      </c>
      <c r="X66" s="3" t="b">
        <v>1</v>
      </c>
      <c r="Y66" s="3" t="b">
        <v>0</v>
      </c>
      <c r="Z66" s="3" t="b">
        <v>1</v>
      </c>
      <c r="AA66" s="11" t="b">
        <v>0</v>
      </c>
      <c r="AB66" s="11" t="b">
        <v>0</v>
      </c>
      <c r="AC66" s="3" t="b">
        <v>1</v>
      </c>
      <c r="AD66" s="3" t="b">
        <v>1</v>
      </c>
      <c r="AE66" s="3" t="b">
        <v>0</v>
      </c>
      <c r="AF66" s="3" t="b">
        <v>1</v>
      </c>
      <c r="AG66" s="3" t="b">
        <v>0</v>
      </c>
      <c r="AH66" s="3" t="b">
        <v>1</v>
      </c>
      <c r="AI66" s="20" t="s">
        <v>53</v>
      </c>
      <c r="AJ66" s="3" t="b">
        <v>1</v>
      </c>
      <c r="AK66" s="20" t="s">
        <v>54</v>
      </c>
      <c r="AL66" s="11" t="b">
        <v>0</v>
      </c>
    </row>
    <row r="67">
      <c r="A67" s="18" t="s">
        <v>2774</v>
      </c>
      <c r="B67" s="3" t="s">
        <v>121</v>
      </c>
      <c r="C67" s="2">
        <v>44270.0</v>
      </c>
      <c r="D67" s="54">
        <v>2021.0</v>
      </c>
      <c r="E67" s="3" t="s">
        <v>2646</v>
      </c>
      <c r="F67" s="9">
        <v>44624.0</v>
      </c>
      <c r="G67" s="3" t="s">
        <v>2647</v>
      </c>
      <c r="H67" s="20" t="s">
        <v>2775</v>
      </c>
      <c r="I67" s="10" t="b">
        <v>1</v>
      </c>
      <c r="J67" s="20">
        <v>4.0</v>
      </c>
      <c r="K67" s="20">
        <v>26.0</v>
      </c>
      <c r="L67" s="20" t="s">
        <v>50</v>
      </c>
      <c r="M67" s="3" t="s">
        <v>51</v>
      </c>
      <c r="N67" s="20">
        <v>48.0</v>
      </c>
      <c r="O67" s="20">
        <v>2061.0</v>
      </c>
      <c r="P67" s="20">
        <v>1.0</v>
      </c>
      <c r="Q67" s="3" t="b">
        <v>1</v>
      </c>
      <c r="R67" s="20" t="s">
        <v>104</v>
      </c>
      <c r="S67" s="3" t="b">
        <v>0</v>
      </c>
      <c r="T67" s="11" t="b">
        <v>0</v>
      </c>
      <c r="U67" s="11"/>
      <c r="V67" s="11" t="b">
        <v>0</v>
      </c>
      <c r="W67" s="11" t="b">
        <v>0</v>
      </c>
      <c r="X67" s="3" t="b">
        <v>1</v>
      </c>
      <c r="Y67" s="3" t="b">
        <v>0</v>
      </c>
      <c r="Z67" s="3" t="b">
        <v>1</v>
      </c>
      <c r="AA67" s="11" t="b">
        <v>0</v>
      </c>
      <c r="AB67" s="11" t="b">
        <v>0</v>
      </c>
      <c r="AC67" s="3" t="b">
        <v>1</v>
      </c>
      <c r="AD67" s="11" t="b">
        <v>0</v>
      </c>
      <c r="AE67" s="3" t="b">
        <v>0</v>
      </c>
      <c r="AF67" s="3" t="b">
        <v>1</v>
      </c>
      <c r="AG67" s="3" t="b">
        <v>0</v>
      </c>
      <c r="AH67" s="3" t="b">
        <v>1</v>
      </c>
      <c r="AI67" s="20" t="s">
        <v>53</v>
      </c>
      <c r="AJ67" s="3" t="b">
        <v>0</v>
      </c>
      <c r="AK67" s="20"/>
      <c r="AL67" s="11" t="b">
        <v>0</v>
      </c>
    </row>
    <row r="68">
      <c r="A68" s="18" t="s">
        <v>2776</v>
      </c>
      <c r="B68" s="3" t="s">
        <v>121</v>
      </c>
      <c r="C68" s="2">
        <v>44270.0</v>
      </c>
      <c r="D68" s="54">
        <v>2021.0</v>
      </c>
      <c r="E68" s="3" t="s">
        <v>2646</v>
      </c>
      <c r="F68" s="9">
        <v>44624.0</v>
      </c>
      <c r="G68" s="3" t="s">
        <v>2647</v>
      </c>
      <c r="H68" s="30" t="s">
        <v>2777</v>
      </c>
      <c r="I68" s="10" t="b">
        <v>1</v>
      </c>
      <c r="J68" s="20">
        <v>3.0</v>
      </c>
      <c r="K68" s="20">
        <v>19.0</v>
      </c>
      <c r="L68" s="3" t="s">
        <v>50</v>
      </c>
      <c r="M68" s="3" t="s">
        <v>51</v>
      </c>
      <c r="N68" s="20">
        <v>703.0</v>
      </c>
      <c r="O68" s="20">
        <v>17700.0</v>
      </c>
      <c r="P68" s="20">
        <v>17.0</v>
      </c>
      <c r="Q68" s="3" t="b">
        <v>1</v>
      </c>
      <c r="R68" s="20" t="s">
        <v>104</v>
      </c>
      <c r="S68" s="3" t="b">
        <v>0</v>
      </c>
      <c r="T68" s="11" t="b">
        <v>0</v>
      </c>
      <c r="U68" s="11"/>
      <c r="V68" s="11" t="b">
        <v>0</v>
      </c>
      <c r="W68" s="11" t="b">
        <v>0</v>
      </c>
      <c r="X68" s="3" t="b">
        <v>1</v>
      </c>
      <c r="Y68" s="3" t="b">
        <v>0</v>
      </c>
      <c r="Z68" s="3" t="b">
        <v>1</v>
      </c>
      <c r="AA68" s="11" t="b">
        <v>0</v>
      </c>
      <c r="AB68" s="11" t="b">
        <v>0</v>
      </c>
      <c r="AC68" s="3" t="b">
        <v>0</v>
      </c>
      <c r="AD68" s="11" t="b">
        <v>0</v>
      </c>
      <c r="AE68" s="3" t="b">
        <v>0</v>
      </c>
      <c r="AF68" s="3" t="b">
        <v>0</v>
      </c>
      <c r="AG68" s="3" t="b">
        <v>0</v>
      </c>
      <c r="AH68" s="3" t="b">
        <v>1</v>
      </c>
      <c r="AI68" s="20" t="s">
        <v>53</v>
      </c>
      <c r="AJ68" s="3" t="b">
        <v>0</v>
      </c>
      <c r="AK68" s="20"/>
      <c r="AL68" s="11" t="b">
        <v>0</v>
      </c>
    </row>
    <row r="69">
      <c r="A69" s="18" t="s">
        <v>2778</v>
      </c>
      <c r="B69" s="3" t="s">
        <v>121</v>
      </c>
      <c r="C69" s="2">
        <v>44270.0</v>
      </c>
      <c r="D69" s="54">
        <v>2021.0</v>
      </c>
      <c r="E69" s="3" t="s">
        <v>2646</v>
      </c>
      <c r="F69" s="9">
        <v>44624.0</v>
      </c>
      <c r="G69" s="3" t="s">
        <v>2647</v>
      </c>
      <c r="H69" s="30" t="s">
        <v>2779</v>
      </c>
      <c r="I69" s="10" t="b">
        <v>1</v>
      </c>
      <c r="J69" s="20">
        <v>3.0</v>
      </c>
      <c r="K69" s="20">
        <v>20.0</v>
      </c>
      <c r="L69" s="3" t="s">
        <v>50</v>
      </c>
      <c r="M69" s="3" t="s">
        <v>51</v>
      </c>
      <c r="N69" s="20">
        <v>3506.0</v>
      </c>
      <c r="O69" s="20">
        <v>64900.0</v>
      </c>
      <c r="P69" s="20">
        <v>3.0</v>
      </c>
      <c r="Q69" s="3" t="b">
        <v>1</v>
      </c>
      <c r="R69" s="20" t="s">
        <v>104</v>
      </c>
      <c r="S69" s="3" t="b">
        <v>0</v>
      </c>
      <c r="T69" s="11" t="b">
        <v>0</v>
      </c>
      <c r="U69" s="11"/>
      <c r="V69" s="11" t="b">
        <v>0</v>
      </c>
      <c r="W69" s="11" t="b">
        <v>0</v>
      </c>
      <c r="X69" s="3" t="b">
        <v>1</v>
      </c>
      <c r="Y69" s="3" t="b">
        <v>0</v>
      </c>
      <c r="Z69" s="3" t="b">
        <v>1</v>
      </c>
      <c r="AA69" s="11" t="b">
        <v>0</v>
      </c>
      <c r="AB69" s="11" t="b">
        <v>0</v>
      </c>
      <c r="AC69" s="3" t="b">
        <v>1</v>
      </c>
      <c r="AD69" s="11" t="b">
        <v>0</v>
      </c>
      <c r="AE69" s="3" t="b">
        <v>0</v>
      </c>
      <c r="AF69" s="3" t="b">
        <v>1</v>
      </c>
      <c r="AG69" s="3" t="b">
        <v>0</v>
      </c>
      <c r="AH69" s="3" t="b">
        <v>1</v>
      </c>
      <c r="AI69" s="20" t="s">
        <v>53</v>
      </c>
      <c r="AJ69" s="3" t="b">
        <v>0</v>
      </c>
      <c r="AK69" s="20"/>
      <c r="AL69" s="11" t="b">
        <v>0</v>
      </c>
    </row>
    <row r="70">
      <c r="A70" s="18" t="s">
        <v>2780</v>
      </c>
      <c r="B70" s="3" t="s">
        <v>121</v>
      </c>
      <c r="C70" s="2">
        <v>44271.0</v>
      </c>
      <c r="D70" s="54">
        <v>2021.0</v>
      </c>
      <c r="E70" s="3" t="s">
        <v>2646</v>
      </c>
      <c r="F70" s="9">
        <v>44624.0</v>
      </c>
      <c r="G70" s="3" t="s">
        <v>2647</v>
      </c>
      <c r="H70" s="30" t="s">
        <v>2781</v>
      </c>
      <c r="I70" s="10" t="b">
        <v>1</v>
      </c>
      <c r="J70" s="20">
        <v>6.0</v>
      </c>
      <c r="K70" s="20">
        <v>25.0</v>
      </c>
      <c r="L70" s="20" t="s">
        <v>50</v>
      </c>
      <c r="M70" s="3" t="s">
        <v>871</v>
      </c>
      <c r="N70" s="20">
        <v>317.0</v>
      </c>
      <c r="O70" s="20">
        <v>29100.0</v>
      </c>
      <c r="P70" s="20">
        <v>3.0</v>
      </c>
      <c r="Q70" s="3" t="b">
        <v>1</v>
      </c>
      <c r="R70" s="20" t="s">
        <v>64</v>
      </c>
      <c r="S70" s="3" t="b">
        <v>0</v>
      </c>
      <c r="T70" s="11" t="b">
        <v>0</v>
      </c>
      <c r="U70" s="11"/>
      <c r="V70" s="11" t="b">
        <v>0</v>
      </c>
      <c r="W70" s="11" t="b">
        <v>0</v>
      </c>
      <c r="X70" s="3" t="b">
        <v>1</v>
      </c>
      <c r="Y70" s="3" t="b">
        <v>0</v>
      </c>
      <c r="Z70" s="3" t="b">
        <v>1</v>
      </c>
      <c r="AA70" s="11" t="b">
        <v>0</v>
      </c>
      <c r="AB70" s="11" t="b">
        <v>0</v>
      </c>
      <c r="AC70" s="3" t="b">
        <v>0</v>
      </c>
      <c r="AD70" s="11" t="b">
        <v>0</v>
      </c>
      <c r="AE70" s="3" t="b">
        <v>0</v>
      </c>
      <c r="AF70" s="3" t="b">
        <v>0</v>
      </c>
      <c r="AG70" s="3" t="b">
        <v>0</v>
      </c>
      <c r="AH70" s="3" t="b">
        <v>1</v>
      </c>
      <c r="AI70" s="3" t="s">
        <v>54</v>
      </c>
      <c r="AJ70" s="3" t="b">
        <v>0</v>
      </c>
      <c r="AK70" s="11"/>
      <c r="AL70" s="11" t="b">
        <v>0</v>
      </c>
      <c r="AM70" s="20"/>
    </row>
    <row r="71">
      <c r="A71" s="18" t="s">
        <v>2782</v>
      </c>
      <c r="B71" s="3" t="s">
        <v>121</v>
      </c>
      <c r="C71" s="2">
        <v>44271.0</v>
      </c>
      <c r="D71" s="54">
        <v>2021.0</v>
      </c>
      <c r="E71" s="3" t="s">
        <v>2646</v>
      </c>
      <c r="F71" s="9">
        <v>44624.0</v>
      </c>
      <c r="G71" s="3" t="s">
        <v>2647</v>
      </c>
      <c r="H71" s="30" t="s">
        <v>2783</v>
      </c>
      <c r="I71" s="10" t="b">
        <v>1</v>
      </c>
      <c r="J71" s="20">
        <v>4.0</v>
      </c>
      <c r="K71" s="20">
        <v>25.0</v>
      </c>
      <c r="L71" s="20" t="s">
        <v>50</v>
      </c>
      <c r="M71" s="3" t="s">
        <v>51</v>
      </c>
      <c r="N71" s="20">
        <v>19.0</v>
      </c>
      <c r="O71" s="20">
        <v>459.0</v>
      </c>
      <c r="P71" s="20">
        <v>1.0</v>
      </c>
      <c r="Q71" s="3" t="b">
        <v>1</v>
      </c>
      <c r="R71" s="20" t="s">
        <v>52</v>
      </c>
      <c r="S71" s="3" t="b">
        <v>0</v>
      </c>
      <c r="T71" s="11" t="b">
        <v>0</v>
      </c>
      <c r="U71" s="11"/>
      <c r="V71" s="11" t="b">
        <v>0</v>
      </c>
      <c r="W71" s="11" t="b">
        <v>0</v>
      </c>
      <c r="X71" s="3" t="b">
        <v>1</v>
      </c>
      <c r="Y71" s="3" t="b">
        <v>0</v>
      </c>
      <c r="Z71" s="3" t="b">
        <v>1</v>
      </c>
      <c r="AA71" s="11" t="b">
        <v>0</v>
      </c>
      <c r="AB71" s="11" t="b">
        <v>0</v>
      </c>
      <c r="AC71" s="3" t="b">
        <v>1</v>
      </c>
      <c r="AD71" s="11" t="b">
        <v>0</v>
      </c>
      <c r="AE71" s="3" t="b">
        <v>0</v>
      </c>
      <c r="AF71" s="3" t="b">
        <v>1</v>
      </c>
      <c r="AG71" s="3" t="b">
        <v>0</v>
      </c>
      <c r="AH71" s="3" t="b">
        <v>1</v>
      </c>
      <c r="AI71" s="20" t="s">
        <v>53</v>
      </c>
      <c r="AJ71" s="3" t="b">
        <v>1</v>
      </c>
      <c r="AK71" s="20" t="s">
        <v>54</v>
      </c>
      <c r="AL71" s="11" t="b">
        <v>0</v>
      </c>
    </row>
    <row r="72">
      <c r="A72" s="17" t="s">
        <v>2784</v>
      </c>
      <c r="B72" s="3" t="s">
        <v>365</v>
      </c>
      <c r="C72" s="2">
        <v>44271.0</v>
      </c>
      <c r="D72" s="54">
        <v>2021.0</v>
      </c>
      <c r="E72" s="3" t="s">
        <v>2646</v>
      </c>
      <c r="F72" s="9">
        <v>44624.0</v>
      </c>
      <c r="G72" s="3" t="s">
        <v>2647</v>
      </c>
      <c r="H72" s="30" t="s">
        <v>2785</v>
      </c>
      <c r="I72" s="10" t="b">
        <v>1</v>
      </c>
      <c r="J72" s="3">
        <v>5.0</v>
      </c>
      <c r="K72" s="3">
        <v>39.0</v>
      </c>
      <c r="L72" s="3" t="s">
        <v>50</v>
      </c>
      <c r="M72" s="3" t="s">
        <v>51</v>
      </c>
      <c r="N72" s="3">
        <v>79.0</v>
      </c>
      <c r="O72" s="3">
        <v>5582.0</v>
      </c>
      <c r="P72" s="3">
        <v>13.0</v>
      </c>
      <c r="Q72" s="3" t="b">
        <v>1</v>
      </c>
      <c r="R72" s="3" t="s">
        <v>64</v>
      </c>
      <c r="S72" s="3" t="b">
        <v>0</v>
      </c>
      <c r="T72" s="11" t="b">
        <v>0</v>
      </c>
      <c r="U72" s="11"/>
      <c r="V72" s="11" t="b">
        <v>0</v>
      </c>
      <c r="W72" s="11" t="b">
        <v>0</v>
      </c>
      <c r="X72" s="3" t="b">
        <v>1</v>
      </c>
      <c r="Y72" s="3" t="b">
        <v>0</v>
      </c>
      <c r="Z72" s="3" t="b">
        <v>1</v>
      </c>
      <c r="AA72" s="11" t="b">
        <v>0</v>
      </c>
      <c r="AB72" s="11" t="b">
        <v>0</v>
      </c>
      <c r="AC72" s="3" t="b">
        <v>1</v>
      </c>
      <c r="AD72" s="3" t="b">
        <v>1</v>
      </c>
      <c r="AE72" s="3" t="b">
        <v>0</v>
      </c>
      <c r="AF72" s="3" t="b">
        <v>1</v>
      </c>
      <c r="AG72" s="3" t="b">
        <v>0</v>
      </c>
      <c r="AH72" s="3" t="b">
        <v>1</v>
      </c>
      <c r="AI72" s="20" t="s">
        <v>53</v>
      </c>
      <c r="AJ72" s="3" t="b">
        <v>1</v>
      </c>
      <c r="AK72" s="3" t="s">
        <v>54</v>
      </c>
      <c r="AL72" s="11" t="b">
        <v>0</v>
      </c>
    </row>
    <row r="73">
      <c r="A73" s="25" t="s">
        <v>2786</v>
      </c>
      <c r="B73" s="20" t="s">
        <v>100</v>
      </c>
      <c r="C73" s="2">
        <v>44271.0</v>
      </c>
      <c r="D73" s="54">
        <v>2021.0</v>
      </c>
      <c r="E73" s="3" t="s">
        <v>2646</v>
      </c>
      <c r="F73" s="9">
        <v>44624.0</v>
      </c>
      <c r="G73" s="3" t="s">
        <v>2647</v>
      </c>
      <c r="H73" s="30" t="s">
        <v>2787</v>
      </c>
      <c r="I73" s="10" t="b">
        <v>1</v>
      </c>
      <c r="J73" s="20">
        <v>6.0</v>
      </c>
      <c r="K73" s="20">
        <v>30.0</v>
      </c>
      <c r="L73" s="20" t="s">
        <v>50</v>
      </c>
      <c r="M73" s="20" t="s">
        <v>51</v>
      </c>
      <c r="N73" s="20">
        <v>35.0</v>
      </c>
      <c r="O73" s="20">
        <v>491.0</v>
      </c>
      <c r="P73" s="20">
        <v>0.0</v>
      </c>
      <c r="Q73" s="3" t="b">
        <v>1</v>
      </c>
      <c r="R73" s="20" t="s">
        <v>52</v>
      </c>
      <c r="S73" s="3" t="b">
        <v>0</v>
      </c>
      <c r="T73" s="11" t="b">
        <v>0</v>
      </c>
      <c r="U73" s="11"/>
      <c r="V73" s="11" t="b">
        <v>0</v>
      </c>
      <c r="W73" s="11" t="b">
        <v>0</v>
      </c>
      <c r="X73" s="3" t="b">
        <v>1</v>
      </c>
      <c r="Y73" s="3" t="b">
        <v>0</v>
      </c>
      <c r="Z73" s="3" t="b">
        <v>1</v>
      </c>
      <c r="AA73" s="11" t="b">
        <v>0</v>
      </c>
      <c r="AB73" s="11" t="b">
        <v>0</v>
      </c>
      <c r="AC73" s="3" t="b">
        <v>1</v>
      </c>
      <c r="AD73" s="11" t="b">
        <v>0</v>
      </c>
      <c r="AE73" s="3" t="b">
        <v>0</v>
      </c>
      <c r="AF73" s="3" t="b">
        <v>1</v>
      </c>
      <c r="AG73" s="3" t="b">
        <v>0</v>
      </c>
      <c r="AH73" s="3" t="b">
        <v>1</v>
      </c>
      <c r="AI73" s="20" t="s">
        <v>53</v>
      </c>
      <c r="AJ73" s="3" t="b">
        <v>1</v>
      </c>
      <c r="AK73" s="20" t="s">
        <v>54</v>
      </c>
      <c r="AL73" s="11" t="b">
        <v>0</v>
      </c>
    </row>
    <row r="74">
      <c r="A74" s="25" t="s">
        <v>2788</v>
      </c>
      <c r="B74" s="20" t="s">
        <v>100</v>
      </c>
      <c r="C74" s="2">
        <v>44272.0</v>
      </c>
      <c r="D74" s="54">
        <v>2021.0</v>
      </c>
      <c r="E74" s="3" t="s">
        <v>2646</v>
      </c>
      <c r="F74" s="9">
        <v>44624.0</v>
      </c>
      <c r="G74" s="3" t="s">
        <v>2647</v>
      </c>
      <c r="H74" s="30" t="s">
        <v>2789</v>
      </c>
      <c r="I74" s="10" t="b">
        <v>1</v>
      </c>
      <c r="J74" s="20">
        <v>5.0</v>
      </c>
      <c r="K74" s="20">
        <v>46.0</v>
      </c>
      <c r="L74" s="20" t="s">
        <v>50</v>
      </c>
      <c r="M74" s="20" t="s">
        <v>51</v>
      </c>
      <c r="N74" s="20">
        <v>85.0</v>
      </c>
      <c r="O74" s="20">
        <v>3710.0</v>
      </c>
      <c r="P74" s="20">
        <v>0.0</v>
      </c>
      <c r="Q74" s="3" t="b">
        <v>1</v>
      </c>
      <c r="R74" s="20" t="s">
        <v>52</v>
      </c>
      <c r="S74" s="3" t="b">
        <v>0</v>
      </c>
      <c r="T74" s="11" t="b">
        <v>0</v>
      </c>
      <c r="U74" s="11"/>
      <c r="V74" s="11" t="b">
        <v>0</v>
      </c>
      <c r="W74" s="3" t="b">
        <v>1</v>
      </c>
      <c r="X74" s="3" t="b">
        <v>1</v>
      </c>
      <c r="Y74" s="3" t="b">
        <v>0</v>
      </c>
      <c r="Z74" s="3" t="b">
        <v>1</v>
      </c>
      <c r="AA74" s="11" t="b">
        <v>0</v>
      </c>
      <c r="AB74" s="11" t="b">
        <v>0</v>
      </c>
      <c r="AC74" s="3" t="b">
        <v>1</v>
      </c>
      <c r="AD74" s="11" t="b">
        <v>0</v>
      </c>
      <c r="AE74" s="3" t="b">
        <v>0</v>
      </c>
      <c r="AF74" s="3" t="b">
        <v>1</v>
      </c>
      <c r="AG74" s="3" t="b">
        <v>0</v>
      </c>
      <c r="AH74" s="3" t="b">
        <v>1</v>
      </c>
      <c r="AI74" s="20" t="s">
        <v>53</v>
      </c>
      <c r="AJ74" s="3" t="b">
        <v>0</v>
      </c>
      <c r="AK74" s="20" t="s">
        <v>54</v>
      </c>
      <c r="AL74" s="11" t="b">
        <v>0</v>
      </c>
    </row>
    <row r="75">
      <c r="A75" s="25" t="s">
        <v>2790</v>
      </c>
      <c r="B75" s="20" t="s">
        <v>118</v>
      </c>
      <c r="C75" s="2">
        <v>44272.0</v>
      </c>
      <c r="D75" s="54">
        <v>2021.0</v>
      </c>
      <c r="E75" s="3" t="s">
        <v>2646</v>
      </c>
      <c r="F75" s="9">
        <v>44624.0</v>
      </c>
      <c r="G75" s="3" t="s">
        <v>2647</v>
      </c>
      <c r="H75" s="20" t="s">
        <v>2791</v>
      </c>
      <c r="I75" s="10" t="b">
        <v>1</v>
      </c>
      <c r="J75" s="20">
        <v>2.0</v>
      </c>
      <c r="K75" s="20">
        <v>25.0</v>
      </c>
      <c r="L75" s="20" t="s">
        <v>50</v>
      </c>
      <c r="M75" s="20" t="s">
        <v>51</v>
      </c>
      <c r="N75" s="20">
        <v>66.0</v>
      </c>
      <c r="O75" s="20">
        <v>9758.0</v>
      </c>
      <c r="P75" s="20">
        <v>0.0</v>
      </c>
      <c r="Q75" s="3" t="b">
        <v>1</v>
      </c>
      <c r="R75" s="20" t="s">
        <v>2504</v>
      </c>
      <c r="S75" s="3" t="b">
        <v>0</v>
      </c>
      <c r="T75" s="11" t="b">
        <v>0</v>
      </c>
      <c r="U75" s="11"/>
      <c r="V75" s="11" t="b">
        <v>0</v>
      </c>
      <c r="W75" s="11" t="b">
        <v>0</v>
      </c>
      <c r="X75" s="3" t="b">
        <v>1</v>
      </c>
      <c r="Y75" s="3" t="b">
        <v>0</v>
      </c>
      <c r="Z75" s="3" t="b">
        <v>1</v>
      </c>
      <c r="AA75" s="11" t="b">
        <v>0</v>
      </c>
      <c r="AB75" s="11" t="b">
        <v>0</v>
      </c>
      <c r="AC75" s="3" t="b">
        <v>1</v>
      </c>
      <c r="AD75" s="11" t="b">
        <v>0</v>
      </c>
      <c r="AE75" s="3" t="b">
        <v>0</v>
      </c>
      <c r="AF75" s="3" t="b">
        <v>1</v>
      </c>
      <c r="AG75" s="3" t="b">
        <v>0</v>
      </c>
      <c r="AH75" s="3" t="b">
        <v>0</v>
      </c>
      <c r="AI75" s="20"/>
      <c r="AJ75" s="3" t="b">
        <v>1</v>
      </c>
      <c r="AK75" s="3" t="s">
        <v>54</v>
      </c>
      <c r="AL75" s="11" t="b">
        <v>0</v>
      </c>
    </row>
    <row r="76">
      <c r="A76" s="25" t="s">
        <v>2792</v>
      </c>
      <c r="B76" s="20" t="s">
        <v>56</v>
      </c>
      <c r="C76" s="2">
        <v>44272.0</v>
      </c>
      <c r="D76" s="54">
        <v>2021.0</v>
      </c>
      <c r="E76" s="3" t="s">
        <v>2646</v>
      </c>
      <c r="F76" s="9">
        <v>44624.0</v>
      </c>
      <c r="G76" s="3" t="s">
        <v>2647</v>
      </c>
      <c r="H76" s="30" t="s">
        <v>2793</v>
      </c>
      <c r="I76" s="10" t="b">
        <v>1</v>
      </c>
      <c r="J76" s="20">
        <v>5.0</v>
      </c>
      <c r="K76" s="20">
        <v>6.0</v>
      </c>
      <c r="L76" s="20" t="s">
        <v>50</v>
      </c>
      <c r="M76" s="20" t="s">
        <v>51</v>
      </c>
      <c r="N76" s="20">
        <v>53.0</v>
      </c>
      <c r="O76" s="20">
        <v>3951.0</v>
      </c>
      <c r="P76" s="20">
        <v>1.0</v>
      </c>
      <c r="Q76" s="3" t="b">
        <v>1</v>
      </c>
      <c r="R76" s="20" t="s">
        <v>104</v>
      </c>
      <c r="S76" s="3" t="b">
        <v>0</v>
      </c>
      <c r="T76" s="11" t="b">
        <v>0</v>
      </c>
      <c r="U76" s="11"/>
      <c r="V76" s="11" t="b">
        <v>0</v>
      </c>
      <c r="W76" s="3" t="b">
        <v>1</v>
      </c>
      <c r="X76" s="3" t="b">
        <v>1</v>
      </c>
      <c r="Y76" s="3" t="b">
        <v>0</v>
      </c>
      <c r="Z76" s="3" t="b">
        <v>1</v>
      </c>
      <c r="AA76" s="11" t="b">
        <v>0</v>
      </c>
      <c r="AB76" s="11" t="b">
        <v>0</v>
      </c>
      <c r="AC76" s="3" t="b">
        <v>0</v>
      </c>
      <c r="AD76" s="11" t="b">
        <v>0</v>
      </c>
      <c r="AE76" s="3" t="b">
        <v>0</v>
      </c>
      <c r="AF76" s="3" t="b">
        <v>0</v>
      </c>
      <c r="AG76" s="3" t="b">
        <v>0</v>
      </c>
      <c r="AH76" s="3" t="b">
        <v>1</v>
      </c>
      <c r="AI76" s="20" t="s">
        <v>53</v>
      </c>
      <c r="AJ76" s="3" t="b">
        <v>1</v>
      </c>
      <c r="AK76" s="20" t="s">
        <v>54</v>
      </c>
      <c r="AL76" s="11" t="b">
        <v>0</v>
      </c>
    </row>
    <row r="77">
      <c r="A77" s="116" t="s">
        <v>2794</v>
      </c>
      <c r="B77" s="117" t="s">
        <v>365</v>
      </c>
      <c r="C77" s="118">
        <v>44272.0</v>
      </c>
      <c r="D77" s="119">
        <v>2021.0</v>
      </c>
      <c r="E77" s="120" t="s">
        <v>2646</v>
      </c>
      <c r="F77" s="121">
        <v>44624.0</v>
      </c>
      <c r="G77" s="120" t="s">
        <v>2647</v>
      </c>
      <c r="H77" s="122" t="s">
        <v>2795</v>
      </c>
      <c r="I77" s="123" t="b">
        <v>1</v>
      </c>
      <c r="J77" s="117">
        <v>5.0</v>
      </c>
      <c r="K77" s="117">
        <v>44.0</v>
      </c>
      <c r="L77" s="117" t="s">
        <v>50</v>
      </c>
      <c r="M77" s="120" t="s">
        <v>51</v>
      </c>
      <c r="N77" s="117">
        <v>344.0</v>
      </c>
      <c r="O77" s="117">
        <v>24200.0</v>
      </c>
      <c r="P77" s="117">
        <v>12.0</v>
      </c>
      <c r="Q77" s="120" t="b">
        <v>1</v>
      </c>
      <c r="R77" s="117" t="s">
        <v>104</v>
      </c>
      <c r="S77" s="3" t="b">
        <v>0</v>
      </c>
      <c r="T77" s="124" t="b">
        <v>0</v>
      </c>
      <c r="U77" s="124"/>
      <c r="V77" s="124" t="b">
        <v>0</v>
      </c>
      <c r="W77" s="124" t="b">
        <v>0</v>
      </c>
      <c r="X77" s="120" t="b">
        <v>1</v>
      </c>
      <c r="Y77" s="120" t="b">
        <v>0</v>
      </c>
      <c r="Z77" s="120" t="b">
        <v>1</v>
      </c>
      <c r="AA77" s="124" t="b">
        <v>0</v>
      </c>
      <c r="AB77" s="124" t="b">
        <v>0</v>
      </c>
      <c r="AC77" s="120" t="b">
        <v>1</v>
      </c>
      <c r="AD77" s="124" t="b">
        <v>0</v>
      </c>
      <c r="AE77" s="120" t="b">
        <v>0</v>
      </c>
      <c r="AF77" s="120" t="b">
        <v>1</v>
      </c>
      <c r="AG77" s="120" t="b">
        <v>0</v>
      </c>
      <c r="AH77" s="120" t="b">
        <v>1</v>
      </c>
      <c r="AI77" s="120" t="s">
        <v>53</v>
      </c>
      <c r="AJ77" s="120" t="b">
        <v>0</v>
      </c>
      <c r="AK77" s="117"/>
      <c r="AL77" s="124" t="b">
        <v>0</v>
      </c>
      <c r="AM77" s="124"/>
      <c r="AN77" s="124"/>
      <c r="AO77" s="124"/>
      <c r="AP77" s="124"/>
      <c r="AQ77" s="124"/>
      <c r="AR77" s="124"/>
      <c r="AS77" s="124"/>
      <c r="AT77" s="124"/>
      <c r="AU77" s="124"/>
      <c r="AV77" s="124"/>
      <c r="AW77" s="124"/>
      <c r="AX77" s="124"/>
      <c r="AY77" s="124"/>
      <c r="AZ77" s="124"/>
      <c r="BA77" s="124"/>
      <c r="BB77" s="124"/>
      <c r="BC77" s="124"/>
      <c r="BD77" s="124"/>
      <c r="BE77" s="124"/>
      <c r="BF77" s="124"/>
      <c r="BG77" s="124"/>
      <c r="BH77" s="124"/>
      <c r="BI77" s="124"/>
      <c r="BJ77" s="124"/>
      <c r="BK77" s="124"/>
      <c r="BL77" s="124"/>
      <c r="BM77" s="124"/>
      <c r="BN77" s="124"/>
      <c r="BO77" s="124"/>
      <c r="BP77" s="124"/>
      <c r="BQ77" s="124"/>
      <c r="BR77" s="124"/>
      <c r="BS77" s="124"/>
      <c r="BT77" s="124"/>
      <c r="BU77" s="124"/>
      <c r="BV77" s="124"/>
      <c r="BW77" s="124"/>
      <c r="BX77" s="124"/>
      <c r="BY77" s="124"/>
      <c r="BZ77" s="124"/>
      <c r="CA77" s="124"/>
      <c r="CB77" s="124"/>
      <c r="CC77" s="124"/>
      <c r="CD77" s="124"/>
      <c r="CE77" s="124"/>
      <c r="CF77" s="124"/>
    </row>
    <row r="78">
      <c r="A78" s="25" t="s">
        <v>2796</v>
      </c>
      <c r="B78" s="20" t="s">
        <v>132</v>
      </c>
      <c r="C78" s="2">
        <v>44273.0</v>
      </c>
      <c r="D78" s="54">
        <v>2021.0</v>
      </c>
      <c r="E78" s="3" t="s">
        <v>2646</v>
      </c>
      <c r="F78" s="9">
        <v>44624.0</v>
      </c>
      <c r="G78" s="3" t="s">
        <v>2647</v>
      </c>
      <c r="H78" s="30" t="s">
        <v>2797</v>
      </c>
      <c r="I78" s="10" t="b">
        <v>1</v>
      </c>
      <c r="J78" s="20">
        <v>6.0</v>
      </c>
      <c r="K78" s="20">
        <v>37.0</v>
      </c>
      <c r="L78" s="20" t="s">
        <v>50</v>
      </c>
      <c r="M78" s="3" t="s">
        <v>51</v>
      </c>
      <c r="N78" s="20">
        <v>80.0</v>
      </c>
      <c r="O78" s="20">
        <v>4100.0</v>
      </c>
      <c r="P78" s="20">
        <v>8.0</v>
      </c>
      <c r="Q78" s="3" t="b">
        <v>1</v>
      </c>
      <c r="R78" s="20" t="s">
        <v>52</v>
      </c>
      <c r="S78" s="3" t="b">
        <v>0</v>
      </c>
      <c r="T78" s="11" t="b">
        <v>0</v>
      </c>
      <c r="U78" s="11"/>
      <c r="V78" s="11" t="b">
        <v>0</v>
      </c>
      <c r="W78" s="11" t="b">
        <v>0</v>
      </c>
      <c r="X78" s="3" t="b">
        <v>1</v>
      </c>
      <c r="Y78" s="3" t="b">
        <v>0</v>
      </c>
      <c r="Z78" s="3" t="b">
        <v>1</v>
      </c>
      <c r="AA78" s="11" t="b">
        <v>0</v>
      </c>
      <c r="AB78" s="11" t="b">
        <v>0</v>
      </c>
      <c r="AC78" s="3" t="b">
        <v>1</v>
      </c>
      <c r="AD78" s="11" t="b">
        <v>0</v>
      </c>
      <c r="AE78" s="3" t="b">
        <v>0</v>
      </c>
      <c r="AF78" s="3" t="b">
        <v>1</v>
      </c>
      <c r="AG78" s="3" t="b">
        <v>1</v>
      </c>
      <c r="AH78" s="3" t="b">
        <v>1</v>
      </c>
      <c r="AI78" s="20" t="s">
        <v>53</v>
      </c>
      <c r="AJ78" s="3" t="b">
        <v>1</v>
      </c>
      <c r="AK78" s="20" t="s">
        <v>54</v>
      </c>
      <c r="AL78" s="11" t="b">
        <v>0</v>
      </c>
    </row>
    <row r="79">
      <c r="A79" s="25" t="s">
        <v>2798</v>
      </c>
      <c r="B79" s="20" t="s">
        <v>66</v>
      </c>
      <c r="C79" s="2">
        <v>44273.0</v>
      </c>
      <c r="D79" s="54">
        <v>2021.0</v>
      </c>
      <c r="E79" s="3" t="s">
        <v>2646</v>
      </c>
      <c r="F79" s="9">
        <v>44624.0</v>
      </c>
      <c r="G79" s="3" t="s">
        <v>2647</v>
      </c>
      <c r="H79" s="30" t="s">
        <v>2799</v>
      </c>
      <c r="I79" s="10" t="b">
        <v>1</v>
      </c>
      <c r="J79" s="20">
        <v>4.0</v>
      </c>
      <c r="K79" s="20">
        <v>30.0</v>
      </c>
      <c r="L79" s="20" t="s">
        <v>50</v>
      </c>
      <c r="M79" s="20" t="s">
        <v>51</v>
      </c>
      <c r="N79" s="20">
        <v>16.0</v>
      </c>
      <c r="O79" s="20">
        <v>504.0</v>
      </c>
      <c r="P79" s="20">
        <v>0.0</v>
      </c>
      <c r="Q79" s="3" t="b">
        <v>1</v>
      </c>
      <c r="R79" s="20" t="s">
        <v>64</v>
      </c>
      <c r="S79" s="3" t="b">
        <v>0</v>
      </c>
      <c r="T79" s="11" t="b">
        <v>0</v>
      </c>
      <c r="U79" s="11"/>
      <c r="V79" s="11" t="b">
        <v>0</v>
      </c>
      <c r="W79" s="11" t="b">
        <v>0</v>
      </c>
      <c r="X79" s="3" t="b">
        <v>1</v>
      </c>
      <c r="Y79" s="3" t="b">
        <v>0</v>
      </c>
      <c r="Z79" s="3" t="b">
        <v>1</v>
      </c>
      <c r="AA79" s="11" t="b">
        <v>0</v>
      </c>
      <c r="AB79" s="11" t="b">
        <v>0</v>
      </c>
      <c r="AC79" s="3" t="b">
        <v>1</v>
      </c>
      <c r="AD79" s="3" t="b">
        <v>1</v>
      </c>
      <c r="AE79" s="3" t="b">
        <v>0</v>
      </c>
      <c r="AF79" s="3" t="b">
        <v>1</v>
      </c>
      <c r="AG79" s="3" t="b">
        <v>0</v>
      </c>
      <c r="AH79" s="3" t="b">
        <v>0</v>
      </c>
      <c r="AI79" s="20"/>
      <c r="AJ79" s="3" t="b">
        <v>1</v>
      </c>
      <c r="AK79" s="20" t="s">
        <v>54</v>
      </c>
      <c r="AL79" s="11" t="b">
        <v>0</v>
      </c>
    </row>
    <row r="80">
      <c r="A80" s="29" t="s">
        <v>2800</v>
      </c>
      <c r="B80" s="20" t="s">
        <v>56</v>
      </c>
      <c r="C80" s="2">
        <v>44274.0</v>
      </c>
      <c r="D80" s="54">
        <v>2021.0</v>
      </c>
      <c r="E80" s="3" t="s">
        <v>2646</v>
      </c>
      <c r="F80" s="9">
        <v>44624.0</v>
      </c>
      <c r="G80" s="3" t="s">
        <v>2647</v>
      </c>
      <c r="H80" s="30" t="s">
        <v>2801</v>
      </c>
      <c r="I80" s="10" t="b">
        <v>1</v>
      </c>
      <c r="J80" s="20">
        <v>2.0</v>
      </c>
      <c r="K80" s="20">
        <v>28.0</v>
      </c>
      <c r="L80" s="20" t="s">
        <v>50</v>
      </c>
      <c r="M80" s="20" t="s">
        <v>51</v>
      </c>
      <c r="N80" s="20">
        <v>22.0</v>
      </c>
      <c r="O80" s="20">
        <v>516.0</v>
      </c>
      <c r="P80" s="20">
        <v>0.0</v>
      </c>
      <c r="Q80" s="3" t="b">
        <v>1</v>
      </c>
      <c r="R80" s="20" t="s">
        <v>58</v>
      </c>
      <c r="S80" s="3" t="b">
        <v>0</v>
      </c>
      <c r="T80" s="3" t="b">
        <v>1</v>
      </c>
      <c r="U80" s="11"/>
      <c r="V80" s="11" t="b">
        <v>0</v>
      </c>
      <c r="W80" s="3" t="b">
        <v>1</v>
      </c>
      <c r="X80" s="3" t="b">
        <v>1</v>
      </c>
      <c r="Y80" s="3" t="b">
        <v>0</v>
      </c>
      <c r="Z80" s="3" t="b">
        <v>1</v>
      </c>
      <c r="AA80" s="3" t="b">
        <v>1</v>
      </c>
      <c r="AB80" s="11" t="b">
        <v>0</v>
      </c>
      <c r="AC80" s="3" t="b">
        <v>1</v>
      </c>
      <c r="AD80" s="11" t="b">
        <v>0</v>
      </c>
      <c r="AE80" s="3" t="b">
        <v>0</v>
      </c>
      <c r="AF80" s="3" t="b">
        <v>1</v>
      </c>
      <c r="AG80" s="3" t="b">
        <v>1</v>
      </c>
      <c r="AH80" s="3" t="b">
        <v>1</v>
      </c>
      <c r="AI80" s="20" t="s">
        <v>53</v>
      </c>
      <c r="AJ80" s="3" t="b">
        <v>1</v>
      </c>
      <c r="AK80" s="20" t="s">
        <v>54</v>
      </c>
      <c r="AL80" s="11" t="b">
        <v>0</v>
      </c>
    </row>
    <row r="81">
      <c r="A81" s="25" t="s">
        <v>2802</v>
      </c>
      <c r="B81" s="20" t="s">
        <v>66</v>
      </c>
      <c r="C81" s="2">
        <v>44275.0</v>
      </c>
      <c r="D81" s="54">
        <v>2021.0</v>
      </c>
      <c r="E81" s="3" t="s">
        <v>2646</v>
      </c>
      <c r="F81" s="9">
        <v>44624.0</v>
      </c>
      <c r="G81" s="3" t="s">
        <v>2647</v>
      </c>
      <c r="H81" s="30" t="s">
        <v>2803</v>
      </c>
      <c r="I81" s="10" t="b">
        <v>1</v>
      </c>
      <c r="J81" s="20">
        <v>5.0</v>
      </c>
      <c r="K81" s="20">
        <v>42.0</v>
      </c>
      <c r="L81" s="20" t="s">
        <v>50</v>
      </c>
      <c r="M81" s="20" t="s">
        <v>51</v>
      </c>
      <c r="N81" s="20">
        <v>21.0</v>
      </c>
      <c r="O81" s="20">
        <v>487.0</v>
      </c>
      <c r="P81" s="20">
        <v>1.0</v>
      </c>
      <c r="Q81" s="3" t="b">
        <v>1</v>
      </c>
      <c r="R81" s="20" t="s">
        <v>52</v>
      </c>
      <c r="S81" s="3" t="b">
        <v>0</v>
      </c>
      <c r="T81" s="11" t="b">
        <v>0</v>
      </c>
      <c r="U81" s="11"/>
      <c r="V81" s="11" t="b">
        <v>0</v>
      </c>
      <c r="W81" s="11" t="b">
        <v>0</v>
      </c>
      <c r="X81" s="3" t="b">
        <v>1</v>
      </c>
      <c r="Y81" s="3" t="b">
        <v>0</v>
      </c>
      <c r="Z81" s="3" t="b">
        <v>1</v>
      </c>
      <c r="AA81" s="3" t="b">
        <v>1</v>
      </c>
      <c r="AB81" s="11" t="b">
        <v>0</v>
      </c>
      <c r="AC81" s="3" t="b">
        <v>1</v>
      </c>
      <c r="AD81" s="3" t="b">
        <v>1</v>
      </c>
      <c r="AE81" s="3" t="b">
        <v>0</v>
      </c>
      <c r="AF81" s="3" t="b">
        <v>1</v>
      </c>
      <c r="AG81" s="3" t="b">
        <v>1</v>
      </c>
      <c r="AH81" s="3" t="b">
        <v>1</v>
      </c>
      <c r="AI81" s="20" t="s">
        <v>53</v>
      </c>
      <c r="AJ81" s="3" t="b">
        <v>1</v>
      </c>
      <c r="AK81" s="20" t="s">
        <v>54</v>
      </c>
      <c r="AL81" s="11" t="b">
        <v>0</v>
      </c>
      <c r="AM81" s="20"/>
    </row>
    <row r="82">
      <c r="A82" s="25" t="s">
        <v>2804</v>
      </c>
      <c r="B82" s="20" t="s">
        <v>100</v>
      </c>
      <c r="C82" s="2">
        <v>44275.0</v>
      </c>
      <c r="D82" s="54">
        <v>2021.0</v>
      </c>
      <c r="E82" s="3" t="s">
        <v>2646</v>
      </c>
      <c r="F82" s="9">
        <v>44624.0</v>
      </c>
      <c r="G82" s="3" t="s">
        <v>2647</v>
      </c>
      <c r="H82" s="30" t="s">
        <v>2805</v>
      </c>
      <c r="I82" s="10" t="b">
        <v>1</v>
      </c>
      <c r="J82" s="20">
        <v>3.0</v>
      </c>
      <c r="K82" s="20">
        <v>25.0</v>
      </c>
      <c r="L82" s="20" t="s">
        <v>50</v>
      </c>
      <c r="M82" s="20" t="s">
        <v>51</v>
      </c>
      <c r="N82" s="20">
        <v>514.0</v>
      </c>
      <c r="O82" s="20">
        <v>27100.0</v>
      </c>
      <c r="P82" s="20">
        <v>4.0</v>
      </c>
      <c r="Q82" s="3" t="b">
        <v>1</v>
      </c>
      <c r="R82" s="20" t="s">
        <v>52</v>
      </c>
      <c r="S82" s="3" t="b">
        <v>0</v>
      </c>
      <c r="T82" s="11" t="b">
        <v>0</v>
      </c>
      <c r="U82" s="11"/>
      <c r="V82" s="11" t="b">
        <v>0</v>
      </c>
      <c r="W82" s="11" t="b">
        <v>0</v>
      </c>
      <c r="X82" s="3" t="b">
        <v>1</v>
      </c>
      <c r="Y82" s="3" t="b">
        <v>0</v>
      </c>
      <c r="Z82" s="3" t="b">
        <v>1</v>
      </c>
      <c r="AA82" s="11" t="b">
        <v>0</v>
      </c>
      <c r="AB82" s="11" t="b">
        <v>0</v>
      </c>
      <c r="AC82" s="3" t="b">
        <v>1</v>
      </c>
      <c r="AD82" s="3" t="b">
        <v>1</v>
      </c>
      <c r="AE82" s="3" t="b">
        <v>0</v>
      </c>
      <c r="AF82" s="3" t="b">
        <v>1</v>
      </c>
      <c r="AG82" s="3" t="b">
        <v>0</v>
      </c>
      <c r="AH82" s="3" t="b">
        <v>1</v>
      </c>
      <c r="AI82" s="3" t="s">
        <v>53</v>
      </c>
      <c r="AJ82" s="3" t="b">
        <v>1</v>
      </c>
      <c r="AK82" s="20" t="s">
        <v>54</v>
      </c>
      <c r="AL82" s="11" t="b">
        <v>0</v>
      </c>
    </row>
    <row r="83">
      <c r="A83" s="25" t="s">
        <v>2806</v>
      </c>
      <c r="B83" s="20" t="s">
        <v>121</v>
      </c>
      <c r="C83" s="2">
        <v>44276.0</v>
      </c>
      <c r="D83" s="54">
        <v>2021.0</v>
      </c>
      <c r="E83" s="3" t="s">
        <v>2646</v>
      </c>
      <c r="F83" s="9">
        <v>44624.0</v>
      </c>
      <c r="G83" s="3" t="s">
        <v>2647</v>
      </c>
      <c r="H83" s="30" t="s">
        <v>2807</v>
      </c>
      <c r="I83" s="10" t="b">
        <v>1</v>
      </c>
      <c r="J83" s="20">
        <v>5.0</v>
      </c>
      <c r="K83" s="20">
        <v>39.0</v>
      </c>
      <c r="L83" s="20" t="s">
        <v>50</v>
      </c>
      <c r="M83" s="3" t="s">
        <v>871</v>
      </c>
      <c r="N83" s="20">
        <v>143.0</v>
      </c>
      <c r="O83" s="20">
        <v>13400.0</v>
      </c>
      <c r="P83" s="20">
        <v>0.0</v>
      </c>
      <c r="Q83" s="3" t="b">
        <v>1</v>
      </c>
      <c r="R83" s="20" t="s">
        <v>922</v>
      </c>
      <c r="S83" s="3" t="b">
        <v>0</v>
      </c>
      <c r="T83" s="11" t="b">
        <v>0</v>
      </c>
      <c r="U83" s="11"/>
      <c r="V83" s="11" t="b">
        <v>0</v>
      </c>
      <c r="W83" s="3" t="b">
        <v>1</v>
      </c>
      <c r="X83" s="3" t="b">
        <v>1</v>
      </c>
      <c r="Y83" s="3" t="b">
        <v>0</v>
      </c>
      <c r="Z83" s="3" t="b">
        <v>1</v>
      </c>
      <c r="AA83" s="11" t="b">
        <v>0</v>
      </c>
      <c r="AB83" s="11" t="b">
        <v>0</v>
      </c>
      <c r="AC83" s="3" t="b">
        <v>1</v>
      </c>
      <c r="AD83" s="3" t="b">
        <v>1</v>
      </c>
      <c r="AE83" s="3" t="b">
        <v>0</v>
      </c>
      <c r="AF83" s="3" t="b">
        <v>0</v>
      </c>
      <c r="AG83" s="3" t="b">
        <v>0</v>
      </c>
      <c r="AH83" s="3" t="b">
        <v>1</v>
      </c>
      <c r="AI83" s="20" t="s">
        <v>53</v>
      </c>
      <c r="AJ83" s="3" t="b">
        <v>0</v>
      </c>
      <c r="AK83" s="20"/>
      <c r="AL83" s="11" t="b">
        <v>0</v>
      </c>
    </row>
    <row r="84">
      <c r="A84" s="25" t="s">
        <v>2808</v>
      </c>
      <c r="B84" s="20" t="s">
        <v>121</v>
      </c>
      <c r="C84" s="2">
        <v>44276.0</v>
      </c>
      <c r="D84" s="54">
        <v>2021.0</v>
      </c>
      <c r="E84" s="3" t="s">
        <v>2646</v>
      </c>
      <c r="F84" s="9">
        <v>44624.0</v>
      </c>
      <c r="G84" s="3" t="s">
        <v>2647</v>
      </c>
      <c r="H84" s="30" t="s">
        <v>2809</v>
      </c>
      <c r="I84" s="10" t="b">
        <v>1</v>
      </c>
      <c r="J84" s="20">
        <v>3.0</v>
      </c>
      <c r="K84" s="20">
        <v>25.0</v>
      </c>
      <c r="L84" s="20" t="s">
        <v>50</v>
      </c>
      <c r="M84" s="3" t="s">
        <v>51</v>
      </c>
      <c r="N84" s="20">
        <v>330.0</v>
      </c>
      <c r="O84" s="20">
        <v>44900.0</v>
      </c>
      <c r="P84" s="20">
        <v>4.0</v>
      </c>
      <c r="Q84" s="3" t="b">
        <v>1</v>
      </c>
      <c r="R84" s="20" t="s">
        <v>64</v>
      </c>
      <c r="S84" s="3" t="b">
        <v>0</v>
      </c>
      <c r="T84" s="11" t="b">
        <v>0</v>
      </c>
      <c r="U84" s="11"/>
      <c r="V84" s="11" t="b">
        <v>0</v>
      </c>
      <c r="W84" s="11" t="b">
        <v>0</v>
      </c>
      <c r="X84" s="3" t="b">
        <v>1</v>
      </c>
      <c r="Y84" s="3" t="b">
        <v>0</v>
      </c>
      <c r="Z84" s="3" t="b">
        <v>1</v>
      </c>
      <c r="AA84" s="11" t="b">
        <v>0</v>
      </c>
      <c r="AB84" s="11" t="b">
        <v>0</v>
      </c>
      <c r="AC84" s="3" t="b">
        <v>1</v>
      </c>
      <c r="AD84" s="11" t="b">
        <v>0</v>
      </c>
      <c r="AE84" s="3" t="b">
        <v>0</v>
      </c>
      <c r="AF84" s="3" t="b">
        <v>1</v>
      </c>
      <c r="AG84" s="3" t="b">
        <v>0</v>
      </c>
      <c r="AH84" s="3" t="b">
        <v>1</v>
      </c>
      <c r="AI84" s="20" t="s">
        <v>53</v>
      </c>
      <c r="AJ84" s="3" t="b">
        <v>0</v>
      </c>
      <c r="AK84" s="20"/>
      <c r="AL84" s="11" t="b">
        <v>0</v>
      </c>
    </row>
    <row r="85">
      <c r="A85" s="25" t="s">
        <v>2810</v>
      </c>
      <c r="B85" s="20" t="s">
        <v>46</v>
      </c>
      <c r="C85" s="2">
        <v>44277.0</v>
      </c>
      <c r="D85" s="54">
        <v>2021.0</v>
      </c>
      <c r="E85" s="3" t="s">
        <v>2646</v>
      </c>
      <c r="F85" s="9">
        <v>44624.0</v>
      </c>
      <c r="G85" s="3" t="s">
        <v>2647</v>
      </c>
      <c r="H85" s="30" t="s">
        <v>2811</v>
      </c>
      <c r="I85" s="10" t="b">
        <v>1</v>
      </c>
      <c r="J85" s="20">
        <v>4.0</v>
      </c>
      <c r="K85" s="20">
        <v>39.0</v>
      </c>
      <c r="L85" s="20" t="s">
        <v>50</v>
      </c>
      <c r="M85" s="20" t="s">
        <v>51</v>
      </c>
      <c r="N85" s="20">
        <v>1183.0</v>
      </c>
      <c r="O85" s="20">
        <v>42400.0</v>
      </c>
      <c r="P85" s="20">
        <v>227.0</v>
      </c>
      <c r="Q85" s="3" t="b">
        <v>1</v>
      </c>
      <c r="R85" s="20" t="s">
        <v>64</v>
      </c>
      <c r="S85" s="3" t="b">
        <v>0</v>
      </c>
      <c r="T85" s="11" t="b">
        <v>0</v>
      </c>
      <c r="U85" s="11"/>
      <c r="V85" s="11" t="b">
        <v>0</v>
      </c>
      <c r="W85" s="11" t="b">
        <v>0</v>
      </c>
      <c r="X85" s="3" t="b">
        <v>1</v>
      </c>
      <c r="Y85" s="3" t="b">
        <v>0</v>
      </c>
      <c r="Z85" s="3" t="b">
        <v>1</v>
      </c>
      <c r="AA85" s="11" t="b">
        <v>0</v>
      </c>
      <c r="AB85" s="11" t="b">
        <v>0</v>
      </c>
      <c r="AC85" s="3" t="b">
        <v>1</v>
      </c>
      <c r="AD85" s="3" t="b">
        <v>1</v>
      </c>
      <c r="AE85" s="3" t="b">
        <v>0</v>
      </c>
      <c r="AF85" s="3" t="b">
        <v>1</v>
      </c>
      <c r="AG85" s="3" t="b">
        <v>0</v>
      </c>
      <c r="AH85" s="3" t="b">
        <v>1</v>
      </c>
      <c r="AI85" s="20" t="s">
        <v>53</v>
      </c>
      <c r="AJ85" s="3" t="b">
        <v>0</v>
      </c>
      <c r="AK85" s="20"/>
      <c r="AL85" s="11" t="b">
        <v>0</v>
      </c>
      <c r="AM85" s="20"/>
    </row>
    <row r="86">
      <c r="A86" s="25" t="s">
        <v>2812</v>
      </c>
      <c r="B86" s="20" t="s">
        <v>121</v>
      </c>
      <c r="C86" s="2">
        <v>44277.0</v>
      </c>
      <c r="D86" s="54">
        <v>2021.0</v>
      </c>
      <c r="E86" s="3" t="s">
        <v>2646</v>
      </c>
      <c r="F86" s="9">
        <v>44624.0</v>
      </c>
      <c r="G86" s="3" t="s">
        <v>2647</v>
      </c>
      <c r="H86" s="30" t="s">
        <v>2813</v>
      </c>
      <c r="I86" s="10" t="b">
        <v>1</v>
      </c>
      <c r="J86" s="20">
        <v>5.0</v>
      </c>
      <c r="K86" s="20">
        <v>20.0</v>
      </c>
      <c r="L86" s="20" t="s">
        <v>50</v>
      </c>
      <c r="M86" s="20" t="s">
        <v>51</v>
      </c>
      <c r="N86" s="20">
        <v>18.0</v>
      </c>
      <c r="O86" s="20">
        <v>611.0</v>
      </c>
      <c r="P86" s="20">
        <v>0.0</v>
      </c>
      <c r="Q86" s="3" t="b">
        <v>1</v>
      </c>
      <c r="R86" s="20" t="s">
        <v>64</v>
      </c>
      <c r="S86" s="3" t="b">
        <v>0</v>
      </c>
      <c r="T86" s="11" t="b">
        <v>0</v>
      </c>
      <c r="U86" s="11"/>
      <c r="V86" s="11" t="b">
        <v>0</v>
      </c>
      <c r="W86" s="11" t="b">
        <v>0</v>
      </c>
      <c r="X86" s="3" t="b">
        <v>1</v>
      </c>
      <c r="Y86" s="3" t="b">
        <v>0</v>
      </c>
      <c r="Z86" s="3" t="b">
        <v>1</v>
      </c>
      <c r="AA86" s="11" t="b">
        <v>0</v>
      </c>
      <c r="AB86" s="11" t="b">
        <v>0</v>
      </c>
      <c r="AC86" s="3" t="b">
        <v>1</v>
      </c>
      <c r="AD86" s="3" t="b">
        <v>1</v>
      </c>
      <c r="AE86" s="3" t="b">
        <v>0</v>
      </c>
      <c r="AF86" s="3" t="b">
        <v>1</v>
      </c>
      <c r="AG86" s="3" t="b">
        <v>0</v>
      </c>
      <c r="AH86" s="3" t="b">
        <v>1</v>
      </c>
      <c r="AI86" s="20" t="s">
        <v>53</v>
      </c>
      <c r="AJ86" s="3" t="b">
        <v>1</v>
      </c>
      <c r="AK86" s="20" t="s">
        <v>54</v>
      </c>
      <c r="AL86" s="11" t="b">
        <v>0</v>
      </c>
    </row>
    <row r="87">
      <c r="A87" s="27" t="s">
        <v>2814</v>
      </c>
      <c r="B87" s="20" t="s">
        <v>121</v>
      </c>
      <c r="C87" s="2">
        <v>44278.0</v>
      </c>
      <c r="D87" s="54">
        <v>2021.0</v>
      </c>
      <c r="E87" s="3" t="s">
        <v>2646</v>
      </c>
      <c r="F87" s="9">
        <v>44624.0</v>
      </c>
      <c r="G87" s="3" t="s">
        <v>2647</v>
      </c>
      <c r="H87" s="30" t="s">
        <v>2815</v>
      </c>
      <c r="I87" s="10" t="b">
        <v>1</v>
      </c>
      <c r="J87" s="20">
        <v>7.0</v>
      </c>
      <c r="K87" s="20">
        <v>31.0</v>
      </c>
      <c r="L87" s="20" t="s">
        <v>50</v>
      </c>
      <c r="M87" s="20" t="s">
        <v>51</v>
      </c>
      <c r="N87" s="20">
        <v>42.0</v>
      </c>
      <c r="O87" s="20">
        <v>1032.0</v>
      </c>
      <c r="P87" s="20">
        <v>0.0</v>
      </c>
      <c r="Q87" s="3" t="b">
        <v>1</v>
      </c>
      <c r="R87" s="20" t="s">
        <v>64</v>
      </c>
      <c r="S87" s="3" t="b">
        <v>0</v>
      </c>
      <c r="T87" s="11" t="b">
        <v>0</v>
      </c>
      <c r="U87" s="11"/>
      <c r="V87" s="11" t="b">
        <v>0</v>
      </c>
      <c r="W87" s="11" t="b">
        <v>0</v>
      </c>
      <c r="X87" s="3" t="b">
        <v>1</v>
      </c>
      <c r="Y87" s="3" t="b">
        <v>0</v>
      </c>
      <c r="Z87" s="3" t="b">
        <v>1</v>
      </c>
      <c r="AA87" s="11" t="b">
        <v>0</v>
      </c>
      <c r="AB87" s="11" t="b">
        <v>0</v>
      </c>
      <c r="AC87" s="3" t="b">
        <v>1</v>
      </c>
      <c r="AD87" s="11" t="b">
        <v>0</v>
      </c>
      <c r="AE87" s="3" t="b">
        <v>0</v>
      </c>
      <c r="AF87" s="3" t="b">
        <v>1</v>
      </c>
      <c r="AG87" s="3" t="b">
        <v>0</v>
      </c>
      <c r="AH87" s="3" t="b">
        <v>1</v>
      </c>
      <c r="AI87" s="20" t="s">
        <v>53</v>
      </c>
      <c r="AJ87" s="3" t="b">
        <v>1</v>
      </c>
      <c r="AK87" s="20" t="s">
        <v>54</v>
      </c>
      <c r="AL87" s="11" t="b">
        <v>0</v>
      </c>
      <c r="AM87" s="20"/>
    </row>
    <row r="88">
      <c r="A88" s="25" t="s">
        <v>2816</v>
      </c>
      <c r="B88" s="20" t="s">
        <v>56</v>
      </c>
      <c r="C88" s="2">
        <v>44279.0</v>
      </c>
      <c r="D88" s="54">
        <v>2021.0</v>
      </c>
      <c r="E88" s="3" t="s">
        <v>2646</v>
      </c>
      <c r="F88" s="9">
        <v>44624.0</v>
      </c>
      <c r="G88" s="3" t="s">
        <v>2647</v>
      </c>
      <c r="H88" s="30" t="s">
        <v>2817</v>
      </c>
      <c r="I88" s="10" t="b">
        <v>1</v>
      </c>
      <c r="J88" s="20">
        <v>6.0</v>
      </c>
      <c r="K88" s="20">
        <v>41.0</v>
      </c>
      <c r="L88" s="20" t="s">
        <v>50</v>
      </c>
      <c r="M88" s="20" t="s">
        <v>51</v>
      </c>
      <c r="N88" s="20">
        <v>32.0</v>
      </c>
      <c r="O88" s="20">
        <v>743.0</v>
      </c>
      <c r="P88" s="20">
        <v>0.0</v>
      </c>
      <c r="Q88" s="3" t="b">
        <v>1</v>
      </c>
      <c r="R88" s="20" t="s">
        <v>58</v>
      </c>
      <c r="S88" s="3" t="b">
        <v>0</v>
      </c>
      <c r="T88" s="11" t="b">
        <v>0</v>
      </c>
      <c r="U88" s="11"/>
      <c r="V88" s="11" t="b">
        <v>0</v>
      </c>
      <c r="W88" s="3" t="b">
        <v>1</v>
      </c>
      <c r="X88" s="3" t="b">
        <v>1</v>
      </c>
      <c r="Y88" s="3" t="b">
        <v>0</v>
      </c>
      <c r="Z88" s="3" t="b">
        <v>1</v>
      </c>
      <c r="AA88" s="11" t="b">
        <v>0</v>
      </c>
      <c r="AB88" s="11" t="b">
        <v>0</v>
      </c>
      <c r="AC88" s="3" t="b">
        <v>1</v>
      </c>
      <c r="AD88" s="11" t="b">
        <v>0</v>
      </c>
      <c r="AE88" s="3" t="b">
        <v>0</v>
      </c>
      <c r="AF88" s="3" t="b">
        <v>1</v>
      </c>
      <c r="AG88" s="3" t="b">
        <v>0</v>
      </c>
      <c r="AH88" s="3" t="b">
        <v>1</v>
      </c>
      <c r="AI88" s="20" t="s">
        <v>53</v>
      </c>
      <c r="AJ88" s="3" t="b">
        <v>1</v>
      </c>
      <c r="AK88" s="20" t="s">
        <v>54</v>
      </c>
      <c r="AL88" s="11" t="b">
        <v>0</v>
      </c>
    </row>
    <row r="89">
      <c r="A89" s="25" t="s">
        <v>2818</v>
      </c>
      <c r="B89" s="20" t="s">
        <v>66</v>
      </c>
      <c r="C89" s="2">
        <v>44280.0</v>
      </c>
      <c r="D89" s="54">
        <v>2021.0</v>
      </c>
      <c r="E89" s="3" t="s">
        <v>2646</v>
      </c>
      <c r="F89" s="9">
        <v>44624.0</v>
      </c>
      <c r="G89" s="3" t="s">
        <v>2647</v>
      </c>
      <c r="H89" s="20" t="s">
        <v>2819</v>
      </c>
      <c r="I89" s="10" t="b">
        <v>1</v>
      </c>
      <c r="J89" s="20">
        <v>8.0</v>
      </c>
      <c r="K89" s="20">
        <v>33.0</v>
      </c>
      <c r="L89" s="20" t="s">
        <v>50</v>
      </c>
      <c r="M89" s="3" t="s">
        <v>51</v>
      </c>
      <c r="N89" s="20">
        <v>65.0</v>
      </c>
      <c r="O89" s="20">
        <v>933.0</v>
      </c>
      <c r="P89" s="20">
        <v>6.0</v>
      </c>
      <c r="Q89" s="3" t="b">
        <v>1</v>
      </c>
      <c r="R89" s="20" t="s">
        <v>52</v>
      </c>
      <c r="S89" s="3" t="b">
        <v>0</v>
      </c>
      <c r="T89" s="11" t="b">
        <v>0</v>
      </c>
      <c r="U89" s="11"/>
      <c r="V89" s="11" t="b">
        <v>0</v>
      </c>
      <c r="W89" s="11" t="b">
        <v>0</v>
      </c>
      <c r="X89" s="3" t="b">
        <v>1</v>
      </c>
      <c r="Y89" s="3" t="b">
        <v>0</v>
      </c>
      <c r="Z89" s="3" t="b">
        <v>1</v>
      </c>
      <c r="AA89" s="11" t="b">
        <v>0</v>
      </c>
      <c r="AB89" s="11" t="b">
        <v>0</v>
      </c>
      <c r="AC89" s="3" t="b">
        <v>1</v>
      </c>
      <c r="AD89" s="11" t="b">
        <v>0</v>
      </c>
      <c r="AE89" s="3" t="b">
        <v>0</v>
      </c>
      <c r="AF89" s="3" t="b">
        <v>1</v>
      </c>
      <c r="AG89" s="3" t="b">
        <v>1</v>
      </c>
      <c r="AH89" s="3" t="b">
        <v>1</v>
      </c>
      <c r="AI89" s="20" t="s">
        <v>53</v>
      </c>
      <c r="AJ89" s="3" t="b">
        <v>1</v>
      </c>
      <c r="AK89" s="20" t="s">
        <v>54</v>
      </c>
      <c r="AL89" s="11" t="b">
        <v>0</v>
      </c>
    </row>
    <row r="90">
      <c r="A90" s="25" t="s">
        <v>2820</v>
      </c>
      <c r="B90" s="20" t="s">
        <v>56</v>
      </c>
      <c r="C90" s="2">
        <v>44281.0</v>
      </c>
      <c r="D90" s="54">
        <v>2021.0</v>
      </c>
      <c r="E90" s="3" t="s">
        <v>2646</v>
      </c>
      <c r="F90" s="9">
        <v>44624.0</v>
      </c>
      <c r="G90" s="3" t="s">
        <v>2647</v>
      </c>
      <c r="H90" s="30" t="s">
        <v>2821</v>
      </c>
      <c r="I90" s="10" t="b">
        <v>1</v>
      </c>
      <c r="J90" s="20">
        <v>4.0</v>
      </c>
      <c r="K90" s="20">
        <v>48.0</v>
      </c>
      <c r="L90" s="20" t="s">
        <v>50</v>
      </c>
      <c r="M90" s="3" t="s">
        <v>51</v>
      </c>
      <c r="N90" s="20">
        <v>19.0</v>
      </c>
      <c r="O90" s="20">
        <v>610.0</v>
      </c>
      <c r="P90" s="20">
        <v>0.0</v>
      </c>
      <c r="Q90" s="3" t="b">
        <v>1</v>
      </c>
      <c r="R90" s="20" t="s">
        <v>58</v>
      </c>
      <c r="S90" s="3" t="b">
        <v>0</v>
      </c>
      <c r="T90" s="11" t="b">
        <v>0</v>
      </c>
      <c r="U90" s="11"/>
      <c r="V90" s="11" t="b">
        <v>0</v>
      </c>
      <c r="W90" s="3" t="b">
        <v>1</v>
      </c>
      <c r="X90" s="3" t="b">
        <v>1</v>
      </c>
      <c r="Y90" s="3" t="b">
        <v>0</v>
      </c>
      <c r="Z90" s="3" t="b">
        <v>1</v>
      </c>
      <c r="AA90" s="11" t="b">
        <v>0</v>
      </c>
      <c r="AB90" s="11" t="b">
        <v>0</v>
      </c>
      <c r="AC90" s="3" t="b">
        <v>1</v>
      </c>
      <c r="AD90" s="3" t="b">
        <v>1</v>
      </c>
      <c r="AE90" s="3" t="b">
        <v>0</v>
      </c>
      <c r="AF90" s="3" t="b">
        <v>1</v>
      </c>
      <c r="AG90" s="3" t="b">
        <v>0</v>
      </c>
      <c r="AH90" s="3" t="b">
        <v>1</v>
      </c>
      <c r="AI90" s="20" t="s">
        <v>53</v>
      </c>
      <c r="AJ90" s="3" t="b">
        <v>1</v>
      </c>
      <c r="AK90" s="20" t="s">
        <v>54</v>
      </c>
      <c r="AL90" s="11" t="b">
        <v>0</v>
      </c>
    </row>
    <row r="91">
      <c r="A91" s="25" t="s">
        <v>2822</v>
      </c>
      <c r="B91" s="20" t="s">
        <v>76</v>
      </c>
      <c r="C91" s="2">
        <v>44281.0</v>
      </c>
      <c r="D91" s="54">
        <v>2021.0</v>
      </c>
      <c r="E91" s="3" t="s">
        <v>2646</v>
      </c>
      <c r="F91" s="9">
        <v>44624.0</v>
      </c>
      <c r="G91" s="3" t="s">
        <v>2647</v>
      </c>
      <c r="H91" s="30" t="s">
        <v>2823</v>
      </c>
      <c r="I91" s="10" t="b">
        <v>1</v>
      </c>
      <c r="J91" s="20">
        <v>5.0</v>
      </c>
      <c r="K91" s="20">
        <v>59.0</v>
      </c>
      <c r="L91" s="20" t="s">
        <v>50</v>
      </c>
      <c r="M91" s="20" t="s">
        <v>51</v>
      </c>
      <c r="N91" s="20">
        <v>231.0</v>
      </c>
      <c r="O91" s="20">
        <v>19200.0</v>
      </c>
      <c r="P91" s="20">
        <v>4.0</v>
      </c>
      <c r="Q91" s="3" t="b">
        <v>1</v>
      </c>
      <c r="R91" s="20" t="s">
        <v>52</v>
      </c>
      <c r="S91" s="3" t="b">
        <v>0</v>
      </c>
      <c r="T91" s="11" t="b">
        <v>0</v>
      </c>
      <c r="U91" s="11"/>
      <c r="V91" s="11" t="b">
        <v>0</v>
      </c>
      <c r="W91" s="3" t="b">
        <v>1</v>
      </c>
      <c r="X91" s="3" t="b">
        <v>1</v>
      </c>
      <c r="Y91" s="3" t="b">
        <v>0</v>
      </c>
      <c r="Z91" s="3" t="b">
        <v>1</v>
      </c>
      <c r="AA91" s="11" t="b">
        <v>0</v>
      </c>
      <c r="AB91" s="11" t="b">
        <v>0</v>
      </c>
      <c r="AC91" s="3" t="b">
        <v>1</v>
      </c>
      <c r="AD91" s="11" t="b">
        <v>0</v>
      </c>
      <c r="AE91" s="3" t="b">
        <v>0</v>
      </c>
      <c r="AF91" s="3" t="b">
        <v>1</v>
      </c>
      <c r="AG91" s="3" t="b">
        <v>0</v>
      </c>
      <c r="AH91" s="3" t="b">
        <v>1</v>
      </c>
      <c r="AI91" s="20" t="s">
        <v>53</v>
      </c>
      <c r="AJ91" s="3" t="b">
        <v>1</v>
      </c>
      <c r="AK91" s="20" t="s">
        <v>54</v>
      </c>
      <c r="AL91" s="11" t="b">
        <v>0</v>
      </c>
    </row>
    <row r="92">
      <c r="A92" s="25" t="s">
        <v>2824</v>
      </c>
      <c r="B92" s="20" t="s">
        <v>121</v>
      </c>
      <c r="C92" s="2">
        <v>44282.0</v>
      </c>
      <c r="D92" s="54">
        <v>2021.0</v>
      </c>
      <c r="E92" s="3" t="s">
        <v>2646</v>
      </c>
      <c r="F92" s="9">
        <v>44624.0</v>
      </c>
      <c r="G92" s="3" t="s">
        <v>2647</v>
      </c>
      <c r="H92" s="30" t="s">
        <v>2825</v>
      </c>
      <c r="I92" s="10" t="b">
        <v>1</v>
      </c>
      <c r="J92" s="20">
        <v>4.0</v>
      </c>
      <c r="K92" s="20">
        <v>25.0</v>
      </c>
      <c r="L92" s="20" t="s">
        <v>50</v>
      </c>
      <c r="M92" s="20" t="s">
        <v>51</v>
      </c>
      <c r="N92" s="20">
        <v>596.0</v>
      </c>
      <c r="O92" s="20">
        <v>26900.0</v>
      </c>
      <c r="P92" s="20">
        <v>9.0</v>
      </c>
      <c r="Q92" s="3" t="b">
        <v>1</v>
      </c>
      <c r="R92" s="20" t="s">
        <v>52</v>
      </c>
      <c r="S92" s="3" t="b">
        <v>0</v>
      </c>
      <c r="T92" s="11" t="b">
        <v>0</v>
      </c>
      <c r="U92" s="11"/>
      <c r="V92" s="11" t="b">
        <v>0</v>
      </c>
      <c r="W92" s="3" t="b">
        <v>1</v>
      </c>
      <c r="X92" s="3" t="b">
        <v>1</v>
      </c>
      <c r="Y92" s="3" t="b">
        <v>0</v>
      </c>
      <c r="Z92" s="3" t="b">
        <v>1</v>
      </c>
      <c r="AA92" s="3" t="b">
        <v>1</v>
      </c>
      <c r="AB92" s="11" t="b">
        <v>0</v>
      </c>
      <c r="AC92" s="3" t="b">
        <v>1</v>
      </c>
      <c r="AD92" s="3" t="b">
        <v>1</v>
      </c>
      <c r="AE92" s="3" t="b">
        <v>0</v>
      </c>
      <c r="AF92" s="3" t="b">
        <v>1</v>
      </c>
      <c r="AG92" s="3" t="b">
        <v>0</v>
      </c>
      <c r="AH92" s="3" t="b">
        <v>1</v>
      </c>
      <c r="AI92" s="20" t="s">
        <v>53</v>
      </c>
      <c r="AJ92" s="3" t="b">
        <v>1</v>
      </c>
      <c r="AK92" s="20" t="s">
        <v>54</v>
      </c>
      <c r="AL92" s="11" t="b">
        <v>0</v>
      </c>
    </row>
    <row r="93">
      <c r="A93" s="25" t="s">
        <v>2826</v>
      </c>
      <c r="B93" s="20" t="s">
        <v>100</v>
      </c>
      <c r="C93" s="2">
        <v>44282.0</v>
      </c>
      <c r="D93" s="54">
        <v>2021.0</v>
      </c>
      <c r="E93" s="3" t="s">
        <v>2646</v>
      </c>
      <c r="F93" s="9">
        <v>44624.0</v>
      </c>
      <c r="G93" s="3" t="s">
        <v>2647</v>
      </c>
      <c r="H93" s="30" t="s">
        <v>2827</v>
      </c>
      <c r="I93" s="10" t="b">
        <v>1</v>
      </c>
      <c r="J93" s="20">
        <v>2.0</v>
      </c>
      <c r="K93" s="20">
        <v>19.0</v>
      </c>
      <c r="L93" s="20" t="s">
        <v>50</v>
      </c>
      <c r="M93" s="20" t="s">
        <v>51</v>
      </c>
      <c r="N93" s="20">
        <v>20.0</v>
      </c>
      <c r="O93" s="20">
        <v>879.0</v>
      </c>
      <c r="P93" s="20">
        <v>0.0</v>
      </c>
      <c r="Q93" s="3" t="b">
        <v>1</v>
      </c>
      <c r="R93" s="20" t="s">
        <v>64</v>
      </c>
      <c r="S93" s="3" t="b">
        <v>0</v>
      </c>
      <c r="T93" s="11" t="b">
        <v>0</v>
      </c>
      <c r="U93" s="11"/>
      <c r="V93" s="11" t="b">
        <v>0</v>
      </c>
      <c r="W93" s="3" t="b">
        <v>1</v>
      </c>
      <c r="X93" s="3" t="b">
        <v>1</v>
      </c>
      <c r="Y93" s="3" t="b">
        <v>0</v>
      </c>
      <c r="Z93" s="3" t="b">
        <v>1</v>
      </c>
      <c r="AA93" s="11" t="b">
        <v>0</v>
      </c>
      <c r="AB93" s="11" t="b">
        <v>0</v>
      </c>
      <c r="AC93" s="3" t="b">
        <v>1</v>
      </c>
      <c r="AD93" s="3" t="b">
        <v>1</v>
      </c>
      <c r="AE93" s="3" t="b">
        <v>0</v>
      </c>
      <c r="AF93" s="3" t="b">
        <v>1</v>
      </c>
      <c r="AG93" s="3" t="b">
        <v>0</v>
      </c>
      <c r="AH93" s="3" t="b">
        <v>1</v>
      </c>
      <c r="AI93" s="20" t="s">
        <v>53</v>
      </c>
      <c r="AJ93" s="3" t="b">
        <v>1</v>
      </c>
      <c r="AK93" s="20" t="s">
        <v>54</v>
      </c>
      <c r="AL93" s="11" t="b">
        <v>0</v>
      </c>
    </row>
    <row r="94">
      <c r="A94" s="25" t="s">
        <v>2828</v>
      </c>
      <c r="B94" s="20" t="s">
        <v>66</v>
      </c>
      <c r="C94" s="2">
        <v>44282.0</v>
      </c>
      <c r="D94" s="54">
        <v>2021.0</v>
      </c>
      <c r="E94" s="3" t="s">
        <v>2646</v>
      </c>
      <c r="F94" s="9">
        <v>44624.0</v>
      </c>
      <c r="G94" s="3" t="s">
        <v>2647</v>
      </c>
      <c r="H94" s="125" t="s">
        <v>2829</v>
      </c>
      <c r="I94" s="10" t="b">
        <v>1</v>
      </c>
      <c r="J94" s="20">
        <v>2.0</v>
      </c>
      <c r="K94" s="20">
        <v>22.0</v>
      </c>
      <c r="L94" s="20" t="s">
        <v>50</v>
      </c>
      <c r="M94" s="20" t="s">
        <v>871</v>
      </c>
      <c r="N94" s="20">
        <v>2853.0</v>
      </c>
      <c r="O94" s="20">
        <v>159200.0</v>
      </c>
      <c r="P94" s="20">
        <v>35.0</v>
      </c>
      <c r="Q94" s="3" t="b">
        <v>1</v>
      </c>
      <c r="R94" s="20" t="s">
        <v>922</v>
      </c>
      <c r="S94" s="3" t="b">
        <v>0</v>
      </c>
      <c r="T94" s="11" t="b">
        <v>0</v>
      </c>
      <c r="U94" s="11"/>
      <c r="V94" s="11" t="b">
        <v>0</v>
      </c>
      <c r="W94" s="11" t="b">
        <v>0</v>
      </c>
      <c r="X94" s="3" t="b">
        <v>1</v>
      </c>
      <c r="Y94" s="3" t="b">
        <v>0</v>
      </c>
      <c r="Z94" s="3" t="b">
        <v>1</v>
      </c>
      <c r="AA94" s="11" t="b">
        <v>0</v>
      </c>
      <c r="AB94" s="11" t="b">
        <v>0</v>
      </c>
      <c r="AC94" s="3" t="b">
        <v>1</v>
      </c>
      <c r="AD94" s="11" t="b">
        <v>0</v>
      </c>
      <c r="AE94" s="3" t="b">
        <v>0</v>
      </c>
      <c r="AF94" s="3" t="b">
        <v>1</v>
      </c>
      <c r="AG94" s="3" t="b">
        <v>0</v>
      </c>
      <c r="AH94" s="3" t="b">
        <v>1</v>
      </c>
      <c r="AI94" s="20" t="s">
        <v>53</v>
      </c>
      <c r="AJ94" s="3" t="b">
        <v>0</v>
      </c>
      <c r="AK94" s="20" t="s">
        <v>54</v>
      </c>
      <c r="AL94" s="11" t="b">
        <v>0</v>
      </c>
    </row>
    <row r="95">
      <c r="A95" s="25" t="s">
        <v>2830</v>
      </c>
      <c r="B95" s="20" t="s">
        <v>56</v>
      </c>
      <c r="C95" s="2">
        <v>44283.0</v>
      </c>
      <c r="D95" s="54">
        <v>2021.0</v>
      </c>
      <c r="E95" s="3" t="s">
        <v>2646</v>
      </c>
      <c r="F95" s="9">
        <v>44624.0</v>
      </c>
      <c r="G95" s="3" t="s">
        <v>2647</v>
      </c>
      <c r="H95" s="30" t="s">
        <v>2831</v>
      </c>
      <c r="I95" s="10" t="b">
        <v>1</v>
      </c>
      <c r="J95" s="20">
        <v>6.0</v>
      </c>
      <c r="K95" s="20">
        <v>29.0</v>
      </c>
      <c r="L95" s="20" t="s">
        <v>50</v>
      </c>
      <c r="M95" s="20" t="s">
        <v>51</v>
      </c>
      <c r="N95" s="20">
        <v>36.0</v>
      </c>
      <c r="O95" s="20">
        <v>1000.0</v>
      </c>
      <c r="P95" s="20">
        <v>0.0</v>
      </c>
      <c r="Q95" s="3" t="b">
        <v>1</v>
      </c>
      <c r="R95" s="20" t="s">
        <v>58</v>
      </c>
      <c r="S95" s="3" t="b">
        <v>0</v>
      </c>
      <c r="T95" s="11" t="b">
        <v>0</v>
      </c>
      <c r="U95" s="11"/>
      <c r="V95" s="11" t="b">
        <v>0</v>
      </c>
      <c r="W95" s="3" t="b">
        <v>1</v>
      </c>
      <c r="X95" s="3" t="b">
        <v>1</v>
      </c>
      <c r="Y95" s="3" t="b">
        <v>0</v>
      </c>
      <c r="Z95" s="3" t="b">
        <v>1</v>
      </c>
      <c r="AA95" s="11" t="b">
        <v>0</v>
      </c>
      <c r="AB95" s="11" t="b">
        <v>0</v>
      </c>
      <c r="AC95" s="3" t="b">
        <v>1</v>
      </c>
      <c r="AD95" s="11" t="b">
        <v>0</v>
      </c>
      <c r="AE95" s="3" t="b">
        <v>0</v>
      </c>
      <c r="AF95" s="3" t="b">
        <v>1</v>
      </c>
      <c r="AG95" s="3" t="b">
        <v>0</v>
      </c>
      <c r="AH95" s="3" t="b">
        <v>0</v>
      </c>
      <c r="AI95" s="20"/>
      <c r="AJ95" s="3" t="b">
        <v>1</v>
      </c>
      <c r="AK95" s="20" t="s">
        <v>54</v>
      </c>
      <c r="AL95" s="11" t="b">
        <v>0</v>
      </c>
    </row>
    <row r="96">
      <c r="A96" s="25" t="s">
        <v>2832</v>
      </c>
      <c r="B96" s="20" t="s">
        <v>66</v>
      </c>
      <c r="C96" s="2">
        <v>44283.0</v>
      </c>
      <c r="D96" s="54">
        <v>2021.0</v>
      </c>
      <c r="E96" s="3" t="s">
        <v>2646</v>
      </c>
      <c r="F96" s="9">
        <v>44624.0</v>
      </c>
      <c r="G96" s="3" t="s">
        <v>2647</v>
      </c>
      <c r="H96" s="30" t="s">
        <v>2833</v>
      </c>
      <c r="I96" s="10" t="b">
        <v>1</v>
      </c>
      <c r="J96" s="20">
        <v>5.0</v>
      </c>
      <c r="K96" s="20">
        <v>30.0</v>
      </c>
      <c r="L96" s="20" t="s">
        <v>50</v>
      </c>
      <c r="M96" s="20" t="s">
        <v>871</v>
      </c>
      <c r="N96" s="20">
        <v>31.0</v>
      </c>
      <c r="O96" s="20">
        <v>894.0</v>
      </c>
      <c r="P96" s="20">
        <v>1.0</v>
      </c>
      <c r="Q96" s="3" t="b">
        <v>1</v>
      </c>
      <c r="R96" s="20" t="s">
        <v>922</v>
      </c>
      <c r="S96" s="3" t="b">
        <v>0</v>
      </c>
      <c r="T96" s="11" t="b">
        <v>0</v>
      </c>
      <c r="U96" s="11"/>
      <c r="V96" s="11" t="b">
        <v>0</v>
      </c>
      <c r="W96" s="11" t="b">
        <v>0</v>
      </c>
      <c r="X96" s="3" t="b">
        <v>1</v>
      </c>
      <c r="Y96" s="3" t="b">
        <v>0</v>
      </c>
      <c r="Z96" s="3" t="b">
        <v>1</v>
      </c>
      <c r="AA96" s="11" t="b">
        <v>0</v>
      </c>
      <c r="AB96" s="11" t="b">
        <v>0</v>
      </c>
      <c r="AC96" s="3" t="b">
        <v>0</v>
      </c>
      <c r="AD96" s="11" t="b">
        <v>0</v>
      </c>
      <c r="AE96" s="3" t="b">
        <v>0</v>
      </c>
      <c r="AF96" s="3" t="b">
        <v>0</v>
      </c>
      <c r="AG96" s="3" t="b">
        <v>0</v>
      </c>
      <c r="AH96" s="3" t="b">
        <v>1</v>
      </c>
      <c r="AI96" s="20" t="s">
        <v>53</v>
      </c>
      <c r="AJ96" s="3" t="b">
        <v>1</v>
      </c>
      <c r="AK96" s="20" t="s">
        <v>54</v>
      </c>
      <c r="AL96" s="11" t="b">
        <v>0</v>
      </c>
      <c r="AM96" s="20"/>
    </row>
    <row r="97">
      <c r="A97" s="25" t="s">
        <v>2834</v>
      </c>
      <c r="B97" s="20" t="s">
        <v>239</v>
      </c>
      <c r="C97" s="2">
        <v>44283.0</v>
      </c>
      <c r="D97" s="54">
        <v>2021.0</v>
      </c>
      <c r="E97" s="3" t="s">
        <v>2646</v>
      </c>
      <c r="F97" s="9">
        <v>44624.0</v>
      </c>
      <c r="G97" s="3" t="s">
        <v>2647</v>
      </c>
      <c r="H97" s="30" t="s">
        <v>2835</v>
      </c>
      <c r="I97" s="10" t="b">
        <v>1</v>
      </c>
      <c r="J97" s="20">
        <v>3.0</v>
      </c>
      <c r="K97" s="20">
        <v>20.0</v>
      </c>
      <c r="L97" s="20" t="s">
        <v>50</v>
      </c>
      <c r="M97" s="20" t="s">
        <v>51</v>
      </c>
      <c r="N97" s="20">
        <v>43.0</v>
      </c>
      <c r="O97" s="20">
        <v>1458.0</v>
      </c>
      <c r="P97" s="20">
        <v>3.0</v>
      </c>
      <c r="Q97" s="3" t="b">
        <v>1</v>
      </c>
      <c r="R97" s="20" t="s">
        <v>104</v>
      </c>
      <c r="S97" s="3" t="b">
        <v>0</v>
      </c>
      <c r="T97" s="11" t="b">
        <v>0</v>
      </c>
      <c r="U97" s="11"/>
      <c r="V97" s="11" t="b">
        <v>0</v>
      </c>
      <c r="W97" s="3" t="b">
        <v>1</v>
      </c>
      <c r="X97" s="3" t="b">
        <v>1</v>
      </c>
      <c r="Y97" s="3" t="b">
        <v>0</v>
      </c>
      <c r="Z97" s="3" t="b">
        <v>1</v>
      </c>
      <c r="AA97" s="11" t="b">
        <v>0</v>
      </c>
      <c r="AB97" s="11" t="b">
        <v>0</v>
      </c>
      <c r="AC97" s="3" t="b">
        <v>1</v>
      </c>
      <c r="AD97" s="11" t="b">
        <v>0</v>
      </c>
      <c r="AE97" s="3" t="b">
        <v>0</v>
      </c>
      <c r="AF97" s="3" t="b">
        <v>1</v>
      </c>
      <c r="AG97" s="3" t="b">
        <v>0</v>
      </c>
      <c r="AH97" s="3" t="b">
        <v>1</v>
      </c>
      <c r="AI97" s="20" t="s">
        <v>53</v>
      </c>
      <c r="AJ97" s="3" t="b">
        <v>1</v>
      </c>
      <c r="AK97" s="20" t="s">
        <v>54</v>
      </c>
      <c r="AL97" s="3" t="b">
        <v>0</v>
      </c>
    </row>
    <row r="98">
      <c r="A98" s="25" t="s">
        <v>2836</v>
      </c>
      <c r="B98" s="20" t="s">
        <v>66</v>
      </c>
      <c r="C98" s="2">
        <v>44284.0</v>
      </c>
      <c r="D98" s="54">
        <v>2021.0</v>
      </c>
      <c r="E98" s="3" t="s">
        <v>2646</v>
      </c>
      <c r="F98" s="9">
        <v>44624.0</v>
      </c>
      <c r="G98" s="3" t="s">
        <v>2647</v>
      </c>
      <c r="H98" s="30" t="s">
        <v>2837</v>
      </c>
      <c r="I98" s="10" t="b">
        <v>1</v>
      </c>
      <c r="J98" s="20">
        <v>9.0</v>
      </c>
      <c r="K98" s="20">
        <v>44.0</v>
      </c>
      <c r="L98" s="20" t="s">
        <v>50</v>
      </c>
      <c r="M98" s="20" t="s">
        <v>51</v>
      </c>
      <c r="N98" s="20">
        <v>7112.0</v>
      </c>
      <c r="O98" s="20">
        <v>65200.0</v>
      </c>
      <c r="P98" s="20">
        <v>211.0</v>
      </c>
      <c r="Q98" s="3" t="b">
        <v>1</v>
      </c>
      <c r="R98" s="20" t="s">
        <v>52</v>
      </c>
      <c r="S98" s="3" t="b">
        <v>0</v>
      </c>
      <c r="T98" s="11" t="b">
        <v>0</v>
      </c>
      <c r="U98" s="11"/>
      <c r="V98" s="11" t="b">
        <v>0</v>
      </c>
      <c r="W98" s="11" t="b">
        <v>0</v>
      </c>
      <c r="X98" s="3" t="b">
        <v>1</v>
      </c>
      <c r="Y98" s="3" t="b">
        <v>0</v>
      </c>
      <c r="Z98" s="3" t="b">
        <v>1</v>
      </c>
      <c r="AA98" s="11" t="b">
        <v>0</v>
      </c>
      <c r="AB98" s="11" t="b">
        <v>0</v>
      </c>
      <c r="AC98" s="3" t="b">
        <v>1</v>
      </c>
      <c r="AD98" s="11" t="b">
        <v>0</v>
      </c>
      <c r="AE98" s="3" t="b">
        <v>0</v>
      </c>
      <c r="AF98" s="3" t="b">
        <v>1</v>
      </c>
      <c r="AG98" s="3" t="b">
        <v>1</v>
      </c>
      <c r="AH98" s="3" t="b">
        <v>1</v>
      </c>
      <c r="AI98" s="20" t="s">
        <v>53</v>
      </c>
      <c r="AJ98" s="3" t="b">
        <v>1</v>
      </c>
      <c r="AK98" s="20" t="s">
        <v>54</v>
      </c>
      <c r="AL98" s="11" t="b">
        <v>0</v>
      </c>
    </row>
    <row r="99">
      <c r="A99" s="25" t="s">
        <v>2838</v>
      </c>
      <c r="B99" s="20" t="s">
        <v>121</v>
      </c>
      <c r="C99" s="2">
        <v>44284.0</v>
      </c>
      <c r="D99" s="54">
        <v>2021.0</v>
      </c>
      <c r="E99" s="3" t="s">
        <v>2646</v>
      </c>
      <c r="F99" s="9">
        <v>44624.0</v>
      </c>
      <c r="G99" s="3" t="s">
        <v>2647</v>
      </c>
      <c r="H99" s="30" t="s">
        <v>2839</v>
      </c>
      <c r="I99" s="10" t="b">
        <v>1</v>
      </c>
      <c r="J99" s="20">
        <v>4.0</v>
      </c>
      <c r="K99" s="20">
        <v>28.0</v>
      </c>
      <c r="L99" s="20" t="s">
        <v>50</v>
      </c>
      <c r="M99" s="20" t="s">
        <v>871</v>
      </c>
      <c r="N99" s="20">
        <v>26.0</v>
      </c>
      <c r="O99" s="20">
        <v>930.0</v>
      </c>
      <c r="P99" s="20">
        <v>0.0</v>
      </c>
      <c r="Q99" s="3" t="b">
        <v>1</v>
      </c>
      <c r="R99" s="20" t="s">
        <v>922</v>
      </c>
      <c r="S99" s="3" t="b">
        <v>0</v>
      </c>
      <c r="T99" s="11" t="b">
        <v>0</v>
      </c>
      <c r="U99" s="11"/>
      <c r="V99" s="11" t="b">
        <v>0</v>
      </c>
      <c r="W99" s="11" t="b">
        <v>0</v>
      </c>
      <c r="X99" s="3" t="b">
        <v>1</v>
      </c>
      <c r="Y99" s="3" t="b">
        <v>0</v>
      </c>
      <c r="Z99" s="3" t="b">
        <v>1</v>
      </c>
      <c r="AA99" s="11" t="b">
        <v>0</v>
      </c>
      <c r="AB99" s="11" t="b">
        <v>0</v>
      </c>
      <c r="AC99" s="3" t="b">
        <v>0</v>
      </c>
      <c r="AD99" s="11" t="b">
        <v>0</v>
      </c>
      <c r="AE99" s="3" t="b">
        <v>0</v>
      </c>
      <c r="AF99" s="3" t="b">
        <v>0</v>
      </c>
      <c r="AG99" s="3" t="b">
        <v>0</v>
      </c>
      <c r="AH99" s="3" t="b">
        <v>1</v>
      </c>
      <c r="AI99" s="20" t="s">
        <v>53</v>
      </c>
      <c r="AJ99" s="3" t="b">
        <v>0</v>
      </c>
      <c r="AK99" s="20"/>
      <c r="AL99" s="11" t="b">
        <v>0</v>
      </c>
    </row>
    <row r="100">
      <c r="A100" s="25" t="s">
        <v>2840</v>
      </c>
      <c r="B100" s="20" t="s">
        <v>115</v>
      </c>
      <c r="C100" s="2">
        <v>44285.0</v>
      </c>
      <c r="D100" s="54">
        <v>2021.0</v>
      </c>
      <c r="E100" s="3" t="s">
        <v>2646</v>
      </c>
      <c r="F100" s="9">
        <v>44624.0</v>
      </c>
      <c r="G100" s="3" t="s">
        <v>2647</v>
      </c>
      <c r="H100" s="30" t="s">
        <v>2841</v>
      </c>
      <c r="I100" s="10" t="b">
        <v>1</v>
      </c>
      <c r="J100" s="20">
        <v>4.0</v>
      </c>
      <c r="K100" s="20">
        <v>29.0</v>
      </c>
      <c r="L100" s="20" t="s">
        <v>50</v>
      </c>
      <c r="M100" s="20" t="s">
        <v>51</v>
      </c>
      <c r="N100" s="20">
        <v>106.0</v>
      </c>
      <c r="O100" s="20">
        <v>5696.0</v>
      </c>
      <c r="P100" s="20">
        <v>3.0</v>
      </c>
      <c r="Q100" s="3" t="b">
        <v>1</v>
      </c>
      <c r="R100" s="20" t="s">
        <v>52</v>
      </c>
      <c r="S100" s="3" t="b">
        <v>0</v>
      </c>
      <c r="T100" s="11" t="b">
        <v>0</v>
      </c>
      <c r="U100" s="11"/>
      <c r="V100" s="11" t="b">
        <v>0</v>
      </c>
      <c r="W100" s="3" t="b">
        <v>1</v>
      </c>
      <c r="X100" s="3" t="b">
        <v>1</v>
      </c>
      <c r="Y100" s="3" t="b">
        <v>0</v>
      </c>
      <c r="Z100" s="3" t="b">
        <v>1</v>
      </c>
      <c r="AA100" s="11" t="b">
        <v>0</v>
      </c>
      <c r="AB100" s="11" t="b">
        <v>0</v>
      </c>
      <c r="AC100" s="3" t="b">
        <v>1</v>
      </c>
      <c r="AD100" s="11" t="b">
        <v>0</v>
      </c>
      <c r="AE100" s="3" t="b">
        <v>0</v>
      </c>
      <c r="AF100" s="3" t="b">
        <v>1</v>
      </c>
      <c r="AG100" s="3" t="b">
        <v>0</v>
      </c>
      <c r="AH100" s="3" t="b">
        <v>1</v>
      </c>
      <c r="AI100" s="20" t="s">
        <v>53</v>
      </c>
      <c r="AJ100" s="3" t="b">
        <v>1</v>
      </c>
      <c r="AK100" s="20" t="s">
        <v>54</v>
      </c>
      <c r="AL100" s="11" t="b">
        <v>0</v>
      </c>
    </row>
    <row r="101">
      <c r="A101" s="25" t="s">
        <v>2842</v>
      </c>
      <c r="B101" s="20" t="s">
        <v>56</v>
      </c>
      <c r="C101" s="2">
        <v>44286.0</v>
      </c>
      <c r="D101" s="54">
        <v>2021.0</v>
      </c>
      <c r="E101" s="3" t="s">
        <v>2646</v>
      </c>
      <c r="F101" s="9">
        <v>44624.0</v>
      </c>
      <c r="G101" s="3" t="s">
        <v>2647</v>
      </c>
      <c r="H101" s="30" t="s">
        <v>2843</v>
      </c>
      <c r="I101" s="10" t="b">
        <v>1</v>
      </c>
      <c r="J101" s="20">
        <v>6.0</v>
      </c>
      <c r="K101" s="20">
        <v>32.0</v>
      </c>
      <c r="L101" s="20" t="s">
        <v>50</v>
      </c>
      <c r="M101" s="20" t="s">
        <v>51</v>
      </c>
      <c r="N101" s="20">
        <v>37.0</v>
      </c>
      <c r="O101" s="20">
        <v>927.0</v>
      </c>
      <c r="P101" s="20">
        <v>1.0</v>
      </c>
      <c r="Q101" s="3" t="b">
        <v>1</v>
      </c>
      <c r="R101" s="20" t="s">
        <v>58</v>
      </c>
      <c r="S101" s="3" t="b">
        <v>0</v>
      </c>
      <c r="T101" s="11" t="b">
        <v>0</v>
      </c>
      <c r="U101" s="11"/>
      <c r="V101" s="11" t="b">
        <v>0</v>
      </c>
      <c r="W101" s="3" t="b">
        <v>1</v>
      </c>
      <c r="X101" s="3" t="b">
        <v>1</v>
      </c>
      <c r="Y101" s="3" t="b">
        <v>0</v>
      </c>
      <c r="Z101" s="3" t="b">
        <v>1</v>
      </c>
      <c r="AA101" s="11" t="b">
        <v>0</v>
      </c>
      <c r="AB101" s="11" t="b">
        <v>0</v>
      </c>
      <c r="AC101" s="3" t="b">
        <v>1</v>
      </c>
      <c r="AD101" s="11" t="b">
        <v>0</v>
      </c>
      <c r="AE101" s="3" t="b">
        <v>0</v>
      </c>
      <c r="AF101" s="3" t="b">
        <v>1</v>
      </c>
      <c r="AG101" s="3" t="b">
        <v>1</v>
      </c>
      <c r="AH101" s="3" t="b">
        <v>1</v>
      </c>
      <c r="AI101" s="20" t="s">
        <v>53</v>
      </c>
      <c r="AJ101" s="3" t="b">
        <v>1</v>
      </c>
      <c r="AK101" s="20" t="s">
        <v>54</v>
      </c>
      <c r="AL101" s="11" t="b">
        <v>0</v>
      </c>
    </row>
    <row r="102">
      <c r="A102" s="25" t="s">
        <v>2844</v>
      </c>
      <c r="B102" s="20" t="s">
        <v>46</v>
      </c>
      <c r="C102" s="2">
        <v>44286.0</v>
      </c>
      <c r="D102" s="54">
        <v>2021.0</v>
      </c>
      <c r="E102" s="3" t="s">
        <v>2646</v>
      </c>
      <c r="F102" s="9">
        <v>44624.0</v>
      </c>
      <c r="G102" s="3" t="s">
        <v>2647</v>
      </c>
      <c r="H102" s="30" t="s">
        <v>2845</v>
      </c>
      <c r="I102" s="10" t="b">
        <v>1</v>
      </c>
      <c r="J102" s="20">
        <v>4.0</v>
      </c>
      <c r="K102" s="20">
        <v>21.0</v>
      </c>
      <c r="L102" s="20" t="s">
        <v>50</v>
      </c>
      <c r="M102" s="20" t="s">
        <v>51</v>
      </c>
      <c r="N102" s="20">
        <v>1585.0</v>
      </c>
      <c r="O102" s="20">
        <v>21900.0</v>
      </c>
      <c r="P102" s="20">
        <v>5.0</v>
      </c>
      <c r="Q102" s="3" t="b">
        <v>1</v>
      </c>
      <c r="R102" s="20" t="s">
        <v>64</v>
      </c>
      <c r="S102" s="3" t="b">
        <v>0</v>
      </c>
      <c r="T102" s="11" t="b">
        <v>0</v>
      </c>
      <c r="U102" s="11"/>
      <c r="V102" s="11" t="b">
        <v>0</v>
      </c>
      <c r="W102" s="11" t="b">
        <v>0</v>
      </c>
      <c r="X102" s="3" t="b">
        <v>1</v>
      </c>
      <c r="Y102" s="3" t="b">
        <v>0</v>
      </c>
      <c r="Z102" s="3" t="b">
        <v>1</v>
      </c>
      <c r="AA102" s="11" t="b">
        <v>0</v>
      </c>
      <c r="AB102" s="11" t="b">
        <v>0</v>
      </c>
      <c r="AC102" s="3" t="b">
        <v>1</v>
      </c>
      <c r="AD102" s="11" t="b">
        <v>0</v>
      </c>
      <c r="AE102" s="3" t="b">
        <v>0</v>
      </c>
      <c r="AF102" s="3" t="b">
        <v>1</v>
      </c>
      <c r="AG102" s="3" t="b">
        <v>1</v>
      </c>
      <c r="AH102" s="3" t="b">
        <v>1</v>
      </c>
      <c r="AI102" s="20" t="s">
        <v>53</v>
      </c>
      <c r="AJ102" s="3" t="b">
        <v>1</v>
      </c>
      <c r="AK102" s="20" t="s">
        <v>54</v>
      </c>
      <c r="AL102" s="11" t="b">
        <v>0</v>
      </c>
    </row>
    <row r="103">
      <c r="A103" s="25" t="s">
        <v>2846</v>
      </c>
      <c r="B103" s="20" t="s">
        <v>118</v>
      </c>
      <c r="C103" s="2">
        <v>44287.0</v>
      </c>
      <c r="D103" s="54">
        <v>2021.0</v>
      </c>
      <c r="E103" s="3" t="s">
        <v>2646</v>
      </c>
      <c r="F103" s="9">
        <v>44624.0</v>
      </c>
      <c r="G103" s="3" t="s">
        <v>2647</v>
      </c>
      <c r="H103" s="30" t="s">
        <v>2847</v>
      </c>
      <c r="I103" s="10" t="b">
        <v>1</v>
      </c>
      <c r="J103" s="20">
        <v>5.0</v>
      </c>
      <c r="K103" s="20">
        <v>45.0</v>
      </c>
      <c r="L103" s="20" t="s">
        <v>50</v>
      </c>
      <c r="M103" s="20" t="s">
        <v>51</v>
      </c>
      <c r="N103" s="20">
        <v>118.0</v>
      </c>
      <c r="O103" s="20">
        <v>3021.0</v>
      </c>
      <c r="P103" s="20">
        <v>1.0</v>
      </c>
      <c r="Q103" s="3" t="b">
        <v>1</v>
      </c>
      <c r="R103" s="20" t="s">
        <v>64</v>
      </c>
      <c r="S103" s="3" t="b">
        <v>0</v>
      </c>
      <c r="T103" s="11" t="b">
        <v>0</v>
      </c>
      <c r="U103" s="11"/>
      <c r="V103" s="11" t="b">
        <v>0</v>
      </c>
      <c r="W103" s="11" t="b">
        <v>0</v>
      </c>
      <c r="X103" s="3" t="b">
        <v>1</v>
      </c>
      <c r="Y103" s="3" t="b">
        <v>0</v>
      </c>
      <c r="Z103" s="3" t="b">
        <v>1</v>
      </c>
      <c r="AA103" s="11" t="b">
        <v>0</v>
      </c>
      <c r="AB103" s="11" t="b">
        <v>0</v>
      </c>
      <c r="AC103" s="3" t="b">
        <v>1</v>
      </c>
      <c r="AD103" s="11" t="b">
        <v>0</v>
      </c>
      <c r="AE103" s="3" t="b">
        <v>0</v>
      </c>
      <c r="AF103" s="3" t="b">
        <v>1</v>
      </c>
      <c r="AG103" s="3" t="b">
        <v>0</v>
      </c>
      <c r="AH103" s="3" t="b">
        <v>1</v>
      </c>
      <c r="AI103" s="20" t="s">
        <v>53</v>
      </c>
      <c r="AJ103" s="3" t="b">
        <v>1</v>
      </c>
      <c r="AK103" s="20" t="s">
        <v>54</v>
      </c>
      <c r="AL103" s="11" t="b">
        <v>0</v>
      </c>
    </row>
    <row r="104">
      <c r="A104" s="25" t="s">
        <v>2848</v>
      </c>
      <c r="B104" s="20" t="s">
        <v>62</v>
      </c>
      <c r="C104" s="2">
        <v>44287.0</v>
      </c>
      <c r="D104" s="54">
        <v>2021.0</v>
      </c>
      <c r="E104" s="3" t="s">
        <v>2646</v>
      </c>
      <c r="F104" s="9">
        <v>44624.0</v>
      </c>
      <c r="G104" s="3" t="s">
        <v>2647</v>
      </c>
      <c r="H104" s="30" t="s">
        <v>2849</v>
      </c>
      <c r="I104" s="10" t="b">
        <v>1</v>
      </c>
      <c r="J104" s="20">
        <v>5.0</v>
      </c>
      <c r="K104" s="20">
        <v>25.0</v>
      </c>
      <c r="L104" s="20" t="s">
        <v>50</v>
      </c>
      <c r="M104" s="20" t="s">
        <v>871</v>
      </c>
      <c r="N104" s="20">
        <v>876.0</v>
      </c>
      <c r="O104" s="20">
        <v>47700.0</v>
      </c>
      <c r="P104" s="20">
        <v>7.0</v>
      </c>
      <c r="Q104" s="3" t="b">
        <v>1</v>
      </c>
      <c r="R104" s="20" t="s">
        <v>64</v>
      </c>
      <c r="S104" s="3" t="b">
        <v>0</v>
      </c>
      <c r="T104" s="11" t="b">
        <v>0</v>
      </c>
      <c r="U104" s="11"/>
      <c r="V104" s="11" t="b">
        <v>0</v>
      </c>
      <c r="W104" s="11" t="b">
        <v>0</v>
      </c>
      <c r="X104" s="3" t="b">
        <v>1</v>
      </c>
      <c r="Y104" s="3" t="b">
        <v>0</v>
      </c>
      <c r="Z104" s="3" t="b">
        <v>1</v>
      </c>
      <c r="AA104" s="11" t="b">
        <v>0</v>
      </c>
      <c r="AB104" s="11" t="b">
        <v>0</v>
      </c>
      <c r="AC104" s="3" t="b">
        <v>1</v>
      </c>
      <c r="AD104" s="3" t="b">
        <v>1</v>
      </c>
      <c r="AE104" s="3" t="b">
        <v>0</v>
      </c>
      <c r="AF104" s="3" t="b">
        <v>0</v>
      </c>
      <c r="AG104" s="3" t="b">
        <v>0</v>
      </c>
      <c r="AH104" s="3" t="b">
        <v>1</v>
      </c>
      <c r="AI104" s="20" t="s">
        <v>53</v>
      </c>
      <c r="AJ104" s="3" t="b">
        <v>0</v>
      </c>
      <c r="AK104" s="20"/>
      <c r="AL104" s="11" t="b">
        <v>0</v>
      </c>
    </row>
    <row r="105">
      <c r="A105" s="25" t="s">
        <v>2850</v>
      </c>
      <c r="B105" s="20" t="s">
        <v>76</v>
      </c>
      <c r="C105" s="2">
        <v>44288.0</v>
      </c>
      <c r="D105" s="54">
        <v>2021.0</v>
      </c>
      <c r="E105" s="3" t="s">
        <v>2646</v>
      </c>
      <c r="F105" s="9">
        <v>44624.0</v>
      </c>
      <c r="G105" s="3" t="s">
        <v>2647</v>
      </c>
      <c r="H105" s="30" t="s">
        <v>2851</v>
      </c>
      <c r="I105" s="10" t="b">
        <v>1</v>
      </c>
      <c r="J105" s="20">
        <v>3.0</v>
      </c>
      <c r="K105" s="20">
        <v>20.0</v>
      </c>
      <c r="L105" s="20" t="s">
        <v>50</v>
      </c>
      <c r="M105" s="20" t="s">
        <v>871</v>
      </c>
      <c r="N105" s="20">
        <v>44.0</v>
      </c>
      <c r="O105" s="20">
        <v>1097.0</v>
      </c>
      <c r="P105" s="20">
        <v>4.0</v>
      </c>
      <c r="Q105" s="3" t="b">
        <v>1</v>
      </c>
      <c r="R105" s="20" t="s">
        <v>922</v>
      </c>
      <c r="S105" s="3" t="b">
        <v>0</v>
      </c>
      <c r="T105" s="11" t="b">
        <v>0</v>
      </c>
      <c r="U105" s="11"/>
      <c r="V105" s="11" t="b">
        <v>0</v>
      </c>
      <c r="W105" s="3" t="b">
        <v>1</v>
      </c>
      <c r="X105" s="3" t="b">
        <v>1</v>
      </c>
      <c r="Y105" s="3" t="b">
        <v>0</v>
      </c>
      <c r="Z105" s="3" t="b">
        <v>1</v>
      </c>
      <c r="AA105" s="11" t="b">
        <v>0</v>
      </c>
      <c r="AB105" s="11" t="b">
        <v>0</v>
      </c>
      <c r="AC105" s="3" t="b">
        <v>0</v>
      </c>
      <c r="AD105" s="11" t="b">
        <v>0</v>
      </c>
      <c r="AE105" s="3" t="b">
        <v>0</v>
      </c>
      <c r="AF105" s="3" t="b">
        <v>0</v>
      </c>
      <c r="AG105" s="3" t="b">
        <v>1</v>
      </c>
      <c r="AH105" s="3" t="b">
        <v>1</v>
      </c>
      <c r="AI105" s="20" t="s">
        <v>53</v>
      </c>
      <c r="AJ105" s="3" t="b">
        <v>1</v>
      </c>
      <c r="AK105" s="20" t="s">
        <v>54</v>
      </c>
      <c r="AL105" s="11" t="b">
        <v>0</v>
      </c>
    </row>
    <row r="106">
      <c r="A106" s="25" t="s">
        <v>2852</v>
      </c>
      <c r="B106" s="20" t="s">
        <v>132</v>
      </c>
      <c r="C106" s="2">
        <v>44288.0</v>
      </c>
      <c r="D106" s="54">
        <v>2021.0</v>
      </c>
      <c r="E106" s="3" t="s">
        <v>2646</v>
      </c>
      <c r="F106" s="9">
        <v>44624.0</v>
      </c>
      <c r="G106" s="3" t="s">
        <v>2647</v>
      </c>
      <c r="H106" s="30" t="s">
        <v>2853</v>
      </c>
      <c r="I106" s="10" t="b">
        <v>1</v>
      </c>
      <c r="J106" s="20">
        <v>7.0</v>
      </c>
      <c r="K106" s="20">
        <v>31.0</v>
      </c>
      <c r="L106" s="20" t="s">
        <v>50</v>
      </c>
      <c r="M106" s="20" t="s">
        <v>51</v>
      </c>
      <c r="N106" s="20">
        <v>41.0</v>
      </c>
      <c r="O106" s="20">
        <v>995.0</v>
      </c>
      <c r="P106" s="20">
        <v>0.0</v>
      </c>
      <c r="Q106" s="3" t="b">
        <v>1</v>
      </c>
      <c r="R106" s="20" t="s">
        <v>64</v>
      </c>
      <c r="S106" s="3" t="b">
        <v>0</v>
      </c>
      <c r="T106" s="11" t="b">
        <v>0</v>
      </c>
      <c r="U106" s="11"/>
      <c r="V106" s="11" t="b">
        <v>0</v>
      </c>
      <c r="W106" s="11" t="b">
        <v>0</v>
      </c>
      <c r="X106" s="3" t="b">
        <v>1</v>
      </c>
      <c r="Y106" s="3" t="b">
        <v>0</v>
      </c>
      <c r="Z106" s="3" t="b">
        <v>1</v>
      </c>
      <c r="AA106" s="11" t="b">
        <v>0</v>
      </c>
      <c r="AB106" s="11" t="b">
        <v>0</v>
      </c>
      <c r="AC106" s="3" t="b">
        <v>1</v>
      </c>
      <c r="AD106" s="11" t="b">
        <v>0</v>
      </c>
      <c r="AE106" s="3" t="b">
        <v>0</v>
      </c>
      <c r="AF106" s="3" t="b">
        <v>1</v>
      </c>
      <c r="AG106" s="3" t="b">
        <v>1</v>
      </c>
      <c r="AH106" s="3" t="b">
        <v>1</v>
      </c>
      <c r="AI106" s="20" t="s">
        <v>53</v>
      </c>
      <c r="AJ106" s="3" t="b">
        <v>1</v>
      </c>
      <c r="AK106" s="3" t="s">
        <v>54</v>
      </c>
      <c r="AL106" s="11" t="b">
        <v>0</v>
      </c>
    </row>
    <row r="107">
      <c r="A107" s="25" t="s">
        <v>2854</v>
      </c>
      <c r="B107" s="20" t="s">
        <v>66</v>
      </c>
      <c r="C107" s="2">
        <v>44289.0</v>
      </c>
      <c r="D107" s="54">
        <v>2021.0</v>
      </c>
      <c r="E107" s="3" t="s">
        <v>2646</v>
      </c>
      <c r="F107" s="9">
        <v>44624.0</v>
      </c>
      <c r="G107" s="3" t="s">
        <v>2647</v>
      </c>
      <c r="H107" s="20" t="s">
        <v>2855</v>
      </c>
      <c r="I107" s="10" t="b">
        <v>1</v>
      </c>
      <c r="J107" s="20">
        <v>6.0</v>
      </c>
      <c r="K107" s="20">
        <v>29.0</v>
      </c>
      <c r="L107" s="20" t="s">
        <v>50</v>
      </c>
      <c r="M107" s="20" t="s">
        <v>871</v>
      </c>
      <c r="N107" s="20">
        <v>57.0</v>
      </c>
      <c r="O107" s="20">
        <v>15700.0</v>
      </c>
      <c r="P107" s="20">
        <v>0.0</v>
      </c>
      <c r="Q107" s="3" t="b">
        <v>1</v>
      </c>
      <c r="R107" s="20" t="s">
        <v>922</v>
      </c>
      <c r="S107" s="3" t="b">
        <v>0</v>
      </c>
      <c r="T107" s="11" t="b">
        <v>0</v>
      </c>
      <c r="U107" s="11"/>
      <c r="V107" s="11" t="b">
        <v>0</v>
      </c>
      <c r="W107" s="3" t="b">
        <v>1</v>
      </c>
      <c r="X107" s="3" t="b">
        <v>1</v>
      </c>
      <c r="Y107" s="3" t="b">
        <v>0</v>
      </c>
      <c r="Z107" s="3" t="b">
        <v>1</v>
      </c>
      <c r="AA107" s="11" t="b">
        <v>0</v>
      </c>
      <c r="AB107" s="11" t="b">
        <v>0</v>
      </c>
      <c r="AC107" s="3" t="b">
        <v>0</v>
      </c>
      <c r="AD107" s="11" t="b">
        <v>0</v>
      </c>
      <c r="AE107" s="3" t="b">
        <v>0</v>
      </c>
      <c r="AF107" s="3" t="b">
        <v>0</v>
      </c>
      <c r="AG107" s="3" t="b">
        <v>0</v>
      </c>
      <c r="AH107" s="3" t="b">
        <v>1</v>
      </c>
      <c r="AI107" s="20" t="s">
        <v>53</v>
      </c>
      <c r="AJ107" s="3" t="b">
        <v>1</v>
      </c>
      <c r="AK107" s="20" t="s">
        <v>54</v>
      </c>
      <c r="AL107" s="11" t="b">
        <v>0</v>
      </c>
    </row>
    <row r="108">
      <c r="A108" s="25" t="s">
        <v>2856</v>
      </c>
      <c r="B108" s="20" t="s">
        <v>121</v>
      </c>
      <c r="C108" s="2">
        <v>44289.0</v>
      </c>
      <c r="D108" s="54">
        <v>2021.0</v>
      </c>
      <c r="E108" s="3" t="s">
        <v>2646</v>
      </c>
      <c r="F108" s="9">
        <v>44624.0</v>
      </c>
      <c r="G108" s="3" t="s">
        <v>2647</v>
      </c>
      <c r="H108" s="30" t="s">
        <v>2857</v>
      </c>
      <c r="I108" s="10" t="b">
        <v>1</v>
      </c>
      <c r="J108" s="20">
        <v>2.0</v>
      </c>
      <c r="K108" s="20">
        <v>25.0</v>
      </c>
      <c r="L108" s="20" t="s">
        <v>50</v>
      </c>
      <c r="M108" s="20" t="s">
        <v>51</v>
      </c>
      <c r="N108" s="20">
        <v>67.0</v>
      </c>
      <c r="O108" s="20">
        <v>21800.0</v>
      </c>
      <c r="P108" s="20">
        <v>2.0</v>
      </c>
      <c r="Q108" s="3" t="b">
        <v>1</v>
      </c>
      <c r="R108" s="20" t="s">
        <v>52</v>
      </c>
      <c r="S108" s="3" t="b">
        <v>0</v>
      </c>
      <c r="T108" s="11" t="b">
        <v>0</v>
      </c>
      <c r="U108" s="11"/>
      <c r="V108" s="11" t="b">
        <v>0</v>
      </c>
      <c r="W108" s="3" t="b">
        <v>1</v>
      </c>
      <c r="X108" s="3" t="b">
        <v>1</v>
      </c>
      <c r="Y108" s="3" t="b">
        <v>0</v>
      </c>
      <c r="Z108" s="3" t="b">
        <v>1</v>
      </c>
      <c r="AA108" s="11" t="b">
        <v>0</v>
      </c>
      <c r="AB108" s="11" t="b">
        <v>0</v>
      </c>
      <c r="AC108" s="3" t="b">
        <v>1</v>
      </c>
      <c r="AD108" s="11" t="b">
        <v>0</v>
      </c>
      <c r="AE108" s="3" t="b">
        <v>0</v>
      </c>
      <c r="AF108" s="3" t="b">
        <v>1</v>
      </c>
      <c r="AG108" s="3" t="b">
        <v>1</v>
      </c>
      <c r="AH108" s="3" t="b">
        <v>1</v>
      </c>
      <c r="AI108" s="20" t="s">
        <v>53</v>
      </c>
      <c r="AJ108" s="3" t="b">
        <v>1</v>
      </c>
      <c r="AK108" s="20" t="s">
        <v>54</v>
      </c>
      <c r="AL108" s="11" t="b">
        <v>0</v>
      </c>
    </row>
    <row r="109">
      <c r="A109" s="25" t="s">
        <v>2858</v>
      </c>
      <c r="B109" s="20" t="s">
        <v>239</v>
      </c>
      <c r="C109" s="2">
        <v>44289.0</v>
      </c>
      <c r="D109" s="54">
        <v>2021.0</v>
      </c>
      <c r="E109" s="3" t="s">
        <v>2646</v>
      </c>
      <c r="F109" s="9">
        <v>44624.0</v>
      </c>
      <c r="G109" s="3" t="s">
        <v>2647</v>
      </c>
      <c r="H109" s="30" t="s">
        <v>2859</v>
      </c>
      <c r="I109" s="10" t="b">
        <v>1</v>
      </c>
      <c r="J109" s="20">
        <v>4.0</v>
      </c>
      <c r="K109" s="20">
        <v>31.0</v>
      </c>
      <c r="L109" s="20" t="s">
        <v>50</v>
      </c>
      <c r="M109" s="20" t="s">
        <v>51</v>
      </c>
      <c r="N109" s="20">
        <v>20.0</v>
      </c>
      <c r="O109" s="20">
        <v>1206.0</v>
      </c>
      <c r="P109" s="20">
        <v>0.0</v>
      </c>
      <c r="Q109" s="3" t="b">
        <v>1</v>
      </c>
      <c r="R109" s="20" t="s">
        <v>64</v>
      </c>
      <c r="S109" s="3" t="b">
        <v>0</v>
      </c>
      <c r="T109" s="11" t="b">
        <v>0</v>
      </c>
      <c r="U109" s="11"/>
      <c r="V109" s="11" t="b">
        <v>0</v>
      </c>
      <c r="W109" s="11" t="b">
        <v>0</v>
      </c>
      <c r="X109" s="3" t="b">
        <v>1</v>
      </c>
      <c r="Y109" s="3" t="b">
        <v>0</v>
      </c>
      <c r="Z109" s="3" t="b">
        <v>1</v>
      </c>
      <c r="AA109" s="11" t="b">
        <v>0</v>
      </c>
      <c r="AB109" s="11" t="b">
        <v>0</v>
      </c>
      <c r="AC109" s="3" t="b">
        <v>1</v>
      </c>
      <c r="AD109" s="3" t="b">
        <v>1</v>
      </c>
      <c r="AE109" s="3" t="b">
        <v>0</v>
      </c>
      <c r="AF109" s="3" t="b">
        <v>1</v>
      </c>
      <c r="AG109" s="3" t="b">
        <v>0</v>
      </c>
      <c r="AH109" s="3" t="b">
        <v>1</v>
      </c>
      <c r="AI109" s="20" t="s">
        <v>53</v>
      </c>
      <c r="AJ109" s="3" t="b">
        <v>1</v>
      </c>
      <c r="AK109" s="20" t="s">
        <v>54</v>
      </c>
      <c r="AL109" s="11" t="b">
        <v>0</v>
      </c>
    </row>
    <row r="110">
      <c r="A110" s="25" t="s">
        <v>2860</v>
      </c>
      <c r="B110" s="20" t="s">
        <v>66</v>
      </c>
      <c r="C110" s="2">
        <v>44290.0</v>
      </c>
      <c r="D110" s="54">
        <v>2021.0</v>
      </c>
      <c r="E110" s="3" t="s">
        <v>2646</v>
      </c>
      <c r="F110" s="9">
        <v>44624.0</v>
      </c>
      <c r="G110" s="3" t="s">
        <v>2647</v>
      </c>
      <c r="H110" s="30" t="s">
        <v>2861</v>
      </c>
      <c r="I110" s="10" t="b">
        <v>1</v>
      </c>
      <c r="J110" s="20">
        <v>6.0</v>
      </c>
      <c r="K110" s="20">
        <v>40.0</v>
      </c>
      <c r="L110" s="20" t="s">
        <v>50</v>
      </c>
      <c r="M110" s="20" t="s">
        <v>51</v>
      </c>
      <c r="N110" s="20">
        <v>27.0</v>
      </c>
      <c r="O110" s="20">
        <v>1309.0</v>
      </c>
      <c r="P110" s="20">
        <v>1.0</v>
      </c>
      <c r="Q110" s="3" t="b">
        <v>1</v>
      </c>
      <c r="R110" s="20" t="s">
        <v>52</v>
      </c>
      <c r="S110" s="3" t="b">
        <v>0</v>
      </c>
      <c r="T110" s="11" t="b">
        <v>0</v>
      </c>
      <c r="U110" s="11"/>
      <c r="V110" s="11" t="b">
        <v>0</v>
      </c>
      <c r="W110" s="3" t="b">
        <v>1</v>
      </c>
      <c r="X110" s="3" t="b">
        <v>1</v>
      </c>
      <c r="Y110" s="3" t="b">
        <v>0</v>
      </c>
      <c r="Z110" s="3" t="b">
        <v>1</v>
      </c>
      <c r="AA110" s="11" t="b">
        <v>0</v>
      </c>
      <c r="AB110" s="3" t="b">
        <v>1</v>
      </c>
      <c r="AC110" s="3" t="b">
        <v>1</v>
      </c>
      <c r="AD110" s="11" t="b">
        <v>0</v>
      </c>
      <c r="AE110" s="3" t="b">
        <v>0</v>
      </c>
      <c r="AF110" s="3" t="b">
        <v>1</v>
      </c>
      <c r="AG110" s="3" t="b">
        <v>1</v>
      </c>
      <c r="AH110" s="3" t="b">
        <v>1</v>
      </c>
      <c r="AI110" s="20" t="s">
        <v>53</v>
      </c>
      <c r="AJ110" s="3" t="b">
        <v>1</v>
      </c>
      <c r="AK110" s="20" t="s">
        <v>54</v>
      </c>
      <c r="AL110" s="11" t="b">
        <v>0</v>
      </c>
    </row>
    <row r="111">
      <c r="A111" s="25" t="s">
        <v>2862</v>
      </c>
      <c r="B111" s="20" t="s">
        <v>100</v>
      </c>
      <c r="C111" s="2">
        <v>44290.0</v>
      </c>
      <c r="D111" s="54">
        <v>2021.0</v>
      </c>
      <c r="E111" s="3" t="s">
        <v>2646</v>
      </c>
      <c r="F111" s="9">
        <v>44624.0</v>
      </c>
      <c r="G111" s="3" t="s">
        <v>2647</v>
      </c>
      <c r="H111" s="30" t="s">
        <v>2863</v>
      </c>
      <c r="I111" s="10" t="b">
        <v>1</v>
      </c>
      <c r="J111" s="20">
        <v>3.0</v>
      </c>
      <c r="K111" s="20">
        <v>19.0</v>
      </c>
      <c r="L111" s="20" t="s">
        <v>50</v>
      </c>
      <c r="M111" s="20" t="s">
        <v>51</v>
      </c>
      <c r="N111" s="20">
        <v>54.0</v>
      </c>
      <c r="O111" s="20">
        <v>1508.0</v>
      </c>
      <c r="P111" s="20">
        <v>0.0</v>
      </c>
      <c r="Q111" s="3" t="b">
        <v>1</v>
      </c>
      <c r="R111" s="20" t="s">
        <v>64</v>
      </c>
      <c r="S111" s="3" t="b">
        <v>0</v>
      </c>
      <c r="T111" s="11" t="b">
        <v>0</v>
      </c>
      <c r="U111" s="11"/>
      <c r="V111" s="11" t="b">
        <v>0</v>
      </c>
      <c r="W111" s="11" t="b">
        <v>0</v>
      </c>
      <c r="X111" s="3" t="b">
        <v>1</v>
      </c>
      <c r="Y111" s="3" t="b">
        <v>0</v>
      </c>
      <c r="Z111" s="3" t="b">
        <v>1</v>
      </c>
      <c r="AA111" s="11" t="b">
        <v>0</v>
      </c>
      <c r="AB111" s="11" t="b">
        <v>0</v>
      </c>
      <c r="AC111" s="3" t="b">
        <v>1</v>
      </c>
      <c r="AD111" s="11" t="b">
        <v>0</v>
      </c>
      <c r="AE111" s="3" t="b">
        <v>0</v>
      </c>
      <c r="AF111" s="3" t="b">
        <v>1</v>
      </c>
      <c r="AG111" s="3" t="b">
        <v>1</v>
      </c>
      <c r="AH111" s="3" t="b">
        <v>0</v>
      </c>
      <c r="AI111" s="20"/>
      <c r="AJ111" s="3" t="b">
        <v>1</v>
      </c>
      <c r="AK111" s="20" t="s">
        <v>54</v>
      </c>
      <c r="AL111" s="11" t="b">
        <v>0</v>
      </c>
    </row>
    <row r="112">
      <c r="A112" s="25" t="s">
        <v>2864</v>
      </c>
      <c r="B112" s="20" t="s">
        <v>76</v>
      </c>
      <c r="C112" s="2">
        <v>44292.0</v>
      </c>
      <c r="D112" s="54">
        <v>2021.0</v>
      </c>
      <c r="E112" s="3" t="s">
        <v>2646</v>
      </c>
      <c r="F112" s="9">
        <v>44624.0</v>
      </c>
      <c r="G112" s="3" t="s">
        <v>2647</v>
      </c>
      <c r="H112" s="30" t="s">
        <v>2865</v>
      </c>
      <c r="I112" s="10" t="b">
        <v>1</v>
      </c>
      <c r="J112" s="20">
        <v>4.0</v>
      </c>
      <c r="K112" s="20">
        <v>22.0</v>
      </c>
      <c r="L112" s="20" t="s">
        <v>50</v>
      </c>
      <c r="M112" s="20" t="s">
        <v>51</v>
      </c>
      <c r="N112" s="20">
        <v>32.0</v>
      </c>
      <c r="O112" s="20">
        <v>1486.0</v>
      </c>
      <c r="P112" s="20">
        <v>2.0</v>
      </c>
      <c r="Q112" s="3" t="b">
        <v>1</v>
      </c>
      <c r="R112" s="20" t="s">
        <v>64</v>
      </c>
      <c r="S112" s="3" t="b">
        <v>0</v>
      </c>
      <c r="T112" s="11" t="b">
        <v>0</v>
      </c>
      <c r="U112" s="11"/>
      <c r="V112" s="11" t="b">
        <v>0</v>
      </c>
      <c r="W112" s="3" t="b">
        <v>1</v>
      </c>
      <c r="X112" s="3" t="b">
        <v>1</v>
      </c>
      <c r="Y112" s="3" t="b">
        <v>0</v>
      </c>
      <c r="Z112" s="3" t="b">
        <v>1</v>
      </c>
      <c r="AA112" s="11" t="b">
        <v>0</v>
      </c>
      <c r="AB112" s="11" t="b">
        <v>0</v>
      </c>
      <c r="AC112" s="3" t="b">
        <v>1</v>
      </c>
      <c r="AD112" s="11" t="b">
        <v>0</v>
      </c>
      <c r="AE112" s="3" t="b">
        <v>0</v>
      </c>
      <c r="AF112" s="3" t="b">
        <v>1</v>
      </c>
      <c r="AG112" s="3" t="b">
        <v>0</v>
      </c>
      <c r="AH112" s="3" t="b">
        <v>0</v>
      </c>
      <c r="AI112" s="20"/>
      <c r="AJ112" s="3" t="b">
        <v>1</v>
      </c>
      <c r="AK112" s="20" t="s">
        <v>54</v>
      </c>
      <c r="AL112" s="11" t="b">
        <v>0</v>
      </c>
    </row>
    <row r="113">
      <c r="A113" s="25" t="s">
        <v>2866</v>
      </c>
      <c r="B113" s="20" t="s">
        <v>118</v>
      </c>
      <c r="C113" s="2">
        <v>44292.0</v>
      </c>
      <c r="D113" s="54">
        <v>2021.0</v>
      </c>
      <c r="E113" s="3" t="s">
        <v>2646</v>
      </c>
      <c r="F113" s="9">
        <v>44624.0</v>
      </c>
      <c r="G113" s="3" t="s">
        <v>2647</v>
      </c>
      <c r="H113" s="33" t="s">
        <v>2867</v>
      </c>
      <c r="I113" s="15" t="b">
        <v>0</v>
      </c>
      <c r="J113" s="3">
        <v>0.0</v>
      </c>
      <c r="K113" s="20">
        <v>22.0</v>
      </c>
      <c r="L113" s="20" t="s">
        <v>50</v>
      </c>
      <c r="M113" s="20" t="s">
        <v>51</v>
      </c>
      <c r="N113" s="20">
        <v>45.0</v>
      </c>
      <c r="O113" s="20">
        <v>2183.0</v>
      </c>
      <c r="P113" s="20">
        <v>2.0</v>
      </c>
      <c r="Q113" s="3" t="b">
        <v>1</v>
      </c>
      <c r="R113" s="20" t="s">
        <v>64</v>
      </c>
      <c r="S113" s="3" t="b">
        <v>0</v>
      </c>
      <c r="T113" s="11" t="b">
        <v>0</v>
      </c>
      <c r="U113" s="11"/>
      <c r="V113" s="11" t="b">
        <v>0</v>
      </c>
      <c r="W113" s="11" t="b">
        <v>0</v>
      </c>
      <c r="X113" s="3" t="b">
        <v>1</v>
      </c>
      <c r="Y113" s="3" t="b">
        <v>0</v>
      </c>
      <c r="Z113" s="3" t="b">
        <v>1</v>
      </c>
      <c r="AA113" s="11" t="b">
        <v>0</v>
      </c>
      <c r="AB113" s="11" t="b">
        <v>0</v>
      </c>
      <c r="AC113" s="3" t="b">
        <v>1</v>
      </c>
      <c r="AD113" s="11" t="b">
        <v>0</v>
      </c>
      <c r="AE113" s="3" t="b">
        <v>0</v>
      </c>
      <c r="AF113" s="3" t="b">
        <v>1</v>
      </c>
      <c r="AG113" s="3" t="b">
        <v>0</v>
      </c>
      <c r="AH113" s="3" t="b">
        <v>1</v>
      </c>
      <c r="AI113" s="3" t="s">
        <v>53</v>
      </c>
      <c r="AJ113" s="3" t="b">
        <v>0</v>
      </c>
      <c r="AK113" s="20"/>
      <c r="AL113" s="11" t="b">
        <v>0</v>
      </c>
      <c r="AM113" s="20"/>
    </row>
    <row r="114">
      <c r="A114" s="126" t="s">
        <v>2868</v>
      </c>
      <c r="B114" s="20" t="s">
        <v>71</v>
      </c>
      <c r="C114" s="2">
        <v>44292.0</v>
      </c>
      <c r="D114" s="54">
        <v>2021.0</v>
      </c>
      <c r="E114" s="3" t="s">
        <v>2646</v>
      </c>
      <c r="F114" s="9">
        <v>44624.0</v>
      </c>
      <c r="G114" s="3" t="s">
        <v>2647</v>
      </c>
      <c r="H114" s="30" t="s">
        <v>2869</v>
      </c>
      <c r="I114" s="10" t="b">
        <v>1</v>
      </c>
      <c r="J114" s="20">
        <v>4.0</v>
      </c>
      <c r="K114" s="20">
        <v>42.0</v>
      </c>
      <c r="L114" s="20" t="s">
        <v>50</v>
      </c>
      <c r="M114" s="20" t="s">
        <v>51</v>
      </c>
      <c r="N114" s="20">
        <v>40.0</v>
      </c>
      <c r="O114" s="20">
        <v>2611.0</v>
      </c>
      <c r="P114" s="20">
        <v>1.0</v>
      </c>
      <c r="Q114" s="3" t="b">
        <v>1</v>
      </c>
      <c r="R114" s="20" t="s">
        <v>52</v>
      </c>
      <c r="S114" s="3" t="b">
        <v>0</v>
      </c>
      <c r="T114" s="11" t="b">
        <v>0</v>
      </c>
      <c r="U114" s="11"/>
      <c r="V114" s="11" t="b">
        <v>0</v>
      </c>
      <c r="W114" s="3" t="b">
        <v>1</v>
      </c>
      <c r="X114" s="3" t="b">
        <v>1</v>
      </c>
      <c r="Y114" s="3" t="b">
        <v>0</v>
      </c>
      <c r="Z114" s="3" t="b">
        <v>1</v>
      </c>
      <c r="AA114" s="11" t="b">
        <v>0</v>
      </c>
      <c r="AB114" s="11" t="b">
        <v>0</v>
      </c>
      <c r="AC114" s="3" t="b">
        <v>1</v>
      </c>
      <c r="AD114" s="11" t="b">
        <v>0</v>
      </c>
      <c r="AE114" s="3" t="b">
        <v>0</v>
      </c>
      <c r="AF114" s="3" t="b">
        <v>1</v>
      </c>
      <c r="AG114" s="3" t="b">
        <v>0</v>
      </c>
      <c r="AH114" s="3" t="b">
        <v>1</v>
      </c>
      <c r="AI114" s="20" t="s">
        <v>53</v>
      </c>
      <c r="AJ114" s="3" t="b">
        <v>1</v>
      </c>
      <c r="AK114" s="20" t="s">
        <v>54</v>
      </c>
      <c r="AL114" s="11" t="b">
        <v>0</v>
      </c>
    </row>
    <row r="115">
      <c r="A115" s="25" t="s">
        <v>2870</v>
      </c>
      <c r="B115" s="20" t="s">
        <v>118</v>
      </c>
      <c r="C115" s="2">
        <v>44293.0</v>
      </c>
      <c r="D115" s="54">
        <v>2021.0</v>
      </c>
      <c r="E115" s="3" t="s">
        <v>2646</v>
      </c>
      <c r="F115" s="9">
        <v>44624.0</v>
      </c>
      <c r="G115" s="3" t="s">
        <v>2647</v>
      </c>
      <c r="H115" s="30" t="s">
        <v>2871</v>
      </c>
      <c r="I115" s="10" t="b">
        <v>1</v>
      </c>
      <c r="J115" s="20">
        <v>6.0</v>
      </c>
      <c r="K115" s="20">
        <v>26.0</v>
      </c>
      <c r="L115" s="20" t="s">
        <v>50</v>
      </c>
      <c r="M115" s="20" t="s">
        <v>51</v>
      </c>
      <c r="N115" s="20">
        <v>215600.0</v>
      </c>
      <c r="O115" s="20">
        <v>2800000.0</v>
      </c>
      <c r="P115" s="20">
        <v>4266.0</v>
      </c>
      <c r="Q115" s="3" t="b">
        <v>1</v>
      </c>
      <c r="R115" s="20" t="s">
        <v>64</v>
      </c>
      <c r="S115" s="3" t="b">
        <v>0</v>
      </c>
      <c r="T115" s="11" t="b">
        <v>0</v>
      </c>
      <c r="U115" s="11"/>
      <c r="V115" s="11" t="b">
        <v>0</v>
      </c>
      <c r="W115" s="11" t="b">
        <v>0</v>
      </c>
      <c r="X115" s="3" t="b">
        <v>1</v>
      </c>
      <c r="Y115" s="3" t="b">
        <v>0</v>
      </c>
      <c r="Z115" s="3" t="b">
        <v>1</v>
      </c>
      <c r="AA115" s="11" t="b">
        <v>0</v>
      </c>
      <c r="AB115" s="11" t="b">
        <v>0</v>
      </c>
      <c r="AC115" s="3" t="b">
        <v>1</v>
      </c>
      <c r="AD115" s="11" t="b">
        <v>0</v>
      </c>
      <c r="AE115" s="3" t="b">
        <v>0</v>
      </c>
      <c r="AF115" s="3" t="b">
        <v>1</v>
      </c>
      <c r="AG115" s="3" t="b">
        <v>1</v>
      </c>
      <c r="AH115" s="3" t="b">
        <v>1</v>
      </c>
      <c r="AI115" s="20" t="s">
        <v>53</v>
      </c>
      <c r="AJ115" s="3" t="b">
        <v>1</v>
      </c>
      <c r="AK115" s="20" t="s">
        <v>54</v>
      </c>
      <c r="AL115" s="11" t="b">
        <v>0</v>
      </c>
    </row>
    <row r="116">
      <c r="A116" s="25" t="s">
        <v>2872</v>
      </c>
      <c r="B116" s="20" t="s">
        <v>71</v>
      </c>
      <c r="C116" s="2">
        <v>44293.0</v>
      </c>
      <c r="D116" s="54">
        <v>2021.0</v>
      </c>
      <c r="E116" s="3" t="s">
        <v>2646</v>
      </c>
      <c r="F116" s="9">
        <v>44624.0</v>
      </c>
      <c r="G116" s="3" t="s">
        <v>2647</v>
      </c>
      <c r="H116" s="30" t="s">
        <v>2873</v>
      </c>
      <c r="I116" s="10" t="b">
        <v>1</v>
      </c>
      <c r="J116" s="20">
        <v>5.0</v>
      </c>
      <c r="K116" s="20">
        <v>38.0</v>
      </c>
      <c r="L116" s="20" t="s">
        <v>50</v>
      </c>
      <c r="M116" s="20" t="s">
        <v>51</v>
      </c>
      <c r="N116" s="20">
        <v>90.0</v>
      </c>
      <c r="O116" s="20">
        <v>5226.0</v>
      </c>
      <c r="P116" s="20">
        <v>1.0</v>
      </c>
      <c r="Q116" s="3" t="b">
        <v>1</v>
      </c>
      <c r="R116" s="20" t="s">
        <v>52</v>
      </c>
      <c r="S116" s="3" t="b">
        <v>0</v>
      </c>
      <c r="T116" s="11" t="b">
        <v>0</v>
      </c>
      <c r="U116" s="11"/>
      <c r="V116" s="11" t="b">
        <v>0</v>
      </c>
      <c r="W116" s="3" t="b">
        <v>1</v>
      </c>
      <c r="X116" s="3" t="b">
        <v>1</v>
      </c>
      <c r="Y116" s="3" t="b">
        <v>0</v>
      </c>
      <c r="Z116" s="3" t="b">
        <v>1</v>
      </c>
      <c r="AA116" s="11" t="b">
        <v>0</v>
      </c>
      <c r="AB116" s="11" t="b">
        <v>0</v>
      </c>
      <c r="AC116" s="3" t="b">
        <v>1</v>
      </c>
      <c r="AD116" s="11" t="b">
        <v>0</v>
      </c>
      <c r="AE116" s="3" t="b">
        <v>0</v>
      </c>
      <c r="AF116" s="3" t="b">
        <v>1</v>
      </c>
      <c r="AG116" s="3" t="b">
        <v>1</v>
      </c>
      <c r="AH116" s="3" t="b">
        <v>1</v>
      </c>
      <c r="AI116" s="20" t="s">
        <v>53</v>
      </c>
      <c r="AJ116" s="3" t="b">
        <v>1</v>
      </c>
      <c r="AK116" s="20" t="s">
        <v>54</v>
      </c>
      <c r="AL116" s="11" t="b">
        <v>0</v>
      </c>
    </row>
    <row r="117">
      <c r="A117" s="25" t="s">
        <v>2874</v>
      </c>
      <c r="B117" s="20" t="s">
        <v>425</v>
      </c>
      <c r="C117" s="2">
        <v>44293.0</v>
      </c>
      <c r="D117" s="54">
        <v>2021.0</v>
      </c>
      <c r="E117" s="3" t="s">
        <v>2646</v>
      </c>
      <c r="F117" s="9">
        <v>44624.0</v>
      </c>
      <c r="G117" s="3" t="s">
        <v>2647</v>
      </c>
      <c r="H117" s="30" t="s">
        <v>2875</v>
      </c>
      <c r="I117" s="10" t="b">
        <v>1</v>
      </c>
      <c r="J117" s="20">
        <v>7.0</v>
      </c>
      <c r="K117" s="20">
        <v>28.0</v>
      </c>
      <c r="L117" s="20" t="s">
        <v>50</v>
      </c>
      <c r="M117" s="20" t="s">
        <v>51</v>
      </c>
      <c r="N117" s="20">
        <v>76.0</v>
      </c>
      <c r="O117" s="20">
        <v>3009.0</v>
      </c>
      <c r="P117" s="20">
        <v>4.0</v>
      </c>
      <c r="Q117" s="3" t="b">
        <v>1</v>
      </c>
      <c r="R117" s="20" t="s">
        <v>64</v>
      </c>
      <c r="S117" s="3" t="b">
        <v>0</v>
      </c>
      <c r="T117" s="11" t="b">
        <v>0</v>
      </c>
      <c r="U117" s="11"/>
      <c r="V117" s="11" t="b">
        <v>0</v>
      </c>
      <c r="W117" s="3" t="b">
        <v>1</v>
      </c>
      <c r="X117" s="3" t="b">
        <v>1</v>
      </c>
      <c r="Y117" s="3" t="b">
        <v>0</v>
      </c>
      <c r="Z117" s="3" t="b">
        <v>1</v>
      </c>
      <c r="AA117" s="11" t="b">
        <v>0</v>
      </c>
      <c r="AB117" s="11" t="b">
        <v>0</v>
      </c>
      <c r="AC117" s="3" t="b">
        <v>1</v>
      </c>
      <c r="AD117" s="3" t="b">
        <v>1</v>
      </c>
      <c r="AE117" s="3" t="b">
        <v>0</v>
      </c>
      <c r="AF117" s="3" t="b">
        <v>1</v>
      </c>
      <c r="AG117" s="3" t="b">
        <v>0</v>
      </c>
      <c r="AH117" s="3" t="b">
        <v>0</v>
      </c>
      <c r="AI117" s="20"/>
      <c r="AJ117" s="3" t="b">
        <v>1</v>
      </c>
      <c r="AK117" s="20" t="s">
        <v>54</v>
      </c>
      <c r="AL117" s="11" t="b">
        <v>0</v>
      </c>
    </row>
    <row r="118">
      <c r="A118" s="31" t="s">
        <v>2876</v>
      </c>
      <c r="B118" s="20" t="s">
        <v>118</v>
      </c>
      <c r="C118" s="2">
        <v>44294.0</v>
      </c>
      <c r="D118" s="54">
        <v>2021.0</v>
      </c>
      <c r="E118" s="3" t="s">
        <v>2646</v>
      </c>
      <c r="F118" s="9">
        <v>44624.0</v>
      </c>
      <c r="G118" s="3" t="s">
        <v>2647</v>
      </c>
      <c r="H118" s="30" t="s">
        <v>2877</v>
      </c>
      <c r="I118" s="10" t="b">
        <v>1</v>
      </c>
      <c r="J118" s="20">
        <v>4.0</v>
      </c>
      <c r="K118" s="20">
        <v>37.0</v>
      </c>
      <c r="L118" s="20" t="s">
        <v>50</v>
      </c>
      <c r="M118" s="20" t="s">
        <v>51</v>
      </c>
      <c r="N118" s="20">
        <v>17.0</v>
      </c>
      <c r="O118" s="20">
        <v>1149.0</v>
      </c>
      <c r="P118" s="20">
        <v>5.0</v>
      </c>
      <c r="Q118" s="3" t="b">
        <v>1</v>
      </c>
      <c r="R118" s="20" t="s">
        <v>64</v>
      </c>
      <c r="S118" s="3" t="b">
        <v>0</v>
      </c>
      <c r="T118" s="11" t="b">
        <v>0</v>
      </c>
      <c r="U118" s="11"/>
      <c r="V118" s="11" t="b">
        <v>0</v>
      </c>
      <c r="W118" s="11" t="b">
        <v>0</v>
      </c>
      <c r="X118" s="3" t="b">
        <v>1</v>
      </c>
      <c r="Y118" s="3" t="b">
        <v>0</v>
      </c>
      <c r="Z118" s="3" t="b">
        <v>1</v>
      </c>
      <c r="AA118" s="11" t="b">
        <v>0</v>
      </c>
      <c r="AB118" s="11" t="b">
        <v>0</v>
      </c>
      <c r="AC118" s="3" t="b">
        <v>1</v>
      </c>
      <c r="AD118" s="11" t="b">
        <v>0</v>
      </c>
      <c r="AE118" s="3" t="b">
        <v>0</v>
      </c>
      <c r="AF118" s="3" t="b">
        <v>1</v>
      </c>
      <c r="AG118" s="3" t="b">
        <v>0</v>
      </c>
      <c r="AH118" s="3" t="b">
        <v>0</v>
      </c>
      <c r="AI118" s="20"/>
      <c r="AJ118" s="3" t="b">
        <v>1</v>
      </c>
      <c r="AK118" s="20" t="s">
        <v>54</v>
      </c>
      <c r="AL118" s="11" t="b">
        <v>0</v>
      </c>
    </row>
    <row r="119">
      <c r="A119" s="25" t="s">
        <v>2878</v>
      </c>
      <c r="B119" s="20" t="s">
        <v>121</v>
      </c>
      <c r="C119" s="2">
        <v>44294.0</v>
      </c>
      <c r="D119" s="54">
        <v>2021.0</v>
      </c>
      <c r="E119" s="3" t="s">
        <v>2646</v>
      </c>
      <c r="F119" s="9">
        <v>44624.0</v>
      </c>
      <c r="G119" s="3" t="s">
        <v>2647</v>
      </c>
      <c r="H119" s="30" t="s">
        <v>2879</v>
      </c>
      <c r="I119" s="10" t="b">
        <v>1</v>
      </c>
      <c r="J119" s="20">
        <v>3.0</v>
      </c>
      <c r="K119" s="20">
        <v>17.0</v>
      </c>
      <c r="L119" s="20" t="s">
        <v>50</v>
      </c>
      <c r="M119" s="20" t="s">
        <v>51</v>
      </c>
      <c r="N119" s="20">
        <v>16.0</v>
      </c>
      <c r="O119" s="20">
        <v>680.0</v>
      </c>
      <c r="P119" s="20">
        <v>0.0</v>
      </c>
      <c r="Q119" s="3" t="b">
        <v>1</v>
      </c>
      <c r="R119" s="20" t="s">
        <v>64</v>
      </c>
      <c r="S119" s="3" t="b">
        <v>0</v>
      </c>
      <c r="T119" s="11" t="b">
        <v>0</v>
      </c>
      <c r="U119" s="11"/>
      <c r="V119" s="11" t="b">
        <v>0</v>
      </c>
      <c r="W119" s="3" t="b">
        <v>1</v>
      </c>
      <c r="X119" s="3" t="b">
        <v>1</v>
      </c>
      <c r="Y119" s="3" t="b">
        <v>0</v>
      </c>
      <c r="Z119" s="3" t="b">
        <v>1</v>
      </c>
      <c r="AA119" s="11" t="b">
        <v>0</v>
      </c>
      <c r="AB119" s="11" t="b">
        <v>0</v>
      </c>
      <c r="AC119" s="3" t="b">
        <v>1</v>
      </c>
      <c r="AD119" s="3" t="b">
        <v>1</v>
      </c>
      <c r="AE119" s="3" t="b">
        <v>0</v>
      </c>
      <c r="AF119" s="3" t="b">
        <v>1</v>
      </c>
      <c r="AG119" s="3" t="b">
        <v>1</v>
      </c>
      <c r="AH119" s="3" t="b">
        <v>0</v>
      </c>
      <c r="AI119" s="20"/>
      <c r="AJ119" s="3" t="b">
        <v>1</v>
      </c>
      <c r="AK119" s="20" t="s">
        <v>54</v>
      </c>
      <c r="AL119" s="11" t="b">
        <v>0</v>
      </c>
    </row>
    <row r="120">
      <c r="A120" s="25" t="s">
        <v>2880</v>
      </c>
      <c r="B120" s="20" t="s">
        <v>121</v>
      </c>
      <c r="C120" s="2">
        <v>44294.0</v>
      </c>
      <c r="D120" s="54">
        <v>2021.0</v>
      </c>
      <c r="E120" s="3" t="s">
        <v>2646</v>
      </c>
      <c r="F120" s="9">
        <v>44624.0</v>
      </c>
      <c r="G120" s="3" t="s">
        <v>2647</v>
      </c>
      <c r="H120" s="30" t="s">
        <v>2881</v>
      </c>
      <c r="I120" s="10" t="b">
        <v>1</v>
      </c>
      <c r="J120" s="20">
        <v>4.0</v>
      </c>
      <c r="K120" s="20">
        <v>24.0</v>
      </c>
      <c r="L120" s="20" t="s">
        <v>50</v>
      </c>
      <c r="M120" s="20" t="s">
        <v>51</v>
      </c>
      <c r="N120" s="20">
        <v>14.0</v>
      </c>
      <c r="O120" s="20">
        <v>715.0</v>
      </c>
      <c r="P120" s="20">
        <v>9.0</v>
      </c>
      <c r="Q120" s="3" t="b">
        <v>1</v>
      </c>
      <c r="R120" s="20" t="s">
        <v>64</v>
      </c>
      <c r="S120" s="3" t="b">
        <v>0</v>
      </c>
      <c r="T120" s="11" t="b">
        <v>0</v>
      </c>
      <c r="U120" s="11"/>
      <c r="V120" s="11" t="b">
        <v>0</v>
      </c>
      <c r="W120" s="11" t="b">
        <v>0</v>
      </c>
      <c r="X120" s="3" t="b">
        <v>1</v>
      </c>
      <c r="Y120" s="3" t="b">
        <v>0</v>
      </c>
      <c r="Z120" s="3" t="b">
        <v>1</v>
      </c>
      <c r="AA120" s="11" t="b">
        <v>0</v>
      </c>
      <c r="AB120" s="11" t="b">
        <v>0</v>
      </c>
      <c r="AC120" s="3" t="b">
        <v>1</v>
      </c>
      <c r="AD120" s="3" t="b">
        <v>1</v>
      </c>
      <c r="AE120" s="3" t="b">
        <v>0</v>
      </c>
      <c r="AF120" s="3" t="b">
        <v>1</v>
      </c>
      <c r="AG120" s="3" t="b">
        <v>1</v>
      </c>
      <c r="AH120" s="3" t="b">
        <v>0</v>
      </c>
      <c r="AI120" s="20"/>
      <c r="AJ120" s="3" t="b">
        <v>1</v>
      </c>
      <c r="AK120" s="20" t="s">
        <v>54</v>
      </c>
      <c r="AL120" s="11" t="b">
        <v>0</v>
      </c>
    </row>
    <row r="121">
      <c r="A121" s="25" t="s">
        <v>2882</v>
      </c>
      <c r="B121" s="20" t="s">
        <v>71</v>
      </c>
      <c r="C121" s="2">
        <v>44294.0</v>
      </c>
      <c r="D121" s="54">
        <v>2021.0</v>
      </c>
      <c r="E121" s="3" t="s">
        <v>2646</v>
      </c>
      <c r="F121" s="9">
        <v>44624.0</v>
      </c>
      <c r="G121" s="3" t="s">
        <v>2647</v>
      </c>
      <c r="H121" s="30" t="s">
        <v>2883</v>
      </c>
      <c r="I121" s="10" t="b">
        <v>1</v>
      </c>
      <c r="J121" s="20">
        <v>9.0</v>
      </c>
      <c r="K121" s="20">
        <v>53.0</v>
      </c>
      <c r="L121" s="20" t="s">
        <v>50</v>
      </c>
      <c r="M121" s="20" t="s">
        <v>51</v>
      </c>
      <c r="N121" s="20">
        <v>39.0</v>
      </c>
      <c r="O121" s="20">
        <v>724.0</v>
      </c>
      <c r="P121" s="20">
        <v>4.0</v>
      </c>
      <c r="Q121" s="3" t="b">
        <v>1</v>
      </c>
      <c r="R121" s="20" t="s">
        <v>52</v>
      </c>
      <c r="S121" s="3" t="b">
        <v>0</v>
      </c>
      <c r="T121" s="11" t="b">
        <v>0</v>
      </c>
      <c r="U121" s="11"/>
      <c r="V121" s="11" t="b">
        <v>0</v>
      </c>
      <c r="W121" s="11" t="b">
        <v>0</v>
      </c>
      <c r="X121" s="3" t="b">
        <v>1</v>
      </c>
      <c r="Y121" s="3" t="b">
        <v>0</v>
      </c>
      <c r="Z121" s="3" t="b">
        <v>1</v>
      </c>
      <c r="AA121" s="3" t="b">
        <v>1</v>
      </c>
      <c r="AB121" s="11" t="b">
        <v>0</v>
      </c>
      <c r="AC121" s="3" t="b">
        <v>1</v>
      </c>
      <c r="AD121" s="11" t="b">
        <v>0</v>
      </c>
      <c r="AE121" s="3" t="b">
        <v>0</v>
      </c>
      <c r="AF121" s="3" t="b">
        <v>1</v>
      </c>
      <c r="AG121" s="3" t="b">
        <v>1</v>
      </c>
      <c r="AH121" s="3" t="b">
        <v>1</v>
      </c>
      <c r="AI121" s="20" t="s">
        <v>53</v>
      </c>
      <c r="AJ121" s="3" t="b">
        <v>1</v>
      </c>
      <c r="AK121" s="20" t="s">
        <v>54</v>
      </c>
      <c r="AL121" s="11" t="b">
        <v>0</v>
      </c>
    </row>
    <row r="122">
      <c r="A122" s="25" t="s">
        <v>2884</v>
      </c>
      <c r="B122" s="20" t="s">
        <v>118</v>
      </c>
      <c r="C122" s="2">
        <v>44294.0</v>
      </c>
      <c r="D122" s="54">
        <v>2021.0</v>
      </c>
      <c r="E122" s="3" t="s">
        <v>2646</v>
      </c>
      <c r="F122" s="9">
        <v>44624.0</v>
      </c>
      <c r="G122" s="3" t="s">
        <v>2647</v>
      </c>
      <c r="H122" s="30" t="s">
        <v>2885</v>
      </c>
      <c r="I122" s="10" t="b">
        <v>1</v>
      </c>
      <c r="J122" s="20">
        <v>3.0</v>
      </c>
      <c r="K122" s="20">
        <v>33.0</v>
      </c>
      <c r="L122" s="20" t="s">
        <v>50</v>
      </c>
      <c r="M122" s="20" t="s">
        <v>51</v>
      </c>
      <c r="N122" s="20">
        <v>23.0</v>
      </c>
      <c r="O122" s="20">
        <v>951.0</v>
      </c>
      <c r="P122" s="20">
        <v>0.0</v>
      </c>
      <c r="Q122" s="3" t="b">
        <v>1</v>
      </c>
      <c r="R122" s="20" t="s">
        <v>64</v>
      </c>
      <c r="S122" s="3" t="b">
        <v>0</v>
      </c>
      <c r="T122" s="11" t="b">
        <v>0</v>
      </c>
      <c r="U122" s="11"/>
      <c r="V122" s="11" t="b">
        <v>0</v>
      </c>
      <c r="W122" s="3" t="b">
        <v>1</v>
      </c>
      <c r="X122" s="3" t="b">
        <v>1</v>
      </c>
      <c r="Y122" s="3" t="b">
        <v>0</v>
      </c>
      <c r="Z122" s="3" t="b">
        <v>1</v>
      </c>
      <c r="AA122" s="11" t="b">
        <v>0</v>
      </c>
      <c r="AB122" s="11" t="b">
        <v>0</v>
      </c>
      <c r="AC122" s="3" t="b">
        <v>1</v>
      </c>
      <c r="AD122" s="11" t="b">
        <v>0</v>
      </c>
      <c r="AE122" s="3" t="b">
        <v>0</v>
      </c>
      <c r="AF122" s="3" t="b">
        <v>1</v>
      </c>
      <c r="AG122" s="3" t="b">
        <v>1</v>
      </c>
      <c r="AH122" s="3" t="b">
        <v>1</v>
      </c>
      <c r="AI122" s="20" t="s">
        <v>53</v>
      </c>
      <c r="AJ122" s="3" t="b">
        <v>1</v>
      </c>
      <c r="AK122" s="20" t="s">
        <v>54</v>
      </c>
      <c r="AL122" s="11" t="b">
        <v>0</v>
      </c>
    </row>
    <row r="123">
      <c r="A123" s="25" t="s">
        <v>2886</v>
      </c>
      <c r="B123" s="20" t="s">
        <v>56</v>
      </c>
      <c r="C123" s="2">
        <v>44295.0</v>
      </c>
      <c r="D123" s="54">
        <v>2021.0</v>
      </c>
      <c r="E123" s="3" t="s">
        <v>2646</v>
      </c>
      <c r="F123" s="9">
        <v>44624.0</v>
      </c>
      <c r="G123" s="3" t="s">
        <v>2647</v>
      </c>
      <c r="H123" s="30" t="s">
        <v>2887</v>
      </c>
      <c r="I123" s="10" t="b">
        <v>1</v>
      </c>
      <c r="J123" s="20">
        <v>4.0</v>
      </c>
      <c r="K123" s="20">
        <v>45.0</v>
      </c>
      <c r="L123" s="20" t="s">
        <v>50</v>
      </c>
      <c r="M123" s="20" t="s">
        <v>51</v>
      </c>
      <c r="N123" s="20">
        <v>23.0</v>
      </c>
      <c r="O123" s="20">
        <v>575.0</v>
      </c>
      <c r="P123" s="20">
        <v>0.0</v>
      </c>
      <c r="Q123" s="3" t="b">
        <v>1</v>
      </c>
      <c r="R123" s="20" t="s">
        <v>58</v>
      </c>
      <c r="S123" s="3" t="b">
        <v>0</v>
      </c>
      <c r="T123" s="11" t="b">
        <v>0</v>
      </c>
      <c r="U123" s="11"/>
      <c r="V123" s="11" t="b">
        <v>0</v>
      </c>
      <c r="W123" s="3" t="b">
        <v>1</v>
      </c>
      <c r="X123" s="3" t="b">
        <v>1</v>
      </c>
      <c r="Y123" s="3" t="b">
        <v>0</v>
      </c>
      <c r="Z123" s="3" t="b">
        <v>1</v>
      </c>
      <c r="AA123" s="11" t="b">
        <v>0</v>
      </c>
      <c r="AB123" s="11" t="b">
        <v>0</v>
      </c>
      <c r="AC123" s="3" t="b">
        <v>1</v>
      </c>
      <c r="AD123" s="3" t="b">
        <v>1</v>
      </c>
      <c r="AE123" s="3" t="b">
        <v>0</v>
      </c>
      <c r="AF123" s="3" t="b">
        <v>1</v>
      </c>
      <c r="AG123" s="3" t="b">
        <v>1</v>
      </c>
      <c r="AH123" s="3" t="b">
        <v>1</v>
      </c>
      <c r="AI123" s="20" t="s">
        <v>53</v>
      </c>
      <c r="AJ123" s="3" t="b">
        <v>1</v>
      </c>
      <c r="AK123" s="20" t="s">
        <v>54</v>
      </c>
      <c r="AL123" s="11" t="b">
        <v>0</v>
      </c>
    </row>
    <row r="124">
      <c r="A124" s="25" t="s">
        <v>2888</v>
      </c>
      <c r="B124" s="20" t="s">
        <v>56</v>
      </c>
      <c r="C124" s="2">
        <v>44296.0</v>
      </c>
      <c r="D124" s="54">
        <v>2021.0</v>
      </c>
      <c r="E124" s="3" t="s">
        <v>2646</v>
      </c>
      <c r="F124" s="9">
        <v>44624.0</v>
      </c>
      <c r="G124" s="3" t="s">
        <v>2647</v>
      </c>
      <c r="H124" s="30" t="s">
        <v>2889</v>
      </c>
      <c r="I124" s="10" t="b">
        <v>1</v>
      </c>
      <c r="J124" s="20">
        <v>3.0</v>
      </c>
      <c r="K124" s="20">
        <v>18.0</v>
      </c>
      <c r="L124" s="20" t="s">
        <v>50</v>
      </c>
      <c r="M124" s="20" t="s">
        <v>51</v>
      </c>
      <c r="N124" s="20">
        <v>211.0</v>
      </c>
      <c r="O124" s="20">
        <v>5679.0</v>
      </c>
      <c r="P124" s="20">
        <v>48.0</v>
      </c>
      <c r="Q124" s="3" t="b">
        <v>1</v>
      </c>
      <c r="R124" s="20" t="s">
        <v>64</v>
      </c>
      <c r="S124" s="3" t="b">
        <v>0</v>
      </c>
      <c r="T124" s="11" t="b">
        <v>0</v>
      </c>
      <c r="U124" s="11"/>
      <c r="V124" s="11" t="b">
        <v>0</v>
      </c>
      <c r="W124" s="11" t="b">
        <v>0</v>
      </c>
      <c r="X124" s="3" t="b">
        <v>1</v>
      </c>
      <c r="Y124" s="3" t="b">
        <v>0</v>
      </c>
      <c r="Z124" s="3" t="b">
        <v>1</v>
      </c>
      <c r="AA124" s="11" t="b">
        <v>0</v>
      </c>
      <c r="AB124" s="11" t="b">
        <v>0</v>
      </c>
      <c r="AC124" s="3" t="b">
        <v>1</v>
      </c>
      <c r="AD124" s="11" t="b">
        <v>0</v>
      </c>
      <c r="AE124" s="3" t="b">
        <v>0</v>
      </c>
      <c r="AF124" s="3" t="b">
        <v>1</v>
      </c>
      <c r="AG124" s="3" t="b">
        <v>1</v>
      </c>
      <c r="AH124" s="3" t="b">
        <v>1</v>
      </c>
      <c r="AI124" s="20" t="s">
        <v>53</v>
      </c>
      <c r="AJ124" s="3" t="b">
        <v>1</v>
      </c>
      <c r="AK124" s="20" t="s">
        <v>54</v>
      </c>
      <c r="AL124" s="11" t="b">
        <v>0</v>
      </c>
    </row>
    <row r="125">
      <c r="A125" s="25" t="s">
        <v>2890</v>
      </c>
      <c r="B125" s="20" t="s">
        <v>239</v>
      </c>
      <c r="C125" s="2">
        <v>44296.0</v>
      </c>
      <c r="D125" s="54">
        <v>2021.0</v>
      </c>
      <c r="E125" s="3" t="s">
        <v>2646</v>
      </c>
      <c r="F125" s="9">
        <v>44624.0</v>
      </c>
      <c r="G125" s="3" t="s">
        <v>2647</v>
      </c>
      <c r="H125" s="30" t="s">
        <v>2891</v>
      </c>
      <c r="I125" s="10" t="b">
        <v>1</v>
      </c>
      <c r="J125" s="20">
        <v>4.0</v>
      </c>
      <c r="K125" s="20">
        <v>30.0</v>
      </c>
      <c r="L125" s="20" t="s">
        <v>50</v>
      </c>
      <c r="M125" s="20" t="s">
        <v>51</v>
      </c>
      <c r="N125" s="20">
        <v>10.0</v>
      </c>
      <c r="O125" s="20">
        <v>370.0</v>
      </c>
      <c r="P125" s="20">
        <v>1.0</v>
      </c>
      <c r="Q125" s="3" t="b">
        <v>1</v>
      </c>
      <c r="R125" s="20" t="s">
        <v>64</v>
      </c>
      <c r="S125" s="3" t="b">
        <v>0</v>
      </c>
      <c r="T125" s="11" t="b">
        <v>0</v>
      </c>
      <c r="U125" s="11"/>
      <c r="V125" s="11" t="b">
        <v>0</v>
      </c>
      <c r="W125" s="11" t="b">
        <v>0</v>
      </c>
      <c r="X125" s="3" t="b">
        <v>1</v>
      </c>
      <c r="Y125" s="3" t="b">
        <v>0</v>
      </c>
      <c r="Z125" s="3" t="b">
        <v>1</v>
      </c>
      <c r="AA125" s="3" t="b">
        <v>1</v>
      </c>
      <c r="AB125" s="11" t="b">
        <v>0</v>
      </c>
      <c r="AC125" s="3" t="b">
        <v>1</v>
      </c>
      <c r="AD125" s="3" t="b">
        <v>1</v>
      </c>
      <c r="AE125" s="3" t="b">
        <v>0</v>
      </c>
      <c r="AF125" s="3" t="b">
        <v>1</v>
      </c>
      <c r="AG125" s="3" t="b">
        <v>0</v>
      </c>
      <c r="AH125" s="3" t="b">
        <v>1</v>
      </c>
      <c r="AI125" s="3" t="s">
        <v>53</v>
      </c>
      <c r="AJ125" s="3" t="b">
        <v>1</v>
      </c>
      <c r="AK125" s="20" t="s">
        <v>54</v>
      </c>
      <c r="AL125" s="11" t="b">
        <v>0</v>
      </c>
    </row>
    <row r="126">
      <c r="A126" s="25" t="s">
        <v>2892</v>
      </c>
      <c r="B126" s="20" t="s">
        <v>121</v>
      </c>
      <c r="C126" s="2">
        <v>44296.0</v>
      </c>
      <c r="D126" s="54">
        <v>2021.0</v>
      </c>
      <c r="E126" s="3" t="s">
        <v>2646</v>
      </c>
      <c r="F126" s="9">
        <v>44624.0</v>
      </c>
      <c r="G126" s="3" t="s">
        <v>2647</v>
      </c>
      <c r="H126" s="30" t="s">
        <v>2893</v>
      </c>
      <c r="I126" s="10" t="b">
        <v>1</v>
      </c>
      <c r="J126" s="20">
        <v>5.0</v>
      </c>
      <c r="K126" s="20">
        <v>37.0</v>
      </c>
      <c r="L126" s="20" t="s">
        <v>50</v>
      </c>
      <c r="M126" s="20" t="s">
        <v>51</v>
      </c>
      <c r="N126" s="20">
        <v>29.0</v>
      </c>
      <c r="O126" s="20">
        <v>576.0</v>
      </c>
      <c r="P126" s="20">
        <v>3.0</v>
      </c>
      <c r="Q126" s="3" t="b">
        <v>1</v>
      </c>
      <c r="R126" s="20" t="s">
        <v>52</v>
      </c>
      <c r="S126" s="3" t="b">
        <v>0</v>
      </c>
      <c r="T126" s="11" t="b">
        <v>0</v>
      </c>
      <c r="U126" s="11"/>
      <c r="V126" s="11" t="b">
        <v>0</v>
      </c>
      <c r="W126" s="3" t="b">
        <v>1</v>
      </c>
      <c r="X126" s="3" t="b">
        <v>1</v>
      </c>
      <c r="Y126" s="3" t="b">
        <v>0</v>
      </c>
      <c r="Z126" s="3" t="b">
        <v>1</v>
      </c>
      <c r="AA126" s="11" t="b">
        <v>0</v>
      </c>
      <c r="AB126" s="11" t="b">
        <v>0</v>
      </c>
      <c r="AC126" s="3" t="b">
        <v>1</v>
      </c>
      <c r="AD126" s="11" t="b">
        <v>0</v>
      </c>
      <c r="AE126" s="3" t="b">
        <v>0</v>
      </c>
      <c r="AF126" s="3" t="b">
        <v>1</v>
      </c>
      <c r="AG126" s="3" t="b">
        <v>1</v>
      </c>
      <c r="AH126" s="3" t="b">
        <v>1</v>
      </c>
      <c r="AI126" s="20" t="s">
        <v>53</v>
      </c>
      <c r="AJ126" s="3" t="b">
        <v>1</v>
      </c>
      <c r="AK126" s="20" t="s">
        <v>54</v>
      </c>
      <c r="AL126" s="11" t="b">
        <v>0</v>
      </c>
    </row>
    <row r="127">
      <c r="A127" s="29" t="s">
        <v>2894</v>
      </c>
      <c r="B127" s="20" t="s">
        <v>365</v>
      </c>
      <c r="C127" s="2">
        <v>44297.0</v>
      </c>
      <c r="D127" s="54">
        <v>2021.0</v>
      </c>
      <c r="E127" s="3" t="s">
        <v>2646</v>
      </c>
      <c r="F127" s="9">
        <v>44624.0</v>
      </c>
      <c r="G127" s="3" t="s">
        <v>2647</v>
      </c>
      <c r="H127" s="30" t="s">
        <v>2895</v>
      </c>
      <c r="I127" s="10" t="b">
        <v>1</v>
      </c>
      <c r="J127" s="20">
        <v>4.0</v>
      </c>
      <c r="K127" s="20">
        <v>39.0</v>
      </c>
      <c r="L127" s="20" t="s">
        <v>50</v>
      </c>
      <c r="M127" s="20" t="s">
        <v>871</v>
      </c>
      <c r="N127" s="20">
        <v>37.0</v>
      </c>
      <c r="O127" s="20">
        <v>875.0</v>
      </c>
      <c r="P127" s="20">
        <v>1.0</v>
      </c>
      <c r="Q127" s="3" t="b">
        <v>1</v>
      </c>
      <c r="R127" s="20" t="s">
        <v>64</v>
      </c>
      <c r="S127" s="3" t="b">
        <v>0</v>
      </c>
      <c r="T127" s="11" t="b">
        <v>0</v>
      </c>
      <c r="U127" s="11"/>
      <c r="V127" s="11" t="b">
        <v>0</v>
      </c>
      <c r="W127" s="11" t="b">
        <v>0</v>
      </c>
      <c r="X127" s="3" t="b">
        <v>1</v>
      </c>
      <c r="Y127" s="3" t="b">
        <v>0</v>
      </c>
      <c r="Z127" s="3" t="b">
        <v>1</v>
      </c>
      <c r="AA127" s="11" t="b">
        <v>0</v>
      </c>
      <c r="AB127" s="11" t="b">
        <v>0</v>
      </c>
      <c r="AC127" s="3" t="b">
        <v>1</v>
      </c>
      <c r="AD127" s="11" t="b">
        <v>0</v>
      </c>
      <c r="AE127" s="3" t="b">
        <v>0</v>
      </c>
      <c r="AF127" s="3" t="b">
        <v>0</v>
      </c>
      <c r="AG127" s="3" t="b">
        <v>0</v>
      </c>
      <c r="AH127" s="3" t="b">
        <v>1</v>
      </c>
      <c r="AI127" s="20" t="s">
        <v>53</v>
      </c>
      <c r="AJ127" s="3" t="b">
        <v>0</v>
      </c>
      <c r="AK127" s="20"/>
      <c r="AL127" s="11" t="b">
        <v>0</v>
      </c>
    </row>
    <row r="128">
      <c r="A128" s="25" t="s">
        <v>2896</v>
      </c>
      <c r="B128" s="20" t="s">
        <v>66</v>
      </c>
      <c r="C128" s="2">
        <v>44297.0</v>
      </c>
      <c r="D128" s="54">
        <v>2021.0</v>
      </c>
      <c r="E128" s="3" t="s">
        <v>2646</v>
      </c>
      <c r="F128" s="9">
        <v>44624.0</v>
      </c>
      <c r="G128" s="3" t="s">
        <v>2647</v>
      </c>
      <c r="H128" s="30" t="s">
        <v>2897</v>
      </c>
      <c r="I128" s="10" t="b">
        <v>1</v>
      </c>
      <c r="J128" s="20">
        <v>5.0</v>
      </c>
      <c r="K128" s="20">
        <v>30.0</v>
      </c>
      <c r="L128" s="20" t="s">
        <v>50</v>
      </c>
      <c r="M128" s="20" t="s">
        <v>51</v>
      </c>
      <c r="N128" s="20">
        <v>32.0</v>
      </c>
      <c r="O128" s="20">
        <v>855.0</v>
      </c>
      <c r="P128" s="20">
        <v>1.0</v>
      </c>
      <c r="Q128" s="3" t="b">
        <v>1</v>
      </c>
      <c r="R128" s="20" t="s">
        <v>64</v>
      </c>
      <c r="S128" s="3" t="b">
        <v>0</v>
      </c>
      <c r="T128" s="11" t="b">
        <v>0</v>
      </c>
      <c r="U128" s="11"/>
      <c r="V128" s="11" t="b">
        <v>0</v>
      </c>
      <c r="W128" s="3" t="b">
        <v>1</v>
      </c>
      <c r="X128" s="3" t="b">
        <v>1</v>
      </c>
      <c r="Y128" s="3" t="b">
        <v>0</v>
      </c>
      <c r="Z128" s="3" t="b">
        <v>1</v>
      </c>
      <c r="AA128" s="11" t="b">
        <v>0</v>
      </c>
      <c r="AB128" s="11" t="b">
        <v>0</v>
      </c>
      <c r="AC128" s="3" t="b">
        <v>1</v>
      </c>
      <c r="AD128" s="11" t="b">
        <v>0</v>
      </c>
      <c r="AE128" s="3" t="b">
        <v>0</v>
      </c>
      <c r="AF128" s="3" t="b">
        <v>1</v>
      </c>
      <c r="AG128" s="3" t="b">
        <v>1</v>
      </c>
      <c r="AH128" s="3" t="b">
        <v>1</v>
      </c>
      <c r="AI128" s="20" t="s">
        <v>53</v>
      </c>
      <c r="AJ128" s="3" t="b">
        <v>1</v>
      </c>
      <c r="AK128" s="20" t="s">
        <v>54</v>
      </c>
      <c r="AL128" s="11" t="b">
        <v>0</v>
      </c>
    </row>
    <row r="129">
      <c r="A129" s="25" t="s">
        <v>2898</v>
      </c>
      <c r="B129" s="20" t="s">
        <v>66</v>
      </c>
      <c r="C129" s="2">
        <v>44297.0</v>
      </c>
      <c r="D129" s="54">
        <v>2021.0</v>
      </c>
      <c r="E129" s="3" t="s">
        <v>2646</v>
      </c>
      <c r="F129" s="9">
        <v>44624.0</v>
      </c>
      <c r="G129" s="3" t="s">
        <v>2647</v>
      </c>
      <c r="H129" s="30" t="s">
        <v>2899</v>
      </c>
      <c r="I129" s="10" t="b">
        <v>1</v>
      </c>
      <c r="J129" s="20">
        <v>8.0</v>
      </c>
      <c r="K129" s="20">
        <v>29.0</v>
      </c>
      <c r="L129" s="20" t="s">
        <v>50</v>
      </c>
      <c r="M129" s="20" t="s">
        <v>871</v>
      </c>
      <c r="N129" s="20">
        <v>27.0</v>
      </c>
      <c r="O129" s="20">
        <v>905.0</v>
      </c>
      <c r="P129" s="20">
        <v>0.0</v>
      </c>
      <c r="Q129" s="3" t="b">
        <v>1</v>
      </c>
      <c r="R129" s="20" t="s">
        <v>922</v>
      </c>
      <c r="S129" s="3" t="b">
        <v>0</v>
      </c>
      <c r="T129" s="11" t="b">
        <v>0</v>
      </c>
      <c r="U129" s="11"/>
      <c r="V129" s="11" t="b">
        <v>0</v>
      </c>
      <c r="W129" s="3" t="b">
        <v>1</v>
      </c>
      <c r="X129" s="3" t="b">
        <v>1</v>
      </c>
      <c r="Y129" s="3" t="b">
        <v>0</v>
      </c>
      <c r="Z129" s="3" t="b">
        <v>1</v>
      </c>
      <c r="AA129" s="11" t="b">
        <v>0</v>
      </c>
      <c r="AB129" s="11" t="b">
        <v>0</v>
      </c>
      <c r="AC129" s="3" t="b">
        <v>1</v>
      </c>
      <c r="AD129" s="11" t="b">
        <v>0</v>
      </c>
      <c r="AE129" s="3" t="b">
        <v>0</v>
      </c>
      <c r="AF129" s="3" t="b">
        <v>1</v>
      </c>
      <c r="AG129" s="3" t="b">
        <v>1</v>
      </c>
      <c r="AH129" s="3" t="b">
        <v>1</v>
      </c>
      <c r="AI129" s="20" t="s">
        <v>53</v>
      </c>
      <c r="AJ129" s="3" t="b">
        <v>0</v>
      </c>
      <c r="AK129" s="20"/>
      <c r="AL129" s="11" t="b">
        <v>0</v>
      </c>
    </row>
    <row r="130">
      <c r="A130" s="25" t="s">
        <v>2900</v>
      </c>
      <c r="B130" s="20" t="s">
        <v>71</v>
      </c>
      <c r="C130" s="2">
        <v>44298.0</v>
      </c>
      <c r="D130" s="54">
        <v>2021.0</v>
      </c>
      <c r="E130" s="3" t="s">
        <v>2646</v>
      </c>
      <c r="F130" s="9">
        <v>44624.0</v>
      </c>
      <c r="G130" s="3" t="s">
        <v>2647</v>
      </c>
      <c r="H130" s="30" t="s">
        <v>2901</v>
      </c>
      <c r="I130" s="10" t="b">
        <v>1</v>
      </c>
      <c r="J130" s="20">
        <v>6.0</v>
      </c>
      <c r="K130" s="20">
        <v>40.0</v>
      </c>
      <c r="L130" s="20" t="s">
        <v>50</v>
      </c>
      <c r="M130" s="20" t="s">
        <v>51</v>
      </c>
      <c r="N130" s="20">
        <v>26.0</v>
      </c>
      <c r="O130" s="20">
        <v>1098.0</v>
      </c>
      <c r="P130" s="20">
        <v>0.0</v>
      </c>
      <c r="Q130" s="3" t="b">
        <v>1</v>
      </c>
      <c r="R130" s="20" t="s">
        <v>52</v>
      </c>
      <c r="S130" s="3" t="b">
        <v>0</v>
      </c>
      <c r="T130" s="11" t="b">
        <v>0</v>
      </c>
      <c r="U130" s="11"/>
      <c r="V130" s="11" t="b">
        <v>0</v>
      </c>
      <c r="W130" s="3" t="b">
        <v>1</v>
      </c>
      <c r="X130" s="3" t="b">
        <v>1</v>
      </c>
      <c r="Y130" s="3" t="b">
        <v>0</v>
      </c>
      <c r="Z130" s="3" t="b">
        <v>1</v>
      </c>
      <c r="AA130" s="11" t="b">
        <v>0</v>
      </c>
      <c r="AB130" s="11" t="b">
        <v>0</v>
      </c>
      <c r="AC130" s="3" t="b">
        <v>1</v>
      </c>
      <c r="AD130" s="11" t="b">
        <v>0</v>
      </c>
      <c r="AE130" s="3" t="b">
        <v>0</v>
      </c>
      <c r="AF130" s="3" t="b">
        <v>1</v>
      </c>
      <c r="AG130" s="3" t="b">
        <v>0</v>
      </c>
      <c r="AH130" s="3" t="b">
        <v>1</v>
      </c>
      <c r="AI130" s="20" t="s">
        <v>53</v>
      </c>
      <c r="AJ130" s="3" t="b">
        <v>1</v>
      </c>
      <c r="AK130" s="3" t="s">
        <v>54</v>
      </c>
      <c r="AL130" s="11" t="b">
        <v>0</v>
      </c>
      <c r="AM130" s="20"/>
    </row>
    <row r="131">
      <c r="A131" s="25" t="s">
        <v>2902</v>
      </c>
      <c r="B131" s="20" t="s">
        <v>118</v>
      </c>
      <c r="C131" s="2">
        <v>44298.0</v>
      </c>
      <c r="D131" s="54">
        <v>2021.0</v>
      </c>
      <c r="E131" s="3" t="s">
        <v>2646</v>
      </c>
      <c r="F131" s="9">
        <v>44624.0</v>
      </c>
      <c r="G131" s="3" t="s">
        <v>2647</v>
      </c>
      <c r="H131" s="30" t="s">
        <v>2903</v>
      </c>
      <c r="I131" s="10" t="b">
        <v>1</v>
      </c>
      <c r="J131" s="20">
        <v>5.0</v>
      </c>
      <c r="K131" s="20">
        <v>29.0</v>
      </c>
      <c r="L131" s="20" t="s">
        <v>50</v>
      </c>
      <c r="M131" s="20" t="s">
        <v>51</v>
      </c>
      <c r="N131" s="20">
        <v>60.0</v>
      </c>
      <c r="O131" s="20">
        <v>974.0</v>
      </c>
      <c r="P131" s="20">
        <v>1.0</v>
      </c>
      <c r="Q131" s="3" t="b">
        <v>1</v>
      </c>
      <c r="R131" s="20" t="s">
        <v>64</v>
      </c>
      <c r="S131" s="3" t="b">
        <v>0</v>
      </c>
      <c r="T131" s="11" t="b">
        <v>0</v>
      </c>
      <c r="U131" s="11"/>
      <c r="V131" s="11" t="b">
        <v>0</v>
      </c>
      <c r="W131" s="11" t="b">
        <v>0</v>
      </c>
      <c r="X131" s="3" t="b">
        <v>1</v>
      </c>
      <c r="Y131" s="3" t="b">
        <v>0</v>
      </c>
      <c r="Z131" s="3" t="b">
        <v>1</v>
      </c>
      <c r="AA131" s="11" t="b">
        <v>0</v>
      </c>
      <c r="AB131" s="11" t="b">
        <v>0</v>
      </c>
      <c r="AC131" s="3" t="b">
        <v>1</v>
      </c>
      <c r="AD131" s="11" t="b">
        <v>0</v>
      </c>
      <c r="AE131" s="3" t="b">
        <v>0</v>
      </c>
      <c r="AF131" s="3" t="b">
        <v>1</v>
      </c>
      <c r="AG131" s="3" t="b">
        <v>0</v>
      </c>
      <c r="AH131" s="3" t="b">
        <v>0</v>
      </c>
      <c r="AI131" s="20"/>
      <c r="AJ131" s="3" t="b">
        <v>1</v>
      </c>
      <c r="AK131" s="3" t="s">
        <v>54</v>
      </c>
      <c r="AL131" s="11" t="b">
        <v>0</v>
      </c>
      <c r="AM131" s="20"/>
    </row>
    <row r="132">
      <c r="A132" s="25" t="s">
        <v>2904</v>
      </c>
      <c r="B132" s="20" t="s">
        <v>56</v>
      </c>
      <c r="C132" s="2">
        <v>44299.0</v>
      </c>
      <c r="D132" s="54">
        <v>2021.0</v>
      </c>
      <c r="E132" s="3" t="s">
        <v>2646</v>
      </c>
      <c r="F132" s="9">
        <v>44624.0</v>
      </c>
      <c r="G132" s="3" t="s">
        <v>2647</v>
      </c>
      <c r="H132" s="30" t="s">
        <v>2905</v>
      </c>
      <c r="I132" s="10" t="b">
        <v>1</v>
      </c>
      <c r="J132" s="20">
        <v>5.0</v>
      </c>
      <c r="K132" s="20">
        <v>16.0</v>
      </c>
      <c r="L132" s="20" t="s">
        <v>50</v>
      </c>
      <c r="M132" s="20" t="s">
        <v>51</v>
      </c>
      <c r="N132" s="20">
        <v>29.0</v>
      </c>
      <c r="O132" s="20">
        <v>1676.0</v>
      </c>
      <c r="P132" s="20">
        <v>0.0</v>
      </c>
      <c r="Q132" s="3" t="b">
        <v>1</v>
      </c>
      <c r="R132" s="20" t="s">
        <v>58</v>
      </c>
      <c r="S132" s="3" t="b">
        <v>0</v>
      </c>
      <c r="T132" s="11" t="b">
        <v>0</v>
      </c>
      <c r="U132" s="11"/>
      <c r="V132" s="11" t="b">
        <v>0</v>
      </c>
      <c r="W132" s="11" t="b">
        <v>0</v>
      </c>
      <c r="X132" s="3" t="b">
        <v>1</v>
      </c>
      <c r="Y132" s="3" t="b">
        <v>0</v>
      </c>
      <c r="Z132" s="3" t="b">
        <v>1</v>
      </c>
      <c r="AA132" s="11" t="b">
        <v>0</v>
      </c>
      <c r="AB132" s="11" t="b">
        <v>0</v>
      </c>
      <c r="AC132" s="3" t="b">
        <v>1</v>
      </c>
      <c r="AD132" s="11" t="b">
        <v>0</v>
      </c>
      <c r="AE132" s="3" t="b">
        <v>0</v>
      </c>
      <c r="AF132" s="3" t="b">
        <v>1</v>
      </c>
      <c r="AG132" s="3" t="b">
        <v>0</v>
      </c>
      <c r="AH132" s="3" t="b">
        <v>1</v>
      </c>
      <c r="AI132" s="20" t="s">
        <v>53</v>
      </c>
      <c r="AJ132" s="3" t="b">
        <v>1</v>
      </c>
      <c r="AK132" s="20" t="s">
        <v>54</v>
      </c>
      <c r="AL132" s="11" t="b">
        <v>0</v>
      </c>
    </row>
    <row r="133">
      <c r="A133" s="25" t="s">
        <v>2906</v>
      </c>
      <c r="B133" s="20" t="s">
        <v>118</v>
      </c>
      <c r="C133" s="2">
        <v>44299.0</v>
      </c>
      <c r="D133" s="54">
        <v>2021.0</v>
      </c>
      <c r="E133" s="3" t="s">
        <v>2646</v>
      </c>
      <c r="F133" s="9">
        <v>44624.0</v>
      </c>
      <c r="G133" s="3" t="s">
        <v>2647</v>
      </c>
      <c r="H133" s="30" t="s">
        <v>2907</v>
      </c>
      <c r="I133" s="10" t="b">
        <v>1</v>
      </c>
      <c r="J133" s="20">
        <v>4.0</v>
      </c>
      <c r="K133" s="20">
        <v>31.0</v>
      </c>
      <c r="L133" s="20" t="s">
        <v>50</v>
      </c>
      <c r="M133" s="20" t="s">
        <v>51</v>
      </c>
      <c r="N133" s="20">
        <v>1988.0</v>
      </c>
      <c r="O133" s="20">
        <v>29200.0</v>
      </c>
      <c r="P133" s="20">
        <v>76.0</v>
      </c>
      <c r="Q133" s="3" t="b">
        <v>1</v>
      </c>
      <c r="R133" s="20" t="s">
        <v>64</v>
      </c>
      <c r="S133" s="3" t="b">
        <v>0</v>
      </c>
      <c r="T133" s="11" t="b">
        <v>0</v>
      </c>
      <c r="U133" s="11"/>
      <c r="V133" s="11" t="b">
        <v>0</v>
      </c>
      <c r="W133" s="11" t="b">
        <v>0</v>
      </c>
      <c r="X133" s="3" t="b">
        <v>1</v>
      </c>
      <c r="Y133" s="3" t="b">
        <v>0</v>
      </c>
      <c r="Z133" s="3" t="b">
        <v>1</v>
      </c>
      <c r="AA133" s="11" t="b">
        <v>0</v>
      </c>
      <c r="AB133" s="11" t="b">
        <v>0</v>
      </c>
      <c r="AC133" s="3" t="b">
        <v>1</v>
      </c>
      <c r="AD133" s="11" t="b">
        <v>0</v>
      </c>
      <c r="AE133" s="3" t="b">
        <v>0</v>
      </c>
      <c r="AF133" s="3" t="b">
        <v>1</v>
      </c>
      <c r="AG133" s="3" t="b">
        <v>0</v>
      </c>
      <c r="AH133" s="3" t="b">
        <v>0</v>
      </c>
      <c r="AI133" s="20"/>
      <c r="AJ133" s="3" t="b">
        <v>1</v>
      </c>
      <c r="AK133" s="20" t="s">
        <v>54</v>
      </c>
      <c r="AL133" s="11" t="b">
        <v>0</v>
      </c>
    </row>
    <row r="134">
      <c r="A134" s="25" t="s">
        <v>2908</v>
      </c>
      <c r="B134" s="20" t="s">
        <v>46</v>
      </c>
      <c r="C134" s="2">
        <v>44300.0</v>
      </c>
      <c r="D134" s="54">
        <v>2021.0</v>
      </c>
      <c r="E134" s="3" t="s">
        <v>2646</v>
      </c>
      <c r="F134" s="9">
        <v>44624.0</v>
      </c>
      <c r="G134" s="3" t="s">
        <v>2647</v>
      </c>
      <c r="H134" s="30" t="s">
        <v>2909</v>
      </c>
      <c r="I134" s="10" t="b">
        <v>1</v>
      </c>
      <c r="J134" s="20">
        <v>4.0</v>
      </c>
      <c r="K134" s="20">
        <v>40.0</v>
      </c>
      <c r="L134" s="20" t="s">
        <v>50</v>
      </c>
      <c r="M134" s="20" t="s">
        <v>51</v>
      </c>
      <c r="N134" s="20">
        <v>33.0</v>
      </c>
      <c r="O134" s="20">
        <v>645.0</v>
      </c>
      <c r="P134" s="20">
        <v>0.0</v>
      </c>
      <c r="Q134" s="3" t="b">
        <v>1</v>
      </c>
      <c r="R134" s="20" t="s">
        <v>64</v>
      </c>
      <c r="S134" s="3" t="b">
        <v>0</v>
      </c>
      <c r="T134" s="11" t="b">
        <v>0</v>
      </c>
      <c r="U134" s="11"/>
      <c r="V134" s="11" t="b">
        <v>0</v>
      </c>
      <c r="W134" s="3" t="b">
        <v>1</v>
      </c>
      <c r="X134" s="3" t="b">
        <v>1</v>
      </c>
      <c r="Y134" s="3" t="b">
        <v>0</v>
      </c>
      <c r="Z134" s="3" t="b">
        <v>1</v>
      </c>
      <c r="AA134" s="11" t="b">
        <v>0</v>
      </c>
      <c r="AB134" s="11" t="b">
        <v>0</v>
      </c>
      <c r="AC134" s="3" t="b">
        <v>1</v>
      </c>
      <c r="AD134" s="11" t="b">
        <v>0</v>
      </c>
      <c r="AE134" s="3" t="b">
        <v>0</v>
      </c>
      <c r="AF134" s="3" t="b">
        <v>1</v>
      </c>
      <c r="AG134" s="3" t="b">
        <v>0</v>
      </c>
      <c r="AH134" s="3" t="b">
        <v>1</v>
      </c>
      <c r="AI134" s="3" t="s">
        <v>53</v>
      </c>
      <c r="AJ134" s="3" t="b">
        <v>1</v>
      </c>
      <c r="AK134" s="20" t="s">
        <v>54</v>
      </c>
      <c r="AL134" s="11" t="b">
        <v>0</v>
      </c>
      <c r="AM134" s="20"/>
    </row>
    <row r="135">
      <c r="A135" s="25" t="s">
        <v>2910</v>
      </c>
      <c r="B135" s="20" t="s">
        <v>66</v>
      </c>
      <c r="C135" s="2">
        <v>44301.0</v>
      </c>
      <c r="D135" s="54">
        <v>2021.0</v>
      </c>
      <c r="E135" s="3" t="s">
        <v>2646</v>
      </c>
      <c r="F135" s="9">
        <v>44624.0</v>
      </c>
      <c r="G135" s="3" t="s">
        <v>2647</v>
      </c>
      <c r="H135" s="30" t="s">
        <v>2911</v>
      </c>
      <c r="I135" s="10" t="b">
        <v>1</v>
      </c>
      <c r="J135" s="20">
        <v>9.0</v>
      </c>
      <c r="K135" s="20">
        <v>55.0</v>
      </c>
      <c r="L135" s="20" t="s">
        <v>50</v>
      </c>
      <c r="M135" s="20" t="s">
        <v>51</v>
      </c>
      <c r="N135" s="20">
        <v>21.0</v>
      </c>
      <c r="O135" s="20">
        <v>488.0</v>
      </c>
      <c r="P135" s="20">
        <v>1.0</v>
      </c>
      <c r="Q135" s="3" t="b">
        <v>1</v>
      </c>
      <c r="R135" s="20" t="s">
        <v>52</v>
      </c>
      <c r="S135" s="3" t="b">
        <v>0</v>
      </c>
      <c r="T135" s="11" t="b">
        <v>0</v>
      </c>
      <c r="U135" s="11"/>
      <c r="V135" s="11" t="b">
        <v>0</v>
      </c>
      <c r="W135" s="11" t="b">
        <v>0</v>
      </c>
      <c r="X135" s="3" t="b">
        <v>1</v>
      </c>
      <c r="Y135" s="3" t="b">
        <v>0</v>
      </c>
      <c r="Z135" s="3" t="b">
        <v>1</v>
      </c>
      <c r="AA135" s="11" t="b">
        <v>0</v>
      </c>
      <c r="AB135" s="11" t="b">
        <v>0</v>
      </c>
      <c r="AC135" s="3" t="b">
        <v>1</v>
      </c>
      <c r="AD135" s="11" t="b">
        <v>0</v>
      </c>
      <c r="AE135" s="3" t="b">
        <v>0</v>
      </c>
      <c r="AF135" s="3" t="b">
        <v>1</v>
      </c>
      <c r="AG135" s="3" t="b">
        <v>1</v>
      </c>
      <c r="AH135" s="3" t="b">
        <v>1</v>
      </c>
      <c r="AI135" s="20" t="s">
        <v>53</v>
      </c>
      <c r="AJ135" s="3" t="b">
        <v>1</v>
      </c>
      <c r="AK135" s="20" t="s">
        <v>54</v>
      </c>
      <c r="AL135" s="11" t="b">
        <v>0</v>
      </c>
    </row>
    <row r="136">
      <c r="A136" s="25" t="s">
        <v>2912</v>
      </c>
      <c r="B136" s="20" t="s">
        <v>76</v>
      </c>
      <c r="C136" s="2">
        <v>44301.0</v>
      </c>
      <c r="D136" s="54">
        <v>2021.0</v>
      </c>
      <c r="E136" s="3" t="s">
        <v>2646</v>
      </c>
      <c r="F136" s="9">
        <v>44624.0</v>
      </c>
      <c r="G136" s="3" t="s">
        <v>2647</v>
      </c>
      <c r="H136" s="30" t="s">
        <v>2913</v>
      </c>
      <c r="I136" s="10" t="b">
        <v>1</v>
      </c>
      <c r="J136" s="20">
        <v>5.0</v>
      </c>
      <c r="K136" s="20">
        <v>22.0</v>
      </c>
      <c r="L136" s="20" t="s">
        <v>50</v>
      </c>
      <c r="M136" s="20" t="s">
        <v>51</v>
      </c>
      <c r="N136" s="20">
        <v>48.0</v>
      </c>
      <c r="O136" s="20">
        <v>907.0</v>
      </c>
      <c r="P136" s="20">
        <v>2.0</v>
      </c>
      <c r="Q136" s="3" t="b">
        <v>1</v>
      </c>
      <c r="R136" s="20" t="s">
        <v>52</v>
      </c>
      <c r="S136" s="3" t="b">
        <v>0</v>
      </c>
      <c r="T136" s="11" t="b">
        <v>0</v>
      </c>
      <c r="U136" s="11"/>
      <c r="V136" s="11" t="b">
        <v>0</v>
      </c>
      <c r="W136" s="3" t="b">
        <v>1</v>
      </c>
      <c r="X136" s="3" t="b">
        <v>1</v>
      </c>
      <c r="Y136" s="3" t="b">
        <v>0</v>
      </c>
      <c r="Z136" s="3" t="b">
        <v>1</v>
      </c>
      <c r="AA136" s="11" t="b">
        <v>0</v>
      </c>
      <c r="AB136" s="11" t="b">
        <v>0</v>
      </c>
      <c r="AC136" s="3" t="b">
        <v>1</v>
      </c>
      <c r="AD136" s="11" t="b">
        <v>0</v>
      </c>
      <c r="AE136" s="3" t="b">
        <v>0</v>
      </c>
      <c r="AF136" s="3" t="b">
        <v>1</v>
      </c>
      <c r="AG136" s="3" t="b">
        <v>0</v>
      </c>
      <c r="AH136" s="3" t="b">
        <v>1</v>
      </c>
      <c r="AI136" s="20" t="s">
        <v>53</v>
      </c>
      <c r="AJ136" s="3" t="b">
        <v>1</v>
      </c>
      <c r="AK136" s="20" t="s">
        <v>54</v>
      </c>
      <c r="AL136" s="11" t="b">
        <v>0</v>
      </c>
    </row>
    <row r="137">
      <c r="A137" s="25" t="s">
        <v>2914</v>
      </c>
      <c r="B137" s="20" t="s">
        <v>118</v>
      </c>
      <c r="C137" s="2">
        <v>44301.0</v>
      </c>
      <c r="D137" s="54">
        <v>2021.0</v>
      </c>
      <c r="E137" s="3" t="s">
        <v>2646</v>
      </c>
      <c r="F137" s="9">
        <v>44624.0</v>
      </c>
      <c r="G137" s="3" t="s">
        <v>2647</v>
      </c>
      <c r="H137" s="30" t="s">
        <v>2915</v>
      </c>
      <c r="I137" s="10" t="b">
        <v>1</v>
      </c>
      <c r="J137" s="20">
        <v>3.0</v>
      </c>
      <c r="K137" s="20">
        <v>21.0</v>
      </c>
      <c r="L137" s="20" t="s">
        <v>50</v>
      </c>
      <c r="M137" s="20" t="s">
        <v>51</v>
      </c>
      <c r="N137" s="20">
        <v>629.0</v>
      </c>
      <c r="O137" s="20">
        <v>13600.0</v>
      </c>
      <c r="P137" s="20">
        <v>26.0</v>
      </c>
      <c r="Q137" s="3" t="b">
        <v>1</v>
      </c>
      <c r="R137" s="20" t="s">
        <v>64</v>
      </c>
      <c r="S137" s="3" t="b">
        <v>0</v>
      </c>
      <c r="T137" s="11" t="b">
        <v>0</v>
      </c>
      <c r="U137" s="11"/>
      <c r="V137" s="11" t="b">
        <v>0</v>
      </c>
      <c r="W137" s="11" t="b">
        <v>0</v>
      </c>
      <c r="X137" s="3" t="b">
        <v>1</v>
      </c>
      <c r="Y137" s="3" t="b">
        <v>0</v>
      </c>
      <c r="Z137" s="3" t="b">
        <v>1</v>
      </c>
      <c r="AA137" s="11" t="b">
        <v>0</v>
      </c>
      <c r="AB137" s="11" t="b">
        <v>0</v>
      </c>
      <c r="AC137" s="3" t="b">
        <v>1</v>
      </c>
      <c r="AD137" s="11" t="b">
        <v>0</v>
      </c>
      <c r="AE137" s="3" t="b">
        <v>0</v>
      </c>
      <c r="AF137" s="3" t="b">
        <v>1</v>
      </c>
      <c r="AG137" s="3" t="b">
        <v>0</v>
      </c>
      <c r="AH137" s="3" t="b">
        <v>1</v>
      </c>
      <c r="AI137" s="20" t="s">
        <v>53</v>
      </c>
      <c r="AJ137" s="3" t="b">
        <v>1</v>
      </c>
      <c r="AK137" s="3" t="s">
        <v>54</v>
      </c>
      <c r="AL137" s="11" t="b">
        <v>0</v>
      </c>
    </row>
    <row r="138">
      <c r="A138" s="127" t="s">
        <v>2916</v>
      </c>
      <c r="B138" s="88" t="s">
        <v>66</v>
      </c>
      <c r="C138" s="128">
        <v>44302.0</v>
      </c>
      <c r="D138" s="57">
        <v>2021.0</v>
      </c>
      <c r="E138" s="59" t="s">
        <v>2646</v>
      </c>
      <c r="F138" s="60">
        <v>44624.0</v>
      </c>
      <c r="G138" s="59" t="s">
        <v>2647</v>
      </c>
      <c r="H138" s="30" t="s">
        <v>2917</v>
      </c>
      <c r="I138" s="108" t="b">
        <v>1</v>
      </c>
      <c r="J138" s="88">
        <v>3.0</v>
      </c>
      <c r="K138" s="88">
        <v>32.0</v>
      </c>
      <c r="L138" s="88" t="s">
        <v>50</v>
      </c>
      <c r="M138" s="88" t="s">
        <v>51</v>
      </c>
      <c r="N138" s="88">
        <v>17300.0</v>
      </c>
      <c r="O138" s="88">
        <v>189400.0</v>
      </c>
      <c r="P138" s="88">
        <v>55.0</v>
      </c>
      <c r="Q138" s="59" t="b">
        <v>1</v>
      </c>
      <c r="R138" s="88" t="s">
        <v>58</v>
      </c>
      <c r="S138" s="59" t="b">
        <v>0</v>
      </c>
      <c r="T138" s="61" t="b">
        <v>0</v>
      </c>
      <c r="U138" s="61"/>
      <c r="V138" s="61" t="b">
        <v>0</v>
      </c>
      <c r="W138" s="59" t="b">
        <v>1</v>
      </c>
      <c r="X138" s="59" t="b">
        <v>1</v>
      </c>
      <c r="Y138" s="59" t="b">
        <v>0</v>
      </c>
      <c r="Z138" s="59" t="b">
        <v>1</v>
      </c>
      <c r="AA138" s="61" t="b">
        <v>0</v>
      </c>
      <c r="AB138" s="61" t="b">
        <v>0</v>
      </c>
      <c r="AC138" s="59" t="b">
        <v>1</v>
      </c>
      <c r="AD138" s="59" t="b">
        <v>1</v>
      </c>
      <c r="AE138" s="59" t="b">
        <v>0</v>
      </c>
      <c r="AF138" s="59" t="b">
        <v>1</v>
      </c>
      <c r="AG138" s="59" t="b">
        <v>0</v>
      </c>
      <c r="AH138" s="59" t="b">
        <v>1</v>
      </c>
      <c r="AI138" s="88" t="s">
        <v>53</v>
      </c>
      <c r="AJ138" s="59" t="b">
        <v>1</v>
      </c>
      <c r="AK138" s="88" t="s">
        <v>54</v>
      </c>
      <c r="AL138" s="61" t="b">
        <v>0</v>
      </c>
      <c r="AM138" s="61"/>
      <c r="AN138" s="61"/>
      <c r="AO138" s="61"/>
      <c r="AP138" s="61"/>
      <c r="AQ138" s="61"/>
      <c r="AR138" s="61"/>
      <c r="AS138" s="61"/>
      <c r="AT138" s="61"/>
      <c r="AU138" s="61"/>
      <c r="AV138" s="61"/>
      <c r="AW138" s="61"/>
      <c r="AX138" s="61"/>
      <c r="AY138" s="61"/>
      <c r="AZ138" s="61"/>
      <c r="BA138" s="61"/>
      <c r="BB138" s="61"/>
      <c r="BC138" s="61"/>
      <c r="BD138" s="61"/>
      <c r="BE138" s="61"/>
      <c r="BF138" s="61"/>
      <c r="BG138" s="61"/>
      <c r="BH138" s="61"/>
      <c r="BI138" s="61"/>
      <c r="BJ138" s="61"/>
      <c r="BK138" s="61"/>
      <c r="BL138" s="61"/>
      <c r="BM138" s="61"/>
      <c r="BN138" s="61"/>
      <c r="BO138" s="61"/>
      <c r="BP138" s="61"/>
      <c r="BQ138" s="61"/>
      <c r="BR138" s="61"/>
      <c r="BS138" s="61"/>
      <c r="BT138" s="61"/>
      <c r="BU138" s="61"/>
      <c r="BV138" s="61"/>
      <c r="BW138" s="61"/>
      <c r="BX138" s="61"/>
      <c r="BY138" s="61"/>
      <c r="BZ138" s="61"/>
      <c r="CA138" s="61"/>
      <c r="CB138" s="61"/>
      <c r="CC138" s="61"/>
      <c r="CD138" s="61"/>
      <c r="CE138" s="61"/>
      <c r="CF138" s="61"/>
    </row>
    <row r="139">
      <c r="A139" s="25" t="s">
        <v>2918</v>
      </c>
      <c r="B139" s="20" t="s">
        <v>100</v>
      </c>
      <c r="C139" s="2">
        <v>44303.0</v>
      </c>
      <c r="D139" s="54">
        <v>2021.0</v>
      </c>
      <c r="E139" s="3" t="s">
        <v>2646</v>
      </c>
      <c r="F139" s="9">
        <v>44624.0</v>
      </c>
      <c r="G139" s="3" t="s">
        <v>2647</v>
      </c>
      <c r="H139" s="30" t="s">
        <v>2919</v>
      </c>
      <c r="I139" s="10" t="b">
        <v>1</v>
      </c>
      <c r="J139" s="20">
        <v>3.0</v>
      </c>
      <c r="K139" s="20">
        <v>29.0</v>
      </c>
      <c r="L139" s="20" t="s">
        <v>50</v>
      </c>
      <c r="M139" s="20" t="s">
        <v>51</v>
      </c>
      <c r="N139" s="20">
        <v>41.0</v>
      </c>
      <c r="O139" s="20">
        <v>769.0</v>
      </c>
      <c r="P139" s="20">
        <v>0.0</v>
      </c>
      <c r="Q139" s="3" t="b">
        <v>1</v>
      </c>
      <c r="R139" s="20" t="s">
        <v>64</v>
      </c>
      <c r="S139" s="3" t="b">
        <v>0</v>
      </c>
      <c r="T139" s="11" t="b">
        <v>0</v>
      </c>
      <c r="U139" s="11"/>
      <c r="V139" s="11" t="b">
        <v>0</v>
      </c>
      <c r="W139" s="11" t="b">
        <v>0</v>
      </c>
      <c r="X139" s="3" t="b">
        <v>1</v>
      </c>
      <c r="Y139" s="3" t="b">
        <v>0</v>
      </c>
      <c r="Z139" s="3" t="b">
        <v>1</v>
      </c>
      <c r="AA139" s="11" t="b">
        <v>0</v>
      </c>
      <c r="AB139" s="11" t="b">
        <v>0</v>
      </c>
      <c r="AC139" s="3" t="b">
        <v>1</v>
      </c>
      <c r="AD139" s="11" t="b">
        <v>0</v>
      </c>
      <c r="AE139" s="3" t="b">
        <v>0</v>
      </c>
      <c r="AF139" s="3" t="b">
        <v>1</v>
      </c>
      <c r="AG139" s="3" t="b">
        <v>0</v>
      </c>
      <c r="AH139" s="3" t="b">
        <v>1</v>
      </c>
      <c r="AI139" s="20" t="s">
        <v>88</v>
      </c>
      <c r="AJ139" s="3" t="b">
        <v>0</v>
      </c>
      <c r="AK139" s="20"/>
      <c r="AL139" s="11" t="b">
        <v>0</v>
      </c>
    </row>
    <row r="140">
      <c r="A140" s="25" t="s">
        <v>2920</v>
      </c>
      <c r="B140" s="3" t="s">
        <v>132</v>
      </c>
      <c r="C140" s="2">
        <v>44303.0</v>
      </c>
      <c r="D140" s="54">
        <v>2021.0</v>
      </c>
      <c r="E140" s="3" t="s">
        <v>2646</v>
      </c>
      <c r="F140" s="9">
        <v>44624.0</v>
      </c>
      <c r="G140" s="3" t="s">
        <v>2647</v>
      </c>
      <c r="H140" s="30" t="s">
        <v>2921</v>
      </c>
      <c r="I140" s="10" t="b">
        <v>1</v>
      </c>
      <c r="J140" s="20">
        <v>3.0</v>
      </c>
      <c r="K140" s="20">
        <v>44.0</v>
      </c>
      <c r="L140" s="20" t="s">
        <v>50</v>
      </c>
      <c r="M140" s="20" t="s">
        <v>51</v>
      </c>
      <c r="N140" s="20">
        <v>28.0</v>
      </c>
      <c r="O140" s="20">
        <v>496.0</v>
      </c>
      <c r="P140" s="20">
        <v>0.0</v>
      </c>
      <c r="Q140" s="3" t="b">
        <v>1</v>
      </c>
      <c r="R140" s="3" t="s">
        <v>52</v>
      </c>
      <c r="S140" s="3" t="b">
        <v>0</v>
      </c>
      <c r="T140" s="11" t="b">
        <v>0</v>
      </c>
      <c r="U140" s="11"/>
      <c r="V140" s="11" t="b">
        <v>0</v>
      </c>
      <c r="W140" s="11" t="b">
        <v>0</v>
      </c>
      <c r="X140" s="3" t="b">
        <v>1</v>
      </c>
      <c r="Y140" s="3" t="b">
        <v>0</v>
      </c>
      <c r="Z140" s="3" t="b">
        <v>1</v>
      </c>
      <c r="AA140" s="11" t="b">
        <v>0</v>
      </c>
      <c r="AB140" s="11" t="b">
        <v>0</v>
      </c>
      <c r="AC140" s="3" t="b">
        <v>1</v>
      </c>
      <c r="AD140" s="11" t="b">
        <v>0</v>
      </c>
      <c r="AE140" s="3" t="b">
        <v>0</v>
      </c>
      <c r="AF140" s="3" t="b">
        <v>1</v>
      </c>
      <c r="AG140" s="3" t="b">
        <v>0</v>
      </c>
      <c r="AH140" s="3" t="b">
        <v>1</v>
      </c>
      <c r="AI140" s="3" t="s">
        <v>53</v>
      </c>
      <c r="AJ140" s="3" t="b">
        <v>1</v>
      </c>
      <c r="AK140" s="20" t="s">
        <v>54</v>
      </c>
      <c r="AL140" s="11" t="b">
        <v>0</v>
      </c>
      <c r="AM140" s="20"/>
    </row>
    <row r="141">
      <c r="A141" s="25" t="s">
        <v>2922</v>
      </c>
      <c r="B141" s="20" t="s">
        <v>76</v>
      </c>
      <c r="C141" s="2">
        <v>44303.0</v>
      </c>
      <c r="D141" s="54">
        <v>2021.0</v>
      </c>
      <c r="E141" s="3" t="s">
        <v>2646</v>
      </c>
      <c r="F141" s="9">
        <v>44624.0</v>
      </c>
      <c r="G141" s="3" t="s">
        <v>2647</v>
      </c>
      <c r="H141" s="30" t="s">
        <v>2923</v>
      </c>
      <c r="I141" s="10" t="b">
        <v>1</v>
      </c>
      <c r="J141" s="20">
        <v>4.0</v>
      </c>
      <c r="K141" s="20">
        <v>52.0</v>
      </c>
      <c r="L141" s="20" t="s">
        <v>50</v>
      </c>
      <c r="M141" s="20" t="s">
        <v>51</v>
      </c>
      <c r="N141" s="20">
        <v>29.0</v>
      </c>
      <c r="O141" s="20">
        <v>453.0</v>
      </c>
      <c r="P141" s="20">
        <v>3.0</v>
      </c>
      <c r="Q141" s="3" t="b">
        <v>1</v>
      </c>
      <c r="R141" s="20" t="s">
        <v>52</v>
      </c>
      <c r="S141" s="3" t="b">
        <v>0</v>
      </c>
      <c r="T141" s="11" t="b">
        <v>0</v>
      </c>
      <c r="U141" s="11"/>
      <c r="V141" s="11" t="b">
        <v>0</v>
      </c>
      <c r="W141" s="3" t="b">
        <v>1</v>
      </c>
      <c r="X141" s="3" t="b">
        <v>1</v>
      </c>
      <c r="Y141" s="3" t="b">
        <v>0</v>
      </c>
      <c r="Z141" s="3" t="b">
        <v>1</v>
      </c>
      <c r="AA141" s="11" t="b">
        <v>0</v>
      </c>
      <c r="AB141" s="11" t="b">
        <v>0</v>
      </c>
      <c r="AC141" s="3" t="b">
        <v>1</v>
      </c>
      <c r="AD141" s="11" t="b">
        <v>0</v>
      </c>
      <c r="AE141" s="3" t="b">
        <v>0</v>
      </c>
      <c r="AF141" s="3" t="b">
        <v>1</v>
      </c>
      <c r="AG141" s="3" t="b">
        <v>1</v>
      </c>
      <c r="AH141" s="3" t="b">
        <v>1</v>
      </c>
      <c r="AI141" s="20" t="s">
        <v>53</v>
      </c>
      <c r="AJ141" s="3" t="b">
        <v>1</v>
      </c>
      <c r="AK141" s="20" t="s">
        <v>54</v>
      </c>
      <c r="AL141" s="11" t="b">
        <v>0</v>
      </c>
    </row>
    <row r="142">
      <c r="A142" s="25" t="s">
        <v>2924</v>
      </c>
      <c r="B142" s="20" t="s">
        <v>66</v>
      </c>
      <c r="C142" s="2">
        <v>44303.0</v>
      </c>
      <c r="D142" s="54">
        <v>2021.0</v>
      </c>
      <c r="E142" s="3" t="s">
        <v>2646</v>
      </c>
      <c r="F142" s="9">
        <v>44624.0</v>
      </c>
      <c r="G142" s="3" t="s">
        <v>2647</v>
      </c>
      <c r="H142" s="30" t="s">
        <v>2925</v>
      </c>
      <c r="I142" s="10" t="b">
        <v>1</v>
      </c>
      <c r="J142" s="20">
        <v>6.0</v>
      </c>
      <c r="K142" s="20">
        <v>30.0</v>
      </c>
      <c r="L142" s="20" t="s">
        <v>50</v>
      </c>
      <c r="M142" s="20" t="s">
        <v>51</v>
      </c>
      <c r="N142" s="20">
        <v>10.0</v>
      </c>
      <c r="O142" s="20">
        <v>481.0</v>
      </c>
      <c r="P142" s="20">
        <v>0.0</v>
      </c>
      <c r="Q142" s="3" t="b">
        <v>1</v>
      </c>
      <c r="R142" s="20" t="s">
        <v>64</v>
      </c>
      <c r="S142" s="3" t="b">
        <v>0</v>
      </c>
      <c r="T142" s="11" t="b">
        <v>0</v>
      </c>
      <c r="U142" s="11"/>
      <c r="V142" s="11" t="b">
        <v>0</v>
      </c>
      <c r="W142" s="3" t="b">
        <v>1</v>
      </c>
      <c r="X142" s="3" t="b">
        <v>1</v>
      </c>
      <c r="Y142" s="3" t="b">
        <v>0</v>
      </c>
      <c r="Z142" s="3" t="b">
        <v>1</v>
      </c>
      <c r="AA142" s="11" t="b">
        <v>0</v>
      </c>
      <c r="AB142" s="11" t="b">
        <v>0</v>
      </c>
      <c r="AC142" s="3" t="b">
        <v>1</v>
      </c>
      <c r="AD142" s="11" t="b">
        <v>0</v>
      </c>
      <c r="AE142" s="3" t="b">
        <v>0</v>
      </c>
      <c r="AF142" s="3" t="b">
        <v>1</v>
      </c>
      <c r="AG142" s="3" t="b">
        <v>0</v>
      </c>
      <c r="AH142" s="3" t="b">
        <v>1</v>
      </c>
      <c r="AI142" s="20" t="s">
        <v>53</v>
      </c>
      <c r="AJ142" s="3" t="b">
        <v>0</v>
      </c>
      <c r="AK142" s="20"/>
      <c r="AL142" s="11" t="b">
        <v>0</v>
      </c>
      <c r="AM142" s="20"/>
    </row>
    <row r="143">
      <c r="A143" s="25" t="s">
        <v>2926</v>
      </c>
      <c r="B143" s="20" t="s">
        <v>239</v>
      </c>
      <c r="C143" s="2">
        <v>44304.0</v>
      </c>
      <c r="D143" s="54">
        <v>2021.0</v>
      </c>
      <c r="E143" s="3" t="s">
        <v>2646</v>
      </c>
      <c r="F143" s="9">
        <v>44624.0</v>
      </c>
      <c r="G143" s="3" t="s">
        <v>2647</v>
      </c>
      <c r="H143" s="30" t="s">
        <v>2927</v>
      </c>
      <c r="I143" s="10" t="b">
        <v>1</v>
      </c>
      <c r="J143" s="20">
        <v>3.0</v>
      </c>
      <c r="K143" s="20">
        <v>26.0</v>
      </c>
      <c r="L143" s="20" t="s">
        <v>50</v>
      </c>
      <c r="M143" s="20" t="s">
        <v>51</v>
      </c>
      <c r="N143" s="20">
        <v>12.0</v>
      </c>
      <c r="O143" s="20">
        <v>459.0</v>
      </c>
      <c r="P143" s="20">
        <v>0.0</v>
      </c>
      <c r="Q143" s="3" t="b">
        <v>1</v>
      </c>
      <c r="R143" s="20" t="s">
        <v>64</v>
      </c>
      <c r="S143" s="3" t="b">
        <v>0</v>
      </c>
      <c r="T143" s="11" t="b">
        <v>0</v>
      </c>
      <c r="U143" s="11"/>
      <c r="V143" s="11" t="b">
        <v>0</v>
      </c>
      <c r="W143" s="11" t="b">
        <v>0</v>
      </c>
      <c r="X143" s="3" t="b">
        <v>1</v>
      </c>
      <c r="Y143" s="3" t="b">
        <v>0</v>
      </c>
      <c r="Z143" s="3" t="b">
        <v>1</v>
      </c>
      <c r="AA143" s="3" t="b">
        <v>1</v>
      </c>
      <c r="AB143" s="11" t="b">
        <v>0</v>
      </c>
      <c r="AC143" s="3" t="b">
        <v>1</v>
      </c>
      <c r="AD143" s="3" t="b">
        <v>1</v>
      </c>
      <c r="AE143" s="3" t="b">
        <v>0</v>
      </c>
      <c r="AF143" s="3" t="b">
        <v>1</v>
      </c>
      <c r="AG143" s="3" t="b">
        <v>0</v>
      </c>
      <c r="AH143" s="3" t="b">
        <v>1</v>
      </c>
      <c r="AI143" s="20" t="s">
        <v>53</v>
      </c>
      <c r="AJ143" s="3" t="b">
        <v>0</v>
      </c>
      <c r="AK143" s="20"/>
      <c r="AL143" s="11" t="b">
        <v>0</v>
      </c>
    </row>
    <row r="144">
      <c r="A144" s="25" t="s">
        <v>2928</v>
      </c>
      <c r="B144" s="20" t="s">
        <v>365</v>
      </c>
      <c r="C144" s="2">
        <v>44304.0</v>
      </c>
      <c r="D144" s="54">
        <v>2021.0</v>
      </c>
      <c r="E144" s="3" t="s">
        <v>2646</v>
      </c>
      <c r="F144" s="9">
        <v>44624.0</v>
      </c>
      <c r="G144" s="3" t="s">
        <v>2647</v>
      </c>
      <c r="H144" s="30" t="s">
        <v>2929</v>
      </c>
      <c r="I144" s="10" t="b">
        <v>1</v>
      </c>
      <c r="J144" s="20">
        <v>8.0</v>
      </c>
      <c r="K144" s="20">
        <v>30.0</v>
      </c>
      <c r="L144" s="20" t="s">
        <v>50</v>
      </c>
      <c r="M144" s="20" t="s">
        <v>51</v>
      </c>
      <c r="N144" s="20">
        <v>29.0</v>
      </c>
      <c r="O144" s="20">
        <v>583.0</v>
      </c>
      <c r="P144" s="20">
        <v>0.0</v>
      </c>
      <c r="Q144" s="3" t="b">
        <v>1</v>
      </c>
      <c r="R144" s="20" t="s">
        <v>64</v>
      </c>
      <c r="S144" s="3" t="b">
        <v>0</v>
      </c>
      <c r="T144" s="11" t="b">
        <v>0</v>
      </c>
      <c r="U144" s="11"/>
      <c r="V144" s="11" t="b">
        <v>0</v>
      </c>
      <c r="W144" s="3" t="b">
        <v>1</v>
      </c>
      <c r="X144" s="3" t="b">
        <v>1</v>
      </c>
      <c r="Y144" s="3" t="b">
        <v>0</v>
      </c>
      <c r="Z144" s="3" t="b">
        <v>1</v>
      </c>
      <c r="AA144" s="3" t="b">
        <v>1</v>
      </c>
      <c r="AB144" s="11" t="b">
        <v>0</v>
      </c>
      <c r="AC144" s="3" t="b">
        <v>1</v>
      </c>
      <c r="AD144" s="11" t="b">
        <v>0</v>
      </c>
      <c r="AE144" s="3" t="b">
        <v>0</v>
      </c>
      <c r="AF144" s="3" t="b">
        <v>1</v>
      </c>
      <c r="AG144" s="3" t="b">
        <v>0</v>
      </c>
      <c r="AH144" s="3" t="b">
        <v>1</v>
      </c>
      <c r="AI144" s="20" t="s">
        <v>53</v>
      </c>
      <c r="AJ144" s="3" t="b">
        <v>1</v>
      </c>
      <c r="AK144" s="20" t="s">
        <v>54</v>
      </c>
      <c r="AL144" s="11" t="b">
        <v>0</v>
      </c>
    </row>
    <row r="145">
      <c r="A145" s="25" t="s">
        <v>2930</v>
      </c>
      <c r="B145" s="20" t="s">
        <v>365</v>
      </c>
      <c r="C145" s="2">
        <v>44305.0</v>
      </c>
      <c r="D145" s="54">
        <v>2021.0</v>
      </c>
      <c r="E145" s="3" t="s">
        <v>2646</v>
      </c>
      <c r="F145" s="9">
        <v>44624.0</v>
      </c>
      <c r="G145" s="3" t="s">
        <v>2647</v>
      </c>
      <c r="H145" s="30" t="s">
        <v>2931</v>
      </c>
      <c r="I145" s="10" t="b">
        <v>1</v>
      </c>
      <c r="J145" s="20">
        <v>5.0</v>
      </c>
      <c r="K145" s="20">
        <v>28.0</v>
      </c>
      <c r="L145" s="20" t="s">
        <v>50</v>
      </c>
      <c r="M145" s="20" t="s">
        <v>51</v>
      </c>
      <c r="N145" s="20">
        <v>6.0</v>
      </c>
      <c r="O145" s="20">
        <v>484.0</v>
      </c>
      <c r="P145" s="20">
        <v>0.0</v>
      </c>
      <c r="Q145" s="3" t="b">
        <v>1</v>
      </c>
      <c r="R145" s="20" t="s">
        <v>52</v>
      </c>
      <c r="S145" s="3" t="b">
        <v>0</v>
      </c>
      <c r="T145" s="11" t="b">
        <v>0</v>
      </c>
      <c r="U145" s="11"/>
      <c r="V145" s="11" t="b">
        <v>0</v>
      </c>
      <c r="W145" s="3" t="b">
        <v>1</v>
      </c>
      <c r="X145" s="3" t="b">
        <v>1</v>
      </c>
      <c r="Y145" s="3" t="b">
        <v>0</v>
      </c>
      <c r="Z145" s="3" t="b">
        <v>1</v>
      </c>
      <c r="AA145" s="11" t="b">
        <v>0</v>
      </c>
      <c r="AB145" s="11" t="b">
        <v>0</v>
      </c>
      <c r="AC145" s="3" t="b">
        <v>1</v>
      </c>
      <c r="AD145" s="11" t="b">
        <v>0</v>
      </c>
      <c r="AE145" s="3" t="b">
        <v>0</v>
      </c>
      <c r="AF145" s="3" t="b">
        <v>1</v>
      </c>
      <c r="AG145" s="3" t="b">
        <v>0</v>
      </c>
      <c r="AH145" s="3" t="b">
        <v>0</v>
      </c>
      <c r="AI145" s="20"/>
      <c r="AJ145" s="3" t="b">
        <v>1</v>
      </c>
      <c r="AK145" s="3" t="s">
        <v>54</v>
      </c>
      <c r="AL145" s="11" t="b">
        <v>0</v>
      </c>
    </row>
    <row r="146">
      <c r="A146" s="25" t="s">
        <v>2932</v>
      </c>
      <c r="B146" s="20" t="s">
        <v>118</v>
      </c>
      <c r="C146" s="2">
        <v>44306.0</v>
      </c>
      <c r="D146" s="54">
        <v>2021.0</v>
      </c>
      <c r="E146" s="3" t="s">
        <v>2646</v>
      </c>
      <c r="F146" s="9">
        <v>44624.0</v>
      </c>
      <c r="G146" s="3" t="s">
        <v>2647</v>
      </c>
      <c r="H146" s="30" t="s">
        <v>2933</v>
      </c>
      <c r="I146" s="10" t="b">
        <v>1</v>
      </c>
      <c r="J146" s="20">
        <v>4.0</v>
      </c>
      <c r="K146" s="20">
        <v>36.0</v>
      </c>
      <c r="L146" s="20" t="s">
        <v>50</v>
      </c>
      <c r="M146" s="20" t="s">
        <v>51</v>
      </c>
      <c r="N146" s="20">
        <v>35.0</v>
      </c>
      <c r="O146" s="20">
        <v>589.0</v>
      </c>
      <c r="P146" s="20">
        <v>1.0</v>
      </c>
      <c r="Q146" s="3" t="b">
        <v>1</v>
      </c>
      <c r="R146" s="20" t="s">
        <v>64</v>
      </c>
      <c r="S146" s="3" t="b">
        <v>0</v>
      </c>
      <c r="T146" s="11" t="b">
        <v>0</v>
      </c>
      <c r="U146" s="11"/>
      <c r="V146" s="11" t="b">
        <v>0</v>
      </c>
      <c r="W146" s="3" t="b">
        <v>1</v>
      </c>
      <c r="X146" s="3" t="b">
        <v>1</v>
      </c>
      <c r="Y146" s="3" t="b">
        <v>0</v>
      </c>
      <c r="Z146" s="3" t="b">
        <v>1</v>
      </c>
      <c r="AA146" s="11" t="b">
        <v>0</v>
      </c>
      <c r="AB146" s="11" t="b">
        <v>0</v>
      </c>
      <c r="AC146" s="3" t="b">
        <v>1</v>
      </c>
      <c r="AD146" s="11" t="b">
        <v>0</v>
      </c>
      <c r="AE146" s="3" t="b">
        <v>0</v>
      </c>
      <c r="AF146" s="3" t="b">
        <v>1</v>
      </c>
      <c r="AG146" s="3" t="b">
        <v>0</v>
      </c>
      <c r="AH146" s="3" t="b">
        <v>1</v>
      </c>
      <c r="AI146" s="20" t="s">
        <v>53</v>
      </c>
      <c r="AJ146" s="3" t="b">
        <v>1</v>
      </c>
      <c r="AK146" s="20" t="s">
        <v>54</v>
      </c>
      <c r="AL146" s="11" t="b">
        <v>0</v>
      </c>
    </row>
    <row r="147">
      <c r="A147" s="25" t="s">
        <v>2934</v>
      </c>
      <c r="B147" s="20" t="s">
        <v>71</v>
      </c>
      <c r="C147" s="2">
        <v>44307.0</v>
      </c>
      <c r="D147" s="54">
        <v>2021.0</v>
      </c>
      <c r="E147" s="3" t="s">
        <v>2646</v>
      </c>
      <c r="F147" s="9">
        <v>44624.0</v>
      </c>
      <c r="G147" s="3" t="s">
        <v>2647</v>
      </c>
      <c r="H147" s="30" t="s">
        <v>2935</v>
      </c>
      <c r="I147" s="10" t="b">
        <v>1</v>
      </c>
      <c r="J147" s="20">
        <v>6.0</v>
      </c>
      <c r="K147" s="20">
        <v>45.0</v>
      </c>
      <c r="L147" s="20" t="s">
        <v>50</v>
      </c>
      <c r="M147" s="20" t="s">
        <v>51</v>
      </c>
      <c r="N147" s="20">
        <v>64.0</v>
      </c>
      <c r="O147" s="20">
        <v>951.0</v>
      </c>
      <c r="P147" s="20">
        <v>3.0</v>
      </c>
      <c r="Q147" s="3" t="b">
        <v>1</v>
      </c>
      <c r="R147" s="20" t="s">
        <v>52</v>
      </c>
      <c r="S147" s="3" t="b">
        <v>0</v>
      </c>
      <c r="T147" s="11" t="b">
        <v>0</v>
      </c>
      <c r="U147" s="11"/>
      <c r="V147" s="11" t="b">
        <v>0</v>
      </c>
      <c r="W147" s="11" t="b">
        <v>0</v>
      </c>
      <c r="X147" s="3" t="b">
        <v>1</v>
      </c>
      <c r="Y147" s="3" t="b">
        <v>0</v>
      </c>
      <c r="Z147" s="3" t="b">
        <v>1</v>
      </c>
      <c r="AA147" s="11" t="b">
        <v>0</v>
      </c>
      <c r="AB147" s="11" t="b">
        <v>0</v>
      </c>
      <c r="AC147" s="3" t="b">
        <v>1</v>
      </c>
      <c r="AD147" s="11" t="b">
        <v>0</v>
      </c>
      <c r="AE147" s="3" t="b">
        <v>0</v>
      </c>
      <c r="AF147" s="3" t="b">
        <v>1</v>
      </c>
      <c r="AG147" s="3" t="b">
        <v>1</v>
      </c>
      <c r="AH147" s="3" t="b">
        <v>1</v>
      </c>
      <c r="AI147" s="20" t="s">
        <v>53</v>
      </c>
      <c r="AJ147" s="3" t="b">
        <v>1</v>
      </c>
      <c r="AK147" s="20" t="s">
        <v>54</v>
      </c>
      <c r="AL147" s="11" t="b">
        <v>0</v>
      </c>
    </row>
    <row r="148">
      <c r="A148" s="25" t="s">
        <v>2936</v>
      </c>
      <c r="B148" s="3" t="s">
        <v>132</v>
      </c>
      <c r="C148" s="2">
        <v>44308.0</v>
      </c>
      <c r="D148" s="54">
        <v>2021.0</v>
      </c>
      <c r="E148" s="3" t="s">
        <v>2646</v>
      </c>
      <c r="F148" s="9">
        <v>44624.0</v>
      </c>
      <c r="G148" s="3" t="s">
        <v>2647</v>
      </c>
      <c r="H148" s="30" t="s">
        <v>2937</v>
      </c>
      <c r="I148" s="10" t="b">
        <v>1</v>
      </c>
      <c r="J148" s="20">
        <v>9.0</v>
      </c>
      <c r="K148" s="20">
        <v>44.0</v>
      </c>
      <c r="L148" s="20" t="s">
        <v>50</v>
      </c>
      <c r="M148" s="20" t="s">
        <v>51</v>
      </c>
      <c r="N148" s="20">
        <v>28.0</v>
      </c>
      <c r="O148" s="20">
        <v>715.0</v>
      </c>
      <c r="P148" s="20">
        <v>0.0</v>
      </c>
      <c r="Q148" s="3" t="b">
        <v>1</v>
      </c>
      <c r="R148" s="20" t="s">
        <v>64</v>
      </c>
      <c r="S148" s="3" t="b">
        <v>0</v>
      </c>
      <c r="T148" s="11" t="b">
        <v>0</v>
      </c>
      <c r="U148" s="11"/>
      <c r="V148" s="11" t="b">
        <v>0</v>
      </c>
      <c r="W148" s="11" t="b">
        <v>0</v>
      </c>
      <c r="X148" s="3" t="b">
        <v>1</v>
      </c>
      <c r="Y148" s="3" t="b">
        <v>0</v>
      </c>
      <c r="Z148" s="3" t="b">
        <v>1</v>
      </c>
      <c r="AA148" s="11" t="b">
        <v>0</v>
      </c>
      <c r="AB148" s="11" t="b">
        <v>0</v>
      </c>
      <c r="AC148" s="3" t="b">
        <v>1</v>
      </c>
      <c r="AD148" s="11" t="b">
        <v>0</v>
      </c>
      <c r="AE148" s="3" t="b">
        <v>0</v>
      </c>
      <c r="AF148" s="3" t="b">
        <v>1</v>
      </c>
      <c r="AG148" s="3" t="b">
        <v>0</v>
      </c>
      <c r="AH148" s="3" t="b">
        <v>1</v>
      </c>
      <c r="AI148" s="20" t="s">
        <v>53</v>
      </c>
      <c r="AJ148" s="3" t="b">
        <v>1</v>
      </c>
      <c r="AK148" s="3" t="s">
        <v>54</v>
      </c>
      <c r="AL148" s="11" t="b">
        <v>0</v>
      </c>
      <c r="AM148" s="20"/>
    </row>
    <row r="149">
      <c r="A149" s="25" t="s">
        <v>2938</v>
      </c>
      <c r="B149" s="20" t="s">
        <v>66</v>
      </c>
      <c r="C149" s="2">
        <v>44308.0</v>
      </c>
      <c r="D149" s="54">
        <v>2021.0</v>
      </c>
      <c r="E149" s="3" t="s">
        <v>2646</v>
      </c>
      <c r="F149" s="9">
        <v>44624.0</v>
      </c>
      <c r="G149" s="3" t="s">
        <v>2647</v>
      </c>
      <c r="H149" s="30" t="s">
        <v>2939</v>
      </c>
      <c r="I149" s="10" t="b">
        <v>1</v>
      </c>
      <c r="J149" s="20">
        <v>5.0</v>
      </c>
      <c r="K149" s="20">
        <v>37.0</v>
      </c>
      <c r="L149" s="20" t="s">
        <v>50</v>
      </c>
      <c r="M149" s="20" t="s">
        <v>51</v>
      </c>
      <c r="N149" s="20">
        <v>30.0</v>
      </c>
      <c r="O149" s="20">
        <v>835.0</v>
      </c>
      <c r="P149" s="20">
        <v>4.0</v>
      </c>
      <c r="Q149" s="3" t="b">
        <v>1</v>
      </c>
      <c r="R149" s="20" t="s">
        <v>922</v>
      </c>
      <c r="S149" s="3" t="b">
        <v>0</v>
      </c>
      <c r="T149" s="11" t="b">
        <v>0</v>
      </c>
      <c r="U149" s="11"/>
      <c r="V149" s="11" t="b">
        <v>0</v>
      </c>
      <c r="W149" s="3" t="b">
        <v>1</v>
      </c>
      <c r="X149" s="3" t="b">
        <v>1</v>
      </c>
      <c r="Y149" s="3" t="b">
        <v>0</v>
      </c>
      <c r="Z149" s="3" t="b">
        <v>1</v>
      </c>
      <c r="AA149" s="11" t="b">
        <v>0</v>
      </c>
      <c r="AB149" s="11" t="b">
        <v>0</v>
      </c>
      <c r="AC149" s="3" t="b">
        <v>1</v>
      </c>
      <c r="AD149" s="11" t="b">
        <v>0</v>
      </c>
      <c r="AE149" s="3" t="b">
        <v>0</v>
      </c>
      <c r="AF149" s="3" t="b">
        <v>1</v>
      </c>
      <c r="AG149" s="3" t="b">
        <v>0</v>
      </c>
      <c r="AH149" s="3" t="b">
        <v>1</v>
      </c>
      <c r="AI149" s="20" t="s">
        <v>53</v>
      </c>
      <c r="AJ149" s="3" t="b">
        <v>0</v>
      </c>
      <c r="AK149" s="20"/>
      <c r="AL149" s="11" t="b">
        <v>0</v>
      </c>
      <c r="AM149" s="20"/>
    </row>
    <row r="150">
      <c r="A150" s="25" t="s">
        <v>2940</v>
      </c>
      <c r="B150" s="20" t="s">
        <v>121</v>
      </c>
      <c r="C150" s="2">
        <v>44309.0</v>
      </c>
      <c r="D150" s="54">
        <v>2021.0</v>
      </c>
      <c r="E150" s="3" t="s">
        <v>2646</v>
      </c>
      <c r="F150" s="9">
        <v>44624.0</v>
      </c>
      <c r="G150" s="3" t="s">
        <v>2647</v>
      </c>
      <c r="H150" s="30" t="s">
        <v>2941</v>
      </c>
      <c r="I150" s="10" t="b">
        <v>1</v>
      </c>
      <c r="J150" s="20">
        <v>4.0</v>
      </c>
      <c r="K150" s="20">
        <v>40.0</v>
      </c>
      <c r="L150" s="20" t="s">
        <v>50</v>
      </c>
      <c r="M150" s="20" t="s">
        <v>51</v>
      </c>
      <c r="N150" s="20">
        <v>247.0</v>
      </c>
      <c r="O150" s="20">
        <v>15100.0</v>
      </c>
      <c r="P150" s="20">
        <v>1.0</v>
      </c>
      <c r="Q150" s="3" t="b">
        <v>1</v>
      </c>
      <c r="R150" s="20" t="s">
        <v>52</v>
      </c>
      <c r="S150" s="3" t="b">
        <v>0</v>
      </c>
      <c r="T150" s="11" t="b">
        <v>0</v>
      </c>
      <c r="U150" s="11"/>
      <c r="V150" s="11" t="b">
        <v>0</v>
      </c>
      <c r="W150" s="3" t="b">
        <v>1</v>
      </c>
      <c r="X150" s="3" t="b">
        <v>1</v>
      </c>
      <c r="Y150" s="3" t="b">
        <v>0</v>
      </c>
      <c r="Z150" s="3" t="b">
        <v>1</v>
      </c>
      <c r="AA150" s="11" t="b">
        <v>0</v>
      </c>
      <c r="AB150" s="11" t="b">
        <v>0</v>
      </c>
      <c r="AC150" s="3" t="b">
        <v>1</v>
      </c>
      <c r="AD150" s="11" t="b">
        <v>0</v>
      </c>
      <c r="AE150" s="3" t="b">
        <v>0</v>
      </c>
      <c r="AF150" s="3" t="b">
        <v>1</v>
      </c>
      <c r="AG150" s="3" t="b">
        <v>0</v>
      </c>
      <c r="AH150" s="3" t="b">
        <v>1</v>
      </c>
      <c r="AI150" s="20" t="s">
        <v>53</v>
      </c>
      <c r="AJ150" s="3" t="b">
        <v>1</v>
      </c>
      <c r="AK150" s="3" t="s">
        <v>54</v>
      </c>
      <c r="AL150" s="11" t="b">
        <v>0</v>
      </c>
    </row>
    <row r="151">
      <c r="A151" s="25" t="s">
        <v>2942</v>
      </c>
      <c r="B151" s="20" t="s">
        <v>365</v>
      </c>
      <c r="C151" s="2">
        <v>44309.0</v>
      </c>
      <c r="D151" s="54">
        <v>2021.0</v>
      </c>
      <c r="E151" s="3" t="s">
        <v>2646</v>
      </c>
      <c r="F151" s="9">
        <v>44624.0</v>
      </c>
      <c r="G151" s="3" t="s">
        <v>2647</v>
      </c>
      <c r="H151" s="30" t="s">
        <v>2943</v>
      </c>
      <c r="I151" s="10" t="b">
        <v>1</v>
      </c>
      <c r="J151" s="20">
        <v>5.0</v>
      </c>
      <c r="K151" s="20">
        <v>57.0</v>
      </c>
      <c r="L151" s="20" t="s">
        <v>50</v>
      </c>
      <c r="M151" s="20" t="s">
        <v>51</v>
      </c>
      <c r="N151" s="20">
        <v>324.0</v>
      </c>
      <c r="O151" s="20">
        <v>7597.0</v>
      </c>
      <c r="P151" s="20">
        <v>11.0</v>
      </c>
      <c r="Q151" s="3" t="b">
        <v>1</v>
      </c>
      <c r="R151" s="20" t="s">
        <v>64</v>
      </c>
      <c r="S151" s="3" t="b">
        <v>0</v>
      </c>
      <c r="T151" s="11" t="b">
        <v>0</v>
      </c>
      <c r="U151" s="11"/>
      <c r="V151" s="11" t="b">
        <v>0</v>
      </c>
      <c r="W151" s="11" t="b">
        <v>0</v>
      </c>
      <c r="X151" s="3" t="b">
        <v>1</v>
      </c>
      <c r="Y151" s="3" t="b">
        <v>0</v>
      </c>
      <c r="Z151" s="3" t="b">
        <v>1</v>
      </c>
      <c r="AA151" s="11" t="b">
        <v>0</v>
      </c>
      <c r="AB151" s="11" t="b">
        <v>0</v>
      </c>
      <c r="AC151" s="3" t="b">
        <v>1</v>
      </c>
      <c r="AD151" s="3" t="b">
        <v>1</v>
      </c>
      <c r="AE151" s="3" t="b">
        <v>0</v>
      </c>
      <c r="AF151" s="3" t="b">
        <v>1</v>
      </c>
      <c r="AG151" s="3" t="b">
        <v>0</v>
      </c>
      <c r="AH151" s="3" t="b">
        <v>1</v>
      </c>
      <c r="AI151" s="20" t="s">
        <v>53</v>
      </c>
      <c r="AJ151" s="3" t="b">
        <v>1</v>
      </c>
      <c r="AK151" s="20" t="s">
        <v>54</v>
      </c>
      <c r="AL151" s="11" t="b">
        <v>0</v>
      </c>
    </row>
    <row r="152">
      <c r="A152" s="25" t="s">
        <v>2944</v>
      </c>
      <c r="B152" s="20" t="s">
        <v>56</v>
      </c>
      <c r="C152" s="2">
        <v>44310.0</v>
      </c>
      <c r="D152" s="54">
        <v>2021.0</v>
      </c>
      <c r="E152" s="3" t="s">
        <v>2646</v>
      </c>
      <c r="F152" s="9">
        <v>44624.0</v>
      </c>
      <c r="G152" s="3" t="s">
        <v>2647</v>
      </c>
      <c r="H152" s="30" t="s">
        <v>2945</v>
      </c>
      <c r="I152" s="10" t="b">
        <v>1</v>
      </c>
      <c r="J152" s="20">
        <v>5.0</v>
      </c>
      <c r="K152" s="20">
        <v>35.0</v>
      </c>
      <c r="L152" s="20" t="s">
        <v>50</v>
      </c>
      <c r="M152" s="20" t="s">
        <v>51</v>
      </c>
      <c r="N152" s="20">
        <v>29.0</v>
      </c>
      <c r="O152" s="20">
        <v>667.0</v>
      </c>
      <c r="P152" s="20">
        <v>3.0</v>
      </c>
      <c r="Q152" s="3" t="b">
        <v>1</v>
      </c>
      <c r="R152" s="20" t="s">
        <v>58</v>
      </c>
      <c r="S152" s="3" t="b">
        <v>0</v>
      </c>
      <c r="T152" s="11" t="b">
        <v>0</v>
      </c>
      <c r="U152" s="11"/>
      <c r="V152" s="11" t="b">
        <v>0</v>
      </c>
      <c r="W152" s="3" t="b">
        <v>1</v>
      </c>
      <c r="X152" s="3" t="b">
        <v>1</v>
      </c>
      <c r="Y152" s="3" t="b">
        <v>0</v>
      </c>
      <c r="Z152" s="3" t="b">
        <v>1</v>
      </c>
      <c r="AA152" s="3" t="b">
        <v>1</v>
      </c>
      <c r="AB152" s="11" t="b">
        <v>0</v>
      </c>
      <c r="AC152" s="3" t="b">
        <v>1</v>
      </c>
      <c r="AD152" s="11" t="b">
        <v>0</v>
      </c>
      <c r="AE152" s="3" t="b">
        <v>0</v>
      </c>
      <c r="AF152" s="3" t="b">
        <v>1</v>
      </c>
      <c r="AG152" s="3" t="b">
        <v>1</v>
      </c>
      <c r="AH152" s="3" t="b">
        <v>1</v>
      </c>
      <c r="AI152" s="20" t="s">
        <v>53</v>
      </c>
      <c r="AJ152" s="3" t="b">
        <v>1</v>
      </c>
      <c r="AK152" s="20" t="s">
        <v>54</v>
      </c>
      <c r="AL152" s="11" t="b">
        <v>0</v>
      </c>
    </row>
    <row r="153">
      <c r="A153" s="25" t="s">
        <v>2946</v>
      </c>
      <c r="B153" s="20" t="s">
        <v>121</v>
      </c>
      <c r="C153" s="2">
        <v>44310.0</v>
      </c>
      <c r="D153" s="54">
        <v>2021.0</v>
      </c>
      <c r="E153" s="3" t="s">
        <v>2646</v>
      </c>
      <c r="F153" s="9">
        <v>44624.0</v>
      </c>
      <c r="G153" s="3" t="s">
        <v>2647</v>
      </c>
      <c r="H153" s="30" t="s">
        <v>2947</v>
      </c>
      <c r="I153" s="10" t="b">
        <v>1</v>
      </c>
      <c r="J153" s="20">
        <v>4.0</v>
      </c>
      <c r="K153" s="20">
        <v>59.0</v>
      </c>
      <c r="L153" s="20" t="s">
        <v>50</v>
      </c>
      <c r="M153" s="20" t="s">
        <v>51</v>
      </c>
      <c r="N153" s="20">
        <v>72.0</v>
      </c>
      <c r="O153" s="20">
        <v>23800.0</v>
      </c>
      <c r="P153" s="20">
        <v>3.0</v>
      </c>
      <c r="Q153" s="3" t="b">
        <v>1</v>
      </c>
      <c r="R153" s="20" t="s">
        <v>52</v>
      </c>
      <c r="S153" s="3" t="b">
        <v>0</v>
      </c>
      <c r="T153" s="11" t="b">
        <v>0</v>
      </c>
      <c r="U153" s="11"/>
      <c r="V153" s="11" t="b">
        <v>0</v>
      </c>
      <c r="W153" s="3" t="b">
        <v>1</v>
      </c>
      <c r="X153" s="3" t="b">
        <v>1</v>
      </c>
      <c r="Y153" s="3" t="b">
        <v>0</v>
      </c>
      <c r="Z153" s="3" t="b">
        <v>1</v>
      </c>
      <c r="AA153" s="11" t="b">
        <v>0</v>
      </c>
      <c r="AB153" s="11" t="b">
        <v>0</v>
      </c>
      <c r="AC153" s="3" t="b">
        <v>1</v>
      </c>
      <c r="AD153" s="3" t="b">
        <v>1</v>
      </c>
      <c r="AE153" s="3" t="b">
        <v>0</v>
      </c>
      <c r="AF153" s="3" t="b">
        <v>1</v>
      </c>
      <c r="AG153" s="3" t="b">
        <v>1</v>
      </c>
      <c r="AH153" s="3" t="b">
        <v>1</v>
      </c>
      <c r="AI153" s="3" t="s">
        <v>53</v>
      </c>
      <c r="AJ153" s="3" t="b">
        <v>1</v>
      </c>
      <c r="AK153" s="20" t="s">
        <v>54</v>
      </c>
      <c r="AL153" s="11" t="b">
        <v>0</v>
      </c>
      <c r="AM153" s="20"/>
    </row>
    <row r="154">
      <c r="A154" s="25" t="s">
        <v>2948</v>
      </c>
      <c r="B154" s="20" t="s">
        <v>118</v>
      </c>
      <c r="C154" s="2">
        <v>44311.0</v>
      </c>
      <c r="D154" s="54">
        <v>2021.0</v>
      </c>
      <c r="E154" s="3" t="s">
        <v>2646</v>
      </c>
      <c r="F154" s="9">
        <v>44624.0</v>
      </c>
      <c r="G154" s="3" t="s">
        <v>2647</v>
      </c>
      <c r="H154" s="30" t="s">
        <v>2949</v>
      </c>
      <c r="I154" s="10" t="b">
        <v>1</v>
      </c>
      <c r="J154" s="20">
        <v>3.0</v>
      </c>
      <c r="K154" s="20">
        <v>21.0</v>
      </c>
      <c r="L154" s="20" t="s">
        <v>50</v>
      </c>
      <c r="M154" s="20" t="s">
        <v>51</v>
      </c>
      <c r="N154" s="20">
        <v>73.0</v>
      </c>
      <c r="O154" s="20">
        <v>2567.0</v>
      </c>
      <c r="P154" s="20">
        <v>4.0</v>
      </c>
      <c r="Q154" s="3" t="b">
        <v>1</v>
      </c>
      <c r="R154" s="20" t="s">
        <v>64</v>
      </c>
      <c r="S154" s="3" t="b">
        <v>0</v>
      </c>
      <c r="T154" s="11" t="b">
        <v>0</v>
      </c>
      <c r="U154" s="11"/>
      <c r="V154" s="11" t="b">
        <v>0</v>
      </c>
      <c r="W154" s="11" t="b">
        <v>0</v>
      </c>
      <c r="X154" s="3" t="b">
        <v>1</v>
      </c>
      <c r="Y154" s="3" t="b">
        <v>0</v>
      </c>
      <c r="Z154" s="3" t="b">
        <v>1</v>
      </c>
      <c r="AA154" s="11" t="b">
        <v>0</v>
      </c>
      <c r="AB154" s="11" t="b">
        <v>0</v>
      </c>
      <c r="AC154" s="3" t="b">
        <v>1</v>
      </c>
      <c r="AD154" s="11" t="b">
        <v>0</v>
      </c>
      <c r="AE154" s="3" t="b">
        <v>0</v>
      </c>
      <c r="AF154" s="3" t="b">
        <v>1</v>
      </c>
      <c r="AG154" s="3" t="b">
        <v>0</v>
      </c>
      <c r="AH154" s="3" t="b">
        <v>1</v>
      </c>
      <c r="AI154" s="20" t="s">
        <v>53</v>
      </c>
      <c r="AJ154" s="3" t="b">
        <v>1</v>
      </c>
      <c r="AK154" s="20" t="s">
        <v>54</v>
      </c>
      <c r="AL154" s="11" t="b">
        <v>0</v>
      </c>
    </row>
    <row r="155">
      <c r="A155" s="25" t="s">
        <v>2950</v>
      </c>
      <c r="B155" s="20" t="s">
        <v>132</v>
      </c>
      <c r="C155" s="2">
        <v>44311.0</v>
      </c>
      <c r="D155" s="54">
        <v>2021.0</v>
      </c>
      <c r="E155" s="3" t="s">
        <v>2646</v>
      </c>
      <c r="F155" s="9">
        <v>44624.0</v>
      </c>
      <c r="G155" s="3" t="s">
        <v>2647</v>
      </c>
      <c r="H155" s="30" t="s">
        <v>2951</v>
      </c>
      <c r="I155" s="10" t="b">
        <v>1</v>
      </c>
      <c r="J155" s="20">
        <v>4.0</v>
      </c>
      <c r="K155" s="20">
        <v>42.0</v>
      </c>
      <c r="L155" s="20" t="s">
        <v>50</v>
      </c>
      <c r="M155" s="20" t="s">
        <v>51</v>
      </c>
      <c r="N155" s="20">
        <v>35.0</v>
      </c>
      <c r="O155" s="20">
        <v>702.0</v>
      </c>
      <c r="P155" s="20">
        <v>1.0</v>
      </c>
      <c r="Q155" s="3" t="b">
        <v>1</v>
      </c>
      <c r="R155" s="20" t="s">
        <v>64</v>
      </c>
      <c r="S155" s="3" t="b">
        <v>0</v>
      </c>
      <c r="T155" s="11" t="b">
        <v>0</v>
      </c>
      <c r="U155" s="11"/>
      <c r="V155" s="11" t="b">
        <v>0</v>
      </c>
      <c r="W155" s="11" t="b">
        <v>0</v>
      </c>
      <c r="X155" s="3" t="b">
        <v>1</v>
      </c>
      <c r="Y155" s="3" t="b">
        <v>0</v>
      </c>
      <c r="Z155" s="3" t="b">
        <v>1</v>
      </c>
      <c r="AA155" s="3" t="b">
        <v>1</v>
      </c>
      <c r="AB155" s="11" t="b">
        <v>0</v>
      </c>
      <c r="AC155" s="3" t="b">
        <v>1</v>
      </c>
      <c r="AD155" s="3" t="b">
        <v>1</v>
      </c>
      <c r="AE155" s="3" t="b">
        <v>0</v>
      </c>
      <c r="AF155" s="3" t="b">
        <v>1</v>
      </c>
      <c r="AG155" s="3" t="b">
        <v>0</v>
      </c>
      <c r="AH155" s="3" t="b">
        <v>1</v>
      </c>
      <c r="AI155" s="20" t="s">
        <v>53</v>
      </c>
      <c r="AJ155" s="3" t="b">
        <v>1</v>
      </c>
      <c r="AK155" s="20" t="s">
        <v>54</v>
      </c>
      <c r="AL155" s="11" t="b">
        <v>0</v>
      </c>
    </row>
    <row r="156">
      <c r="A156" s="126" t="s">
        <v>2952</v>
      </c>
      <c r="B156" s="20" t="s">
        <v>66</v>
      </c>
      <c r="C156" s="2">
        <v>44311.0</v>
      </c>
      <c r="D156" s="54">
        <v>2021.0</v>
      </c>
      <c r="E156" s="3" t="s">
        <v>2646</v>
      </c>
      <c r="F156" s="9">
        <v>44624.0</v>
      </c>
      <c r="G156" s="3" t="s">
        <v>2647</v>
      </c>
      <c r="H156" s="30" t="s">
        <v>2953</v>
      </c>
      <c r="I156" s="10" t="b">
        <v>1</v>
      </c>
      <c r="J156" s="20">
        <v>6.0</v>
      </c>
      <c r="K156" s="20">
        <v>30.0</v>
      </c>
      <c r="L156" s="20" t="s">
        <v>50</v>
      </c>
      <c r="M156" s="20" t="s">
        <v>871</v>
      </c>
      <c r="N156" s="20">
        <v>10.0</v>
      </c>
      <c r="O156" s="20">
        <v>509.0</v>
      </c>
      <c r="P156" s="20">
        <v>1.0</v>
      </c>
      <c r="Q156" s="3" t="b">
        <v>1</v>
      </c>
      <c r="R156" s="20" t="s">
        <v>922</v>
      </c>
      <c r="S156" s="3" t="b">
        <v>0</v>
      </c>
      <c r="T156" s="11" t="b">
        <v>0</v>
      </c>
      <c r="U156" s="11"/>
      <c r="V156" s="11" t="b">
        <v>0</v>
      </c>
      <c r="W156" s="3" t="b">
        <v>1</v>
      </c>
      <c r="X156" s="3" t="b">
        <v>1</v>
      </c>
      <c r="Y156" s="3" t="b">
        <v>0</v>
      </c>
      <c r="Z156" s="3" t="b">
        <v>1</v>
      </c>
      <c r="AA156" s="11" t="b">
        <v>0</v>
      </c>
      <c r="AB156" s="11" t="b">
        <v>0</v>
      </c>
      <c r="AC156" s="3" t="b">
        <v>1</v>
      </c>
      <c r="AD156" s="11" t="b">
        <v>0</v>
      </c>
      <c r="AE156" s="3" t="b">
        <v>0</v>
      </c>
      <c r="AF156" s="3" t="b">
        <v>1</v>
      </c>
      <c r="AG156" s="3" t="b">
        <v>0</v>
      </c>
      <c r="AH156" s="3" t="b">
        <v>1</v>
      </c>
      <c r="AI156" s="20" t="s">
        <v>53</v>
      </c>
      <c r="AJ156" s="3" t="b">
        <v>0</v>
      </c>
      <c r="AK156" s="20"/>
      <c r="AL156" s="11" t="b">
        <v>0</v>
      </c>
    </row>
    <row r="157">
      <c r="A157" s="25" t="s">
        <v>2954</v>
      </c>
      <c r="B157" s="20" t="s">
        <v>121</v>
      </c>
      <c r="C157" s="2">
        <v>44312.0</v>
      </c>
      <c r="D157" s="54">
        <v>2021.0</v>
      </c>
      <c r="E157" s="3" t="s">
        <v>2646</v>
      </c>
      <c r="F157" s="9">
        <v>44624.0</v>
      </c>
      <c r="G157" s="3" t="s">
        <v>2647</v>
      </c>
      <c r="H157" s="30" t="s">
        <v>2955</v>
      </c>
      <c r="I157" s="10" t="b">
        <v>1</v>
      </c>
      <c r="J157" s="20">
        <v>5.0</v>
      </c>
      <c r="K157" s="20">
        <v>16.0</v>
      </c>
      <c r="L157" s="20" t="s">
        <v>50</v>
      </c>
      <c r="M157" s="20" t="s">
        <v>51</v>
      </c>
      <c r="N157" s="20">
        <v>70.0</v>
      </c>
      <c r="O157" s="20">
        <v>1376.0</v>
      </c>
      <c r="P157" s="20">
        <v>1.0</v>
      </c>
      <c r="Q157" s="3" t="b">
        <v>1</v>
      </c>
      <c r="R157" s="20" t="s">
        <v>64</v>
      </c>
      <c r="S157" s="3" t="b">
        <v>0</v>
      </c>
      <c r="T157" s="11" t="b">
        <v>0</v>
      </c>
      <c r="U157" s="11"/>
      <c r="V157" s="11" t="b">
        <v>0</v>
      </c>
      <c r="W157" s="11" t="b">
        <v>0</v>
      </c>
      <c r="X157" s="3" t="b">
        <v>1</v>
      </c>
      <c r="Y157" s="3" t="b">
        <v>0</v>
      </c>
      <c r="Z157" s="3" t="b">
        <v>1</v>
      </c>
      <c r="AA157" s="11" t="b">
        <v>0</v>
      </c>
      <c r="AB157" s="11" t="b">
        <v>0</v>
      </c>
      <c r="AC157" s="3" t="b">
        <v>1</v>
      </c>
      <c r="AD157" s="11" t="b">
        <v>0</v>
      </c>
      <c r="AE157" s="3" t="b">
        <v>0</v>
      </c>
      <c r="AF157" s="3" t="b">
        <v>1</v>
      </c>
      <c r="AG157" s="3" t="b">
        <v>0</v>
      </c>
      <c r="AH157" s="3" t="b">
        <v>0</v>
      </c>
      <c r="AI157" s="20"/>
      <c r="AJ157" s="3" t="b">
        <v>1</v>
      </c>
      <c r="AK157" s="20" t="s">
        <v>54</v>
      </c>
      <c r="AL157" s="11" t="b">
        <v>0</v>
      </c>
    </row>
    <row r="158">
      <c r="A158" s="25" t="s">
        <v>2956</v>
      </c>
      <c r="B158" s="3" t="s">
        <v>121</v>
      </c>
      <c r="C158" s="2">
        <v>44312.0</v>
      </c>
      <c r="D158" s="54">
        <v>2021.0</v>
      </c>
      <c r="E158" s="3" t="s">
        <v>2646</v>
      </c>
      <c r="F158" s="9">
        <v>44624.0</v>
      </c>
      <c r="G158" s="3" t="s">
        <v>2647</v>
      </c>
      <c r="H158" s="30" t="s">
        <v>2957</v>
      </c>
      <c r="I158" s="10" t="b">
        <v>1</v>
      </c>
      <c r="J158" s="20">
        <v>4.0</v>
      </c>
      <c r="K158" s="20">
        <v>25.0</v>
      </c>
      <c r="L158" s="20" t="s">
        <v>50</v>
      </c>
      <c r="M158" s="20" t="s">
        <v>51</v>
      </c>
      <c r="N158" s="20">
        <v>25.0</v>
      </c>
      <c r="O158" s="20">
        <v>816.0</v>
      </c>
      <c r="P158" s="20">
        <v>1.0</v>
      </c>
      <c r="Q158" s="3" t="b">
        <v>1</v>
      </c>
      <c r="R158" s="20" t="s">
        <v>64</v>
      </c>
      <c r="S158" s="3" t="b">
        <v>0</v>
      </c>
      <c r="T158" s="11" t="b">
        <v>0</v>
      </c>
      <c r="U158" s="11"/>
      <c r="V158" s="11" t="b">
        <v>0</v>
      </c>
      <c r="W158" s="3" t="b">
        <v>0</v>
      </c>
      <c r="X158" s="3" t="b">
        <v>1</v>
      </c>
      <c r="Y158" s="3" t="b">
        <v>0</v>
      </c>
      <c r="Z158" s="3" t="b">
        <v>1</v>
      </c>
      <c r="AA158" s="3" t="b">
        <v>1</v>
      </c>
      <c r="AB158" s="11" t="b">
        <v>0</v>
      </c>
      <c r="AC158" s="3" t="b">
        <v>1</v>
      </c>
      <c r="AD158" s="11" t="b">
        <v>0</v>
      </c>
      <c r="AE158" s="3" t="b">
        <v>0</v>
      </c>
      <c r="AF158" s="3" t="b">
        <v>1</v>
      </c>
      <c r="AG158" s="3" t="b">
        <v>1</v>
      </c>
      <c r="AH158" s="3" t="b">
        <v>0</v>
      </c>
      <c r="AI158" s="20"/>
      <c r="AJ158" s="3" t="b">
        <v>1</v>
      </c>
      <c r="AK158" s="20" t="s">
        <v>54</v>
      </c>
      <c r="AL158" s="11" t="b">
        <v>0</v>
      </c>
      <c r="AM158" s="20"/>
    </row>
    <row r="159">
      <c r="A159" s="25" t="s">
        <v>2958</v>
      </c>
      <c r="B159" s="20" t="s">
        <v>118</v>
      </c>
      <c r="C159" s="2">
        <v>44313.0</v>
      </c>
      <c r="D159" s="54">
        <v>2021.0</v>
      </c>
      <c r="E159" s="3" t="s">
        <v>2646</v>
      </c>
      <c r="F159" s="9">
        <v>44624.0</v>
      </c>
      <c r="G159" s="3" t="s">
        <v>2647</v>
      </c>
      <c r="H159" s="30" t="s">
        <v>2959</v>
      </c>
      <c r="I159" s="10" t="b">
        <v>1</v>
      </c>
      <c r="J159" s="20">
        <v>6.0</v>
      </c>
      <c r="K159" s="20">
        <v>39.0</v>
      </c>
      <c r="L159" s="20" t="s">
        <v>50</v>
      </c>
      <c r="M159" s="20" t="s">
        <v>871</v>
      </c>
      <c r="N159" s="20">
        <v>84.0</v>
      </c>
      <c r="O159" s="20">
        <v>1494.0</v>
      </c>
      <c r="P159" s="20">
        <v>2.0</v>
      </c>
      <c r="Q159" s="3" t="b">
        <v>1</v>
      </c>
      <c r="R159" s="20" t="s">
        <v>64</v>
      </c>
      <c r="S159" s="3" t="b">
        <v>0</v>
      </c>
      <c r="T159" s="11" t="b">
        <v>0</v>
      </c>
      <c r="U159" s="11"/>
      <c r="V159" s="11" t="b">
        <v>0</v>
      </c>
      <c r="W159" s="11" t="b">
        <v>0</v>
      </c>
      <c r="X159" s="3" t="b">
        <v>1</v>
      </c>
      <c r="Y159" s="3" t="b">
        <v>1</v>
      </c>
      <c r="Z159" s="3" t="b">
        <v>1</v>
      </c>
      <c r="AA159" s="11" t="b">
        <v>0</v>
      </c>
      <c r="AB159" s="11" t="b">
        <v>0</v>
      </c>
      <c r="AC159" s="3" t="b">
        <v>0</v>
      </c>
      <c r="AD159" s="11" t="b">
        <v>0</v>
      </c>
      <c r="AE159" s="3" t="b">
        <v>0</v>
      </c>
      <c r="AF159" s="3" t="b">
        <v>0</v>
      </c>
      <c r="AG159" s="3" t="b">
        <v>0</v>
      </c>
      <c r="AH159" s="3" t="b">
        <v>1</v>
      </c>
      <c r="AI159" s="20" t="s">
        <v>54</v>
      </c>
      <c r="AJ159" s="3" t="b">
        <v>0</v>
      </c>
      <c r="AK159" s="20"/>
      <c r="AL159" s="11" t="b">
        <v>0</v>
      </c>
    </row>
    <row r="160">
      <c r="A160" s="25" t="s">
        <v>2960</v>
      </c>
      <c r="B160" s="20" t="s">
        <v>76</v>
      </c>
      <c r="C160" s="2">
        <v>44313.0</v>
      </c>
      <c r="D160" s="54">
        <v>2021.0</v>
      </c>
      <c r="E160" s="3" t="s">
        <v>2646</v>
      </c>
      <c r="F160" s="9">
        <v>44624.0</v>
      </c>
      <c r="G160" s="3" t="s">
        <v>2647</v>
      </c>
      <c r="H160" s="30" t="s">
        <v>2961</v>
      </c>
      <c r="I160" s="10" t="b">
        <v>1</v>
      </c>
      <c r="J160" s="20">
        <v>5.0</v>
      </c>
      <c r="K160" s="20">
        <v>30.0</v>
      </c>
      <c r="L160" s="20" t="s">
        <v>50</v>
      </c>
      <c r="M160" s="20" t="s">
        <v>51</v>
      </c>
      <c r="N160" s="20">
        <v>32.0</v>
      </c>
      <c r="O160" s="20">
        <v>830.0</v>
      </c>
      <c r="P160" s="20">
        <v>0.0</v>
      </c>
      <c r="Q160" s="3" t="b">
        <v>1</v>
      </c>
      <c r="R160" s="20" t="s">
        <v>52</v>
      </c>
      <c r="S160" s="3" t="b">
        <v>0</v>
      </c>
      <c r="T160" s="11" t="b">
        <v>0</v>
      </c>
      <c r="U160" s="11"/>
      <c r="V160" s="11" t="b">
        <v>0</v>
      </c>
      <c r="W160" s="11" t="b">
        <v>0</v>
      </c>
      <c r="X160" s="3" t="b">
        <v>1</v>
      </c>
      <c r="Y160" s="3" t="b">
        <v>0</v>
      </c>
      <c r="Z160" s="3" t="b">
        <v>1</v>
      </c>
      <c r="AA160" s="11" t="b">
        <v>0</v>
      </c>
      <c r="AB160" s="11" t="b">
        <v>0</v>
      </c>
      <c r="AC160" s="3" t="b">
        <v>1</v>
      </c>
      <c r="AD160" s="11" t="b">
        <v>0</v>
      </c>
      <c r="AE160" s="3" t="b">
        <v>0</v>
      </c>
      <c r="AF160" s="3" t="b">
        <v>1</v>
      </c>
      <c r="AG160" s="3" t="b">
        <v>0</v>
      </c>
      <c r="AH160" s="3" t="b">
        <v>1</v>
      </c>
      <c r="AI160" s="20" t="s">
        <v>53</v>
      </c>
      <c r="AJ160" s="3" t="b">
        <v>1</v>
      </c>
      <c r="AK160" s="20" t="s">
        <v>54</v>
      </c>
      <c r="AL160" s="11" t="b">
        <v>0</v>
      </c>
    </row>
    <row r="161">
      <c r="A161" s="25" t="s">
        <v>2962</v>
      </c>
      <c r="B161" s="20" t="s">
        <v>56</v>
      </c>
      <c r="C161" s="2">
        <v>44313.0</v>
      </c>
      <c r="D161" s="54">
        <v>2021.0</v>
      </c>
      <c r="E161" s="3" t="s">
        <v>2646</v>
      </c>
      <c r="F161" s="9">
        <v>44624.0</v>
      </c>
      <c r="G161" s="3" t="s">
        <v>2647</v>
      </c>
      <c r="H161" s="30" t="s">
        <v>2963</v>
      </c>
      <c r="I161" s="10" t="b">
        <v>1</v>
      </c>
      <c r="J161" s="20">
        <v>5.0</v>
      </c>
      <c r="K161" s="20">
        <v>22.0</v>
      </c>
      <c r="L161" s="20" t="s">
        <v>50</v>
      </c>
      <c r="M161" s="20" t="s">
        <v>51</v>
      </c>
      <c r="N161" s="20">
        <v>12700.0</v>
      </c>
      <c r="O161" s="20">
        <v>191100.0</v>
      </c>
      <c r="P161" s="20">
        <v>271.0</v>
      </c>
      <c r="Q161" s="3" t="b">
        <v>1</v>
      </c>
      <c r="R161" s="20" t="s">
        <v>64</v>
      </c>
      <c r="S161" s="3" t="b">
        <v>0</v>
      </c>
      <c r="T161" s="11" t="b">
        <v>0</v>
      </c>
      <c r="U161" s="11"/>
      <c r="V161" s="11" t="b">
        <v>0</v>
      </c>
      <c r="W161" s="11" t="b">
        <v>0</v>
      </c>
      <c r="X161" s="3" t="b">
        <v>1</v>
      </c>
      <c r="Y161" s="3" t="b">
        <v>0</v>
      </c>
      <c r="Z161" s="3" t="b">
        <v>1</v>
      </c>
      <c r="AA161" s="11" t="b">
        <v>0</v>
      </c>
      <c r="AB161" s="11" t="b">
        <v>0</v>
      </c>
      <c r="AC161" s="3" t="b">
        <v>1</v>
      </c>
      <c r="AD161" s="11" t="b">
        <v>0</v>
      </c>
      <c r="AE161" s="3" t="b">
        <v>0</v>
      </c>
      <c r="AF161" s="3" t="b">
        <v>1</v>
      </c>
      <c r="AG161" s="3" t="b">
        <v>0</v>
      </c>
      <c r="AH161" s="3" t="b">
        <v>1</v>
      </c>
      <c r="AI161" s="20" t="s">
        <v>53</v>
      </c>
      <c r="AJ161" s="3" t="b">
        <v>1</v>
      </c>
      <c r="AK161" s="20" t="s">
        <v>54</v>
      </c>
      <c r="AL161" s="11" t="b">
        <v>0</v>
      </c>
    </row>
    <row r="162">
      <c r="A162" s="29" t="s">
        <v>2964</v>
      </c>
      <c r="B162" s="20" t="s">
        <v>66</v>
      </c>
      <c r="C162" s="2">
        <v>44314.0</v>
      </c>
      <c r="D162" s="54">
        <v>2021.0</v>
      </c>
      <c r="E162" s="3" t="s">
        <v>2646</v>
      </c>
      <c r="F162" s="9">
        <v>44624.0</v>
      </c>
      <c r="G162" s="3" t="s">
        <v>2647</v>
      </c>
      <c r="H162" s="30" t="s">
        <v>2965</v>
      </c>
      <c r="I162" s="10" t="b">
        <v>1</v>
      </c>
      <c r="J162" s="20">
        <v>5.0</v>
      </c>
      <c r="K162" s="20">
        <v>39.0</v>
      </c>
      <c r="L162" s="20" t="s">
        <v>50</v>
      </c>
      <c r="M162" s="20" t="s">
        <v>51</v>
      </c>
      <c r="N162" s="20">
        <v>14.0</v>
      </c>
      <c r="O162" s="20">
        <v>516.0</v>
      </c>
      <c r="P162" s="20">
        <v>1.0</v>
      </c>
      <c r="Q162" s="3" t="b">
        <v>1</v>
      </c>
      <c r="R162" s="20" t="s">
        <v>52</v>
      </c>
      <c r="S162" s="3" t="b">
        <v>0</v>
      </c>
      <c r="T162" s="11" t="b">
        <v>0</v>
      </c>
      <c r="U162" s="11"/>
      <c r="V162" s="11" t="b">
        <v>0</v>
      </c>
      <c r="W162" s="3" t="b">
        <v>1</v>
      </c>
      <c r="X162" s="3" t="b">
        <v>1</v>
      </c>
      <c r="Y162" s="3" t="b">
        <v>0</v>
      </c>
      <c r="Z162" s="3" t="b">
        <v>1</v>
      </c>
      <c r="AA162" s="11" t="b">
        <v>0</v>
      </c>
      <c r="AB162" s="11" t="b">
        <v>0</v>
      </c>
      <c r="AC162" s="3" t="b">
        <v>1</v>
      </c>
      <c r="AD162" s="11" t="b">
        <v>0</v>
      </c>
      <c r="AE162" s="3" t="b">
        <v>0</v>
      </c>
      <c r="AF162" s="3" t="b">
        <v>1</v>
      </c>
      <c r="AG162" s="3" t="b">
        <v>0</v>
      </c>
      <c r="AH162" s="3" t="b">
        <v>1</v>
      </c>
      <c r="AI162" s="20" t="s">
        <v>53</v>
      </c>
      <c r="AJ162" s="3" t="b">
        <v>1</v>
      </c>
      <c r="AK162" s="20" t="s">
        <v>54</v>
      </c>
      <c r="AL162" s="11" t="b">
        <v>0</v>
      </c>
    </row>
    <row r="163">
      <c r="A163" s="25" t="s">
        <v>2966</v>
      </c>
      <c r="B163" s="20" t="s">
        <v>118</v>
      </c>
      <c r="C163" s="2">
        <v>44314.0</v>
      </c>
      <c r="D163" s="54">
        <v>2021.0</v>
      </c>
      <c r="E163" s="3" t="s">
        <v>2646</v>
      </c>
      <c r="F163" s="9">
        <v>44624.0</v>
      </c>
      <c r="G163" s="3" t="s">
        <v>2647</v>
      </c>
      <c r="H163" s="30" t="s">
        <v>2967</v>
      </c>
      <c r="I163" s="10" t="b">
        <v>1</v>
      </c>
      <c r="J163" s="20">
        <v>5.0</v>
      </c>
      <c r="K163" s="20">
        <v>31.0</v>
      </c>
      <c r="L163" s="20" t="s">
        <v>50</v>
      </c>
      <c r="M163" s="20" t="s">
        <v>51</v>
      </c>
      <c r="N163" s="20">
        <v>8413.0</v>
      </c>
      <c r="O163" s="20">
        <v>107600.0</v>
      </c>
      <c r="P163" s="20">
        <v>168.0</v>
      </c>
      <c r="Q163" s="3" t="b">
        <v>1</v>
      </c>
      <c r="R163" s="20" t="s">
        <v>64</v>
      </c>
      <c r="S163" s="3" t="b">
        <v>0</v>
      </c>
      <c r="T163" s="11" t="b">
        <v>0</v>
      </c>
      <c r="U163" s="11"/>
      <c r="V163" s="11" t="b">
        <v>0</v>
      </c>
      <c r="W163" s="11" t="b">
        <v>0</v>
      </c>
      <c r="X163" s="3" t="b">
        <v>1</v>
      </c>
      <c r="Y163" s="3" t="b">
        <v>0</v>
      </c>
      <c r="Z163" s="3" t="b">
        <v>1</v>
      </c>
      <c r="AA163" s="11" t="b">
        <v>0</v>
      </c>
      <c r="AB163" s="11" t="b">
        <v>0</v>
      </c>
      <c r="AC163" s="3" t="b">
        <v>1</v>
      </c>
      <c r="AD163" s="11" t="b">
        <v>0</v>
      </c>
      <c r="AE163" s="3" t="b">
        <v>0</v>
      </c>
      <c r="AF163" s="3" t="b">
        <v>1</v>
      </c>
      <c r="AG163" s="3" t="b">
        <v>0</v>
      </c>
      <c r="AH163" s="3" t="b">
        <v>1</v>
      </c>
      <c r="AI163" s="20" t="s">
        <v>53</v>
      </c>
      <c r="AJ163" s="3" t="b">
        <v>1</v>
      </c>
      <c r="AK163" s="20" t="s">
        <v>54</v>
      </c>
      <c r="AL163" s="11" t="b">
        <v>0</v>
      </c>
      <c r="AM163" s="21"/>
    </row>
    <row r="164">
      <c r="A164" s="25" t="s">
        <v>2968</v>
      </c>
      <c r="B164" s="20" t="s">
        <v>66</v>
      </c>
      <c r="C164" s="2">
        <v>44315.0</v>
      </c>
      <c r="D164" s="54">
        <v>2021.0</v>
      </c>
      <c r="E164" s="3" t="s">
        <v>2646</v>
      </c>
      <c r="F164" s="9">
        <v>44624.0</v>
      </c>
      <c r="G164" s="3" t="s">
        <v>2647</v>
      </c>
      <c r="H164" s="30" t="s">
        <v>2969</v>
      </c>
      <c r="I164" s="10" t="b">
        <v>1</v>
      </c>
      <c r="J164" s="20">
        <v>9.0</v>
      </c>
      <c r="K164" s="20">
        <v>42.0</v>
      </c>
      <c r="L164" s="20" t="s">
        <v>50</v>
      </c>
      <c r="M164" s="20" t="s">
        <v>51</v>
      </c>
      <c r="N164" s="20">
        <v>25.0</v>
      </c>
      <c r="O164" s="20">
        <v>551.0</v>
      </c>
      <c r="P164" s="20">
        <v>1.0</v>
      </c>
      <c r="Q164" s="3" t="b">
        <v>1</v>
      </c>
      <c r="R164" s="20" t="s">
        <v>52</v>
      </c>
      <c r="S164" s="3" t="b">
        <v>0</v>
      </c>
      <c r="T164" s="11" t="b">
        <v>0</v>
      </c>
      <c r="U164" s="11"/>
      <c r="V164" s="11" t="b">
        <v>0</v>
      </c>
      <c r="W164" s="11" t="b">
        <v>0</v>
      </c>
      <c r="X164" s="3" t="b">
        <v>1</v>
      </c>
      <c r="Y164" s="3" t="b">
        <v>0</v>
      </c>
      <c r="Z164" s="3" t="b">
        <v>1</v>
      </c>
      <c r="AA164" s="11" t="b">
        <v>0</v>
      </c>
      <c r="AB164" s="11" t="b">
        <v>0</v>
      </c>
      <c r="AC164" s="3" t="b">
        <v>1</v>
      </c>
      <c r="AD164" s="11" t="b">
        <v>0</v>
      </c>
      <c r="AE164" s="3" t="b">
        <v>0</v>
      </c>
      <c r="AF164" s="3" t="b">
        <v>1</v>
      </c>
      <c r="AG164" s="3" t="b">
        <v>0</v>
      </c>
      <c r="AH164" s="3" t="b">
        <v>1</v>
      </c>
      <c r="AI164" s="20" t="s">
        <v>53</v>
      </c>
      <c r="AJ164" s="3" t="b">
        <v>1</v>
      </c>
      <c r="AK164" s="20" t="s">
        <v>54</v>
      </c>
      <c r="AL164" s="11" t="b">
        <v>0</v>
      </c>
    </row>
    <row r="165">
      <c r="A165" s="25" t="s">
        <v>2970</v>
      </c>
      <c r="B165" s="3" t="s">
        <v>121</v>
      </c>
      <c r="C165" s="2">
        <v>44315.0</v>
      </c>
      <c r="D165" s="54">
        <v>2021.0</v>
      </c>
      <c r="E165" s="3" t="s">
        <v>2646</v>
      </c>
      <c r="F165" s="9">
        <v>44624.0</v>
      </c>
      <c r="G165" s="3" t="s">
        <v>2647</v>
      </c>
      <c r="H165" s="30" t="s">
        <v>2971</v>
      </c>
      <c r="I165" s="10" t="b">
        <v>1</v>
      </c>
      <c r="J165" s="20">
        <v>5.0</v>
      </c>
      <c r="K165" s="20">
        <v>29.0</v>
      </c>
      <c r="L165" s="20" t="s">
        <v>50</v>
      </c>
      <c r="M165" s="20" t="s">
        <v>51</v>
      </c>
      <c r="N165" s="20">
        <v>9.0</v>
      </c>
      <c r="O165" s="20">
        <v>371.0</v>
      </c>
      <c r="P165" s="20">
        <v>1.0</v>
      </c>
      <c r="Q165" s="3" t="b">
        <v>1</v>
      </c>
      <c r="R165" s="20" t="s">
        <v>64</v>
      </c>
      <c r="S165" s="3" t="b">
        <v>0</v>
      </c>
      <c r="T165" s="11" t="b">
        <v>0</v>
      </c>
      <c r="U165" s="11"/>
      <c r="V165" s="11" t="b">
        <v>0</v>
      </c>
      <c r="W165" s="11" t="b">
        <v>0</v>
      </c>
      <c r="X165" s="3" t="b">
        <v>1</v>
      </c>
      <c r="Y165" s="3" t="b">
        <v>0</v>
      </c>
      <c r="Z165" s="3" t="b">
        <v>1</v>
      </c>
      <c r="AA165" s="11" t="b">
        <v>0</v>
      </c>
      <c r="AB165" s="11" t="b">
        <v>0</v>
      </c>
      <c r="AC165" s="3" t="b">
        <v>1</v>
      </c>
      <c r="AD165" s="11" t="b">
        <v>0</v>
      </c>
      <c r="AE165" s="3" t="b">
        <v>0</v>
      </c>
      <c r="AF165" s="3" t="b">
        <v>1</v>
      </c>
      <c r="AG165" s="3" t="b">
        <v>0</v>
      </c>
      <c r="AH165" s="3" t="b">
        <v>1</v>
      </c>
      <c r="AI165" s="20" t="s">
        <v>88</v>
      </c>
      <c r="AJ165" s="3" t="b">
        <v>1</v>
      </c>
      <c r="AK165" s="20" t="s">
        <v>54</v>
      </c>
      <c r="AL165" s="11" t="b">
        <v>0</v>
      </c>
      <c r="AM165" s="20"/>
    </row>
    <row r="166">
      <c r="A166" s="25" t="s">
        <v>2972</v>
      </c>
      <c r="B166" s="20" t="s">
        <v>425</v>
      </c>
      <c r="C166" s="2">
        <v>44316.0</v>
      </c>
      <c r="D166" s="54">
        <v>2021.0</v>
      </c>
      <c r="E166" s="3" t="s">
        <v>2646</v>
      </c>
      <c r="F166" s="9">
        <v>44624.0</v>
      </c>
      <c r="G166" s="3" t="s">
        <v>2647</v>
      </c>
      <c r="H166" s="30" t="s">
        <v>2973</v>
      </c>
      <c r="I166" s="10" t="b">
        <v>1</v>
      </c>
      <c r="J166" s="20">
        <v>4.0</v>
      </c>
      <c r="K166" s="20">
        <v>44.0</v>
      </c>
      <c r="L166" s="20" t="s">
        <v>50</v>
      </c>
      <c r="M166" s="20" t="s">
        <v>51</v>
      </c>
      <c r="N166" s="20">
        <v>79.0</v>
      </c>
      <c r="O166" s="20">
        <v>2210.0</v>
      </c>
      <c r="P166" s="20">
        <v>5.0</v>
      </c>
      <c r="Q166" s="3" t="b">
        <v>1</v>
      </c>
      <c r="R166" s="20" t="s">
        <v>64</v>
      </c>
      <c r="S166" s="3" t="b">
        <v>0</v>
      </c>
      <c r="T166" s="11" t="b">
        <v>0</v>
      </c>
      <c r="U166" s="11"/>
      <c r="V166" s="11" t="b">
        <v>0</v>
      </c>
      <c r="W166" s="11" t="b">
        <v>0</v>
      </c>
      <c r="X166" s="3" t="b">
        <v>1</v>
      </c>
      <c r="Y166" s="3" t="b">
        <v>0</v>
      </c>
      <c r="Z166" s="3" t="b">
        <v>1</v>
      </c>
      <c r="AA166" s="11" t="b">
        <v>0</v>
      </c>
      <c r="AB166" s="11" t="b">
        <v>0</v>
      </c>
      <c r="AC166" s="3" t="b">
        <v>1</v>
      </c>
      <c r="AD166" s="3" t="b">
        <v>1</v>
      </c>
      <c r="AE166" s="3" t="b">
        <v>0</v>
      </c>
      <c r="AF166" s="3" t="b">
        <v>1</v>
      </c>
      <c r="AG166" s="3" t="b">
        <v>0</v>
      </c>
      <c r="AH166" s="3" t="b">
        <v>1</v>
      </c>
      <c r="AI166" s="20" t="s">
        <v>53</v>
      </c>
      <c r="AJ166" s="3" t="b">
        <v>1</v>
      </c>
      <c r="AK166" s="20" t="s">
        <v>54</v>
      </c>
      <c r="AL166" s="11" t="b">
        <v>0</v>
      </c>
    </row>
    <row r="167">
      <c r="A167" s="29" t="s">
        <v>2974</v>
      </c>
      <c r="B167" s="20" t="s">
        <v>46</v>
      </c>
      <c r="C167" s="2">
        <v>44316.0</v>
      </c>
      <c r="D167" s="54">
        <v>2021.0</v>
      </c>
      <c r="E167" s="3" t="s">
        <v>2646</v>
      </c>
      <c r="F167" s="9">
        <v>44624.0</v>
      </c>
      <c r="G167" s="3" t="s">
        <v>2647</v>
      </c>
      <c r="H167" s="30" t="s">
        <v>2975</v>
      </c>
      <c r="I167" s="10" t="b">
        <v>1</v>
      </c>
      <c r="J167" s="20">
        <v>5.0</v>
      </c>
      <c r="K167" s="20">
        <v>39.0</v>
      </c>
      <c r="L167" s="20" t="s">
        <v>50</v>
      </c>
      <c r="M167" s="20" t="s">
        <v>51</v>
      </c>
      <c r="N167" s="20">
        <v>2066.0</v>
      </c>
      <c r="O167" s="20">
        <v>14900.0</v>
      </c>
      <c r="P167" s="20">
        <v>132.0</v>
      </c>
      <c r="Q167" s="3" t="b">
        <v>1</v>
      </c>
      <c r="R167" s="20" t="s">
        <v>104</v>
      </c>
      <c r="S167" s="3" t="b">
        <v>0</v>
      </c>
      <c r="T167" s="11" t="b">
        <v>0</v>
      </c>
      <c r="U167" s="11"/>
      <c r="V167" s="11" t="b">
        <v>0</v>
      </c>
      <c r="W167" s="11" t="b">
        <v>0</v>
      </c>
      <c r="X167" s="3" t="b">
        <v>1</v>
      </c>
      <c r="Y167" s="3" t="b">
        <v>0</v>
      </c>
      <c r="Z167" s="3" t="b">
        <v>1</v>
      </c>
      <c r="AA167" s="11" t="b">
        <v>0</v>
      </c>
      <c r="AB167" s="11" t="b">
        <v>0</v>
      </c>
      <c r="AC167" s="3" t="b">
        <v>1</v>
      </c>
      <c r="AD167" s="3" t="b">
        <v>0</v>
      </c>
      <c r="AE167" s="3" t="b">
        <v>0</v>
      </c>
      <c r="AF167" s="3" t="b">
        <v>1</v>
      </c>
      <c r="AG167" s="3" t="b">
        <v>0</v>
      </c>
      <c r="AH167" s="3" t="b">
        <v>1</v>
      </c>
      <c r="AI167" s="20" t="s">
        <v>53</v>
      </c>
      <c r="AJ167" s="3" t="b">
        <v>1</v>
      </c>
      <c r="AK167" s="20" t="s">
        <v>54</v>
      </c>
      <c r="AL167" s="11" t="b">
        <v>0</v>
      </c>
    </row>
    <row r="168">
      <c r="A168" s="25" t="s">
        <v>2976</v>
      </c>
      <c r="B168" s="3" t="s">
        <v>56</v>
      </c>
      <c r="C168" s="2">
        <v>44317.0</v>
      </c>
      <c r="D168" s="54">
        <v>2021.0</v>
      </c>
      <c r="E168" s="3" t="s">
        <v>2646</v>
      </c>
      <c r="F168" s="9">
        <v>44624.0</v>
      </c>
      <c r="G168" s="3" t="s">
        <v>2647</v>
      </c>
      <c r="H168" s="30" t="s">
        <v>2977</v>
      </c>
      <c r="I168" s="10" t="b">
        <v>1</v>
      </c>
      <c r="J168" s="20">
        <v>4.0</v>
      </c>
      <c r="K168" s="20">
        <v>59.0</v>
      </c>
      <c r="L168" s="20" t="s">
        <v>50</v>
      </c>
      <c r="M168" s="20" t="s">
        <v>51</v>
      </c>
      <c r="N168" s="20">
        <v>32.0</v>
      </c>
      <c r="O168" s="20">
        <v>717.0</v>
      </c>
      <c r="P168" s="20">
        <v>0.0</v>
      </c>
      <c r="Q168" s="3" t="b">
        <v>1</v>
      </c>
      <c r="R168" s="20" t="s">
        <v>58</v>
      </c>
      <c r="S168" s="3" t="b">
        <v>0</v>
      </c>
      <c r="T168" s="11" t="b">
        <v>0</v>
      </c>
      <c r="U168" s="11"/>
      <c r="V168" s="11" t="b">
        <v>0</v>
      </c>
      <c r="W168" s="11" t="b">
        <v>0</v>
      </c>
      <c r="X168" s="3" t="b">
        <v>1</v>
      </c>
      <c r="Y168" s="3" t="b">
        <v>0</v>
      </c>
      <c r="Z168" s="3" t="b">
        <v>1</v>
      </c>
      <c r="AA168" s="11" t="b">
        <v>0</v>
      </c>
      <c r="AB168" s="11" t="b">
        <v>0</v>
      </c>
      <c r="AC168" s="3" t="b">
        <v>1</v>
      </c>
      <c r="AD168" s="3" t="b">
        <v>1</v>
      </c>
      <c r="AE168" s="3" t="b">
        <v>0</v>
      </c>
      <c r="AF168" s="3" t="b">
        <v>1</v>
      </c>
      <c r="AG168" s="3" t="b">
        <v>0</v>
      </c>
      <c r="AH168" s="3" t="b">
        <v>1</v>
      </c>
      <c r="AI168" s="20" t="s">
        <v>53</v>
      </c>
      <c r="AJ168" s="3" t="b">
        <v>1</v>
      </c>
      <c r="AK168" s="3" t="s">
        <v>54</v>
      </c>
      <c r="AL168" s="11" t="b">
        <v>0</v>
      </c>
      <c r="AM168" s="20"/>
    </row>
    <row r="169">
      <c r="A169" s="29" t="s">
        <v>2978</v>
      </c>
      <c r="B169" s="20" t="s">
        <v>121</v>
      </c>
      <c r="C169" s="2">
        <v>44317.0</v>
      </c>
      <c r="D169" s="54">
        <v>2021.0</v>
      </c>
      <c r="E169" s="3" t="s">
        <v>2646</v>
      </c>
      <c r="F169" s="9">
        <v>44624.0</v>
      </c>
      <c r="G169" s="3" t="s">
        <v>2647</v>
      </c>
      <c r="H169" s="30" t="s">
        <v>2979</v>
      </c>
      <c r="I169" s="10" t="b">
        <v>1</v>
      </c>
      <c r="J169" s="20">
        <v>2.0</v>
      </c>
      <c r="K169" s="20">
        <v>23.0</v>
      </c>
      <c r="L169" s="20" t="s">
        <v>50</v>
      </c>
      <c r="M169" s="20" t="s">
        <v>51</v>
      </c>
      <c r="N169" s="20">
        <v>24.0</v>
      </c>
      <c r="O169" s="20">
        <v>537.0</v>
      </c>
      <c r="P169" s="20">
        <v>0.0</v>
      </c>
      <c r="Q169" s="3" t="b">
        <v>1</v>
      </c>
      <c r="R169" s="20" t="s">
        <v>64</v>
      </c>
      <c r="S169" s="3" t="b">
        <v>0</v>
      </c>
      <c r="T169" s="11" t="b">
        <v>0</v>
      </c>
      <c r="U169" s="11"/>
      <c r="V169" s="11" t="b">
        <v>0</v>
      </c>
      <c r="W169" s="11" t="b">
        <v>0</v>
      </c>
      <c r="X169" s="3" t="b">
        <v>1</v>
      </c>
      <c r="Y169" s="3" t="b">
        <v>0</v>
      </c>
      <c r="Z169" s="3" t="b">
        <v>1</v>
      </c>
      <c r="AA169" s="3" t="b">
        <v>1</v>
      </c>
      <c r="AB169" s="11" t="b">
        <v>0</v>
      </c>
      <c r="AC169" s="3" t="b">
        <v>1</v>
      </c>
      <c r="AD169" s="3" t="b">
        <v>1</v>
      </c>
      <c r="AE169" s="3" t="b">
        <v>0</v>
      </c>
      <c r="AF169" s="3" t="b">
        <v>1</v>
      </c>
      <c r="AG169" s="3" t="b">
        <v>0</v>
      </c>
      <c r="AH169" s="3" t="b">
        <v>0</v>
      </c>
      <c r="AI169" s="20"/>
      <c r="AJ169" s="3" t="b">
        <v>1</v>
      </c>
      <c r="AK169" s="20" t="s">
        <v>54</v>
      </c>
      <c r="AL169" s="11" t="b">
        <v>0</v>
      </c>
    </row>
    <row r="170">
      <c r="A170" s="25" t="s">
        <v>2980</v>
      </c>
      <c r="B170" s="20" t="s">
        <v>100</v>
      </c>
      <c r="C170" s="2">
        <v>44317.0</v>
      </c>
      <c r="D170" s="54">
        <v>2021.0</v>
      </c>
      <c r="E170" s="3" t="s">
        <v>2646</v>
      </c>
      <c r="F170" s="9">
        <v>44624.0</v>
      </c>
      <c r="G170" s="3" t="s">
        <v>2647</v>
      </c>
      <c r="H170" s="30" t="s">
        <v>2981</v>
      </c>
      <c r="I170" s="10" t="b">
        <v>1</v>
      </c>
      <c r="J170" s="20">
        <v>5.0</v>
      </c>
      <c r="K170" s="20">
        <v>54.0</v>
      </c>
      <c r="L170" s="20" t="s">
        <v>50</v>
      </c>
      <c r="M170" s="20" t="s">
        <v>51</v>
      </c>
      <c r="N170" s="20">
        <v>18.0</v>
      </c>
      <c r="O170" s="20">
        <v>467.0</v>
      </c>
      <c r="P170" s="20">
        <v>1.0</v>
      </c>
      <c r="Q170" s="3" t="b">
        <v>1</v>
      </c>
      <c r="R170" s="20" t="s">
        <v>64</v>
      </c>
      <c r="S170" s="3" t="b">
        <v>0</v>
      </c>
      <c r="T170" s="11" t="b">
        <v>0</v>
      </c>
      <c r="U170" s="11"/>
      <c r="V170" s="11" t="b">
        <v>0</v>
      </c>
      <c r="W170" s="3" t="b">
        <v>1</v>
      </c>
      <c r="X170" s="3" t="b">
        <v>1</v>
      </c>
      <c r="Y170" s="3" t="b">
        <v>0</v>
      </c>
      <c r="Z170" s="3" t="b">
        <v>1</v>
      </c>
      <c r="AA170" s="11" t="b">
        <v>0</v>
      </c>
      <c r="AB170" s="11" t="b">
        <v>0</v>
      </c>
      <c r="AC170" s="3" t="b">
        <v>1</v>
      </c>
      <c r="AD170" s="3" t="b">
        <v>1</v>
      </c>
      <c r="AE170" s="3" t="b">
        <v>0</v>
      </c>
      <c r="AF170" s="3" t="b">
        <v>1</v>
      </c>
      <c r="AG170" s="3" t="b">
        <v>1</v>
      </c>
      <c r="AH170" s="3" t="b">
        <v>1</v>
      </c>
      <c r="AI170" s="20" t="s">
        <v>53</v>
      </c>
      <c r="AJ170" s="3" t="b">
        <v>1</v>
      </c>
      <c r="AK170" s="20" t="s">
        <v>54</v>
      </c>
      <c r="AL170" s="11" t="b">
        <v>0</v>
      </c>
    </row>
    <row r="171">
      <c r="A171" s="25" t="s">
        <v>2982</v>
      </c>
      <c r="B171" s="20" t="s">
        <v>56</v>
      </c>
      <c r="C171" s="2">
        <v>44318.0</v>
      </c>
      <c r="D171" s="54">
        <v>2021.0</v>
      </c>
      <c r="E171" s="3" t="s">
        <v>2646</v>
      </c>
      <c r="F171" s="9">
        <v>44624.0</v>
      </c>
      <c r="G171" s="3" t="s">
        <v>2647</v>
      </c>
      <c r="H171" s="30" t="s">
        <v>2983</v>
      </c>
      <c r="I171" s="10" t="b">
        <v>1</v>
      </c>
      <c r="J171" s="20">
        <v>4.0</v>
      </c>
      <c r="K171" s="20">
        <v>28.0</v>
      </c>
      <c r="L171" s="20" t="s">
        <v>50</v>
      </c>
      <c r="M171" s="20" t="s">
        <v>51</v>
      </c>
      <c r="N171" s="20">
        <v>13.0</v>
      </c>
      <c r="O171" s="20">
        <v>455.0</v>
      </c>
      <c r="P171" s="20">
        <v>1.0</v>
      </c>
      <c r="Q171" s="3" t="b">
        <v>1</v>
      </c>
      <c r="R171" s="20" t="s">
        <v>64</v>
      </c>
      <c r="S171" s="3" t="b">
        <v>0</v>
      </c>
      <c r="T171" s="11" t="b">
        <v>0</v>
      </c>
      <c r="U171" s="11"/>
      <c r="V171" s="11" t="b">
        <v>0</v>
      </c>
      <c r="W171" s="11" t="b">
        <v>0</v>
      </c>
      <c r="X171" s="3" t="b">
        <v>1</v>
      </c>
      <c r="Y171" s="3" t="b">
        <v>0</v>
      </c>
      <c r="Z171" s="3" t="b">
        <v>1</v>
      </c>
      <c r="AA171" s="11" t="b">
        <v>0</v>
      </c>
      <c r="AB171" s="11" t="b">
        <v>0</v>
      </c>
      <c r="AC171" s="3" t="b">
        <v>1</v>
      </c>
      <c r="AD171" s="3" t="b">
        <v>1</v>
      </c>
      <c r="AE171" s="3" t="b">
        <v>0</v>
      </c>
      <c r="AF171" s="3" t="b">
        <v>1</v>
      </c>
      <c r="AG171" s="3" t="b">
        <v>1</v>
      </c>
      <c r="AH171" s="3" t="b">
        <v>0</v>
      </c>
      <c r="AI171" s="20"/>
      <c r="AJ171" s="3" t="b">
        <v>1</v>
      </c>
      <c r="AK171" s="3" t="s">
        <v>54</v>
      </c>
      <c r="AL171" s="11" t="b">
        <v>0</v>
      </c>
    </row>
    <row r="172">
      <c r="A172" s="29" t="s">
        <v>2984</v>
      </c>
      <c r="B172" s="20" t="s">
        <v>62</v>
      </c>
      <c r="C172" s="2">
        <v>44318.0</v>
      </c>
      <c r="D172" s="54">
        <v>2021.0</v>
      </c>
      <c r="E172" s="3" t="s">
        <v>2646</v>
      </c>
      <c r="F172" s="9">
        <v>44624.0</v>
      </c>
      <c r="G172" s="3" t="s">
        <v>2647</v>
      </c>
      <c r="H172" s="30" t="s">
        <v>2985</v>
      </c>
      <c r="I172" s="10" t="b">
        <v>1</v>
      </c>
      <c r="J172" s="20">
        <v>4.0</v>
      </c>
      <c r="K172" s="20">
        <v>33.0</v>
      </c>
      <c r="L172" s="20" t="s">
        <v>50</v>
      </c>
      <c r="M172" s="20" t="s">
        <v>51</v>
      </c>
      <c r="N172" s="20">
        <v>34.0</v>
      </c>
      <c r="O172" s="20">
        <v>4428.0</v>
      </c>
      <c r="P172" s="20">
        <v>1.0</v>
      </c>
      <c r="Q172" s="3" t="b">
        <v>1</v>
      </c>
      <c r="R172" s="20" t="s">
        <v>64</v>
      </c>
      <c r="S172" s="3" t="b">
        <v>0</v>
      </c>
      <c r="T172" s="11" t="b">
        <v>0</v>
      </c>
      <c r="U172" s="11"/>
      <c r="V172" s="11" t="b">
        <v>0</v>
      </c>
      <c r="W172" s="3" t="b">
        <v>1</v>
      </c>
      <c r="X172" s="3" t="b">
        <v>1</v>
      </c>
      <c r="Y172" s="3" t="b">
        <v>0</v>
      </c>
      <c r="Z172" s="3" t="b">
        <v>1</v>
      </c>
      <c r="AA172" s="3" t="b">
        <v>1</v>
      </c>
      <c r="AB172" s="11" t="b">
        <v>0</v>
      </c>
      <c r="AC172" s="3" t="b">
        <v>1</v>
      </c>
      <c r="AD172" s="3" t="b">
        <v>1</v>
      </c>
      <c r="AE172" s="3" t="b">
        <v>0</v>
      </c>
      <c r="AF172" s="3" t="b">
        <v>1</v>
      </c>
      <c r="AG172" s="3" t="b">
        <v>1</v>
      </c>
      <c r="AH172" s="3" t="b">
        <v>1</v>
      </c>
      <c r="AI172" s="20" t="s">
        <v>53</v>
      </c>
      <c r="AJ172" s="3" t="b">
        <v>1</v>
      </c>
      <c r="AK172" s="20" t="s">
        <v>54</v>
      </c>
      <c r="AL172" s="11" t="b">
        <v>0</v>
      </c>
    </row>
    <row r="173">
      <c r="A173" s="25" t="s">
        <v>2986</v>
      </c>
      <c r="B173" s="20" t="s">
        <v>66</v>
      </c>
      <c r="C173" s="2">
        <v>44318.0</v>
      </c>
      <c r="D173" s="54">
        <v>2021.0</v>
      </c>
      <c r="E173" s="3" t="s">
        <v>2646</v>
      </c>
      <c r="F173" s="9">
        <v>44624.0</v>
      </c>
      <c r="G173" s="3" t="s">
        <v>2647</v>
      </c>
      <c r="H173" s="30" t="s">
        <v>2987</v>
      </c>
      <c r="I173" s="10" t="b">
        <v>1</v>
      </c>
      <c r="J173" s="20">
        <v>5.0</v>
      </c>
      <c r="K173" s="20">
        <v>29.0</v>
      </c>
      <c r="L173" s="20" t="s">
        <v>50</v>
      </c>
      <c r="M173" s="20" t="s">
        <v>871</v>
      </c>
      <c r="N173" s="20">
        <v>80.0</v>
      </c>
      <c r="O173" s="20">
        <v>2533.0</v>
      </c>
      <c r="P173" s="20">
        <v>4.0</v>
      </c>
      <c r="Q173" s="3" t="b">
        <v>1</v>
      </c>
      <c r="R173" s="20" t="s">
        <v>922</v>
      </c>
      <c r="S173" s="3" t="b">
        <v>0</v>
      </c>
      <c r="T173" s="11" t="b">
        <v>0</v>
      </c>
      <c r="U173" s="11"/>
      <c r="V173" s="11" t="b">
        <v>0</v>
      </c>
      <c r="W173" s="3" t="b">
        <v>1</v>
      </c>
      <c r="X173" s="3" t="b">
        <v>1</v>
      </c>
      <c r="Y173" s="3" t="b">
        <v>0</v>
      </c>
      <c r="Z173" s="3" t="b">
        <v>1</v>
      </c>
      <c r="AA173" s="11" t="b">
        <v>0</v>
      </c>
      <c r="AB173" s="11" t="b">
        <v>0</v>
      </c>
      <c r="AC173" s="3" t="b">
        <v>0</v>
      </c>
      <c r="AD173" s="11" t="b">
        <v>0</v>
      </c>
      <c r="AE173" s="3" t="b">
        <v>0</v>
      </c>
      <c r="AF173" s="3" t="b">
        <v>0</v>
      </c>
      <c r="AG173" s="3" t="b">
        <v>0</v>
      </c>
      <c r="AH173" s="3" t="b">
        <v>1</v>
      </c>
      <c r="AI173" s="20" t="s">
        <v>53</v>
      </c>
      <c r="AJ173" s="3" t="b">
        <v>0</v>
      </c>
      <c r="AK173" s="20"/>
      <c r="AL173" s="11" t="b">
        <v>0</v>
      </c>
    </row>
    <row r="174">
      <c r="A174" s="25" t="s">
        <v>2988</v>
      </c>
      <c r="B174" s="20" t="s">
        <v>121</v>
      </c>
      <c r="C174" s="2">
        <v>44319.0</v>
      </c>
      <c r="D174" s="54">
        <v>2021.0</v>
      </c>
      <c r="E174" s="3" t="s">
        <v>2646</v>
      </c>
      <c r="F174" s="9">
        <v>44624.0</v>
      </c>
      <c r="G174" s="3" t="s">
        <v>2647</v>
      </c>
      <c r="H174" s="30" t="s">
        <v>2989</v>
      </c>
      <c r="I174" s="10" t="b">
        <v>1</v>
      </c>
      <c r="J174" s="20">
        <v>4.0</v>
      </c>
      <c r="K174" s="20">
        <v>21.0</v>
      </c>
      <c r="L174" s="20" t="s">
        <v>50</v>
      </c>
      <c r="M174" s="20" t="s">
        <v>51</v>
      </c>
      <c r="N174" s="20">
        <v>35.0</v>
      </c>
      <c r="O174" s="20">
        <v>1202.0</v>
      </c>
      <c r="P174" s="20">
        <v>3.0</v>
      </c>
      <c r="Q174" s="3" t="b">
        <v>1</v>
      </c>
      <c r="R174" s="20" t="s">
        <v>64</v>
      </c>
      <c r="S174" s="3" t="b">
        <v>0</v>
      </c>
      <c r="T174" s="11" t="b">
        <v>0</v>
      </c>
      <c r="U174" s="11"/>
      <c r="V174" s="11" t="b">
        <v>0</v>
      </c>
      <c r="W174" s="11" t="b">
        <v>0</v>
      </c>
      <c r="X174" s="3" t="b">
        <v>1</v>
      </c>
      <c r="Y174" s="3" t="b">
        <v>0</v>
      </c>
      <c r="Z174" s="3" t="b">
        <v>1</v>
      </c>
      <c r="AA174" s="11" t="b">
        <v>0</v>
      </c>
      <c r="AB174" s="11" t="b">
        <v>0</v>
      </c>
      <c r="AC174" s="3" t="b">
        <v>1</v>
      </c>
      <c r="AD174" s="11" t="b">
        <v>0</v>
      </c>
      <c r="AE174" s="3" t="b">
        <v>0</v>
      </c>
      <c r="AF174" s="3" t="b">
        <v>1</v>
      </c>
      <c r="AG174" s="3" t="b">
        <v>0</v>
      </c>
      <c r="AH174" s="3" t="b">
        <v>0</v>
      </c>
      <c r="AI174" s="20"/>
      <c r="AJ174" s="3" t="b">
        <v>1</v>
      </c>
      <c r="AK174" s="20" t="s">
        <v>54</v>
      </c>
      <c r="AL174" s="11" t="b">
        <v>0</v>
      </c>
    </row>
    <row r="175">
      <c r="A175" s="25" t="s">
        <v>2990</v>
      </c>
      <c r="B175" s="20" t="s">
        <v>46</v>
      </c>
      <c r="C175" s="2">
        <v>44320.0</v>
      </c>
      <c r="D175" s="54">
        <v>2021.0</v>
      </c>
      <c r="E175" s="3" t="s">
        <v>2646</v>
      </c>
      <c r="F175" s="9">
        <v>44624.0</v>
      </c>
      <c r="G175" s="3" t="s">
        <v>2647</v>
      </c>
      <c r="H175" s="30" t="s">
        <v>2991</v>
      </c>
      <c r="I175" s="10" t="b">
        <v>1</v>
      </c>
      <c r="J175" s="20">
        <v>7.0</v>
      </c>
      <c r="K175" s="20">
        <v>15.0</v>
      </c>
      <c r="L175" s="20" t="s">
        <v>50</v>
      </c>
      <c r="M175" s="20" t="s">
        <v>51</v>
      </c>
      <c r="N175" s="20">
        <v>53.0</v>
      </c>
      <c r="O175" s="20">
        <v>999.0</v>
      </c>
      <c r="P175" s="20">
        <v>4.0</v>
      </c>
      <c r="Q175" s="3" t="b">
        <v>1</v>
      </c>
      <c r="R175" s="20" t="s">
        <v>64</v>
      </c>
      <c r="S175" s="3" t="b">
        <v>0</v>
      </c>
      <c r="T175" s="11" t="b">
        <v>0</v>
      </c>
      <c r="U175" s="11"/>
      <c r="V175" s="11" t="b">
        <v>0</v>
      </c>
      <c r="W175" s="11" t="b">
        <v>0</v>
      </c>
      <c r="X175" s="3" t="b">
        <v>1</v>
      </c>
      <c r="Y175" s="3" t="b">
        <v>0</v>
      </c>
      <c r="Z175" s="3" t="b">
        <v>1</v>
      </c>
      <c r="AA175" s="11" t="b">
        <v>0</v>
      </c>
      <c r="AB175" s="11" t="b">
        <v>0</v>
      </c>
      <c r="AC175" s="3" t="b">
        <v>1</v>
      </c>
      <c r="AD175" s="11" t="b">
        <v>0</v>
      </c>
      <c r="AE175" s="3" t="b">
        <v>0</v>
      </c>
      <c r="AF175" s="3" t="b">
        <v>1</v>
      </c>
      <c r="AG175" s="3" t="b">
        <v>0</v>
      </c>
      <c r="AH175" s="3" t="b">
        <v>0</v>
      </c>
      <c r="AI175" s="20"/>
      <c r="AJ175" s="3" t="b">
        <v>1</v>
      </c>
      <c r="AK175" s="20" t="s">
        <v>54</v>
      </c>
      <c r="AL175" s="11" t="b">
        <v>0</v>
      </c>
    </row>
    <row r="176">
      <c r="A176" s="25" t="s">
        <v>2992</v>
      </c>
      <c r="B176" s="20" t="s">
        <v>365</v>
      </c>
      <c r="C176" s="2">
        <v>44321.0</v>
      </c>
      <c r="D176" s="54">
        <v>2021.0</v>
      </c>
      <c r="E176" s="3" t="s">
        <v>2646</v>
      </c>
      <c r="F176" s="9">
        <v>44624.0</v>
      </c>
      <c r="G176" s="3" t="s">
        <v>2647</v>
      </c>
      <c r="H176" s="30" t="s">
        <v>2993</v>
      </c>
      <c r="I176" s="10" t="b">
        <v>1</v>
      </c>
      <c r="J176" s="20">
        <v>5.0</v>
      </c>
      <c r="K176" s="20">
        <v>58.0</v>
      </c>
      <c r="L176" s="20" t="s">
        <v>50</v>
      </c>
      <c r="M176" s="20" t="s">
        <v>51</v>
      </c>
      <c r="N176" s="20">
        <v>76.0</v>
      </c>
      <c r="O176" s="20">
        <v>957.0</v>
      </c>
      <c r="P176" s="20">
        <v>8.0</v>
      </c>
      <c r="Q176" s="3" t="b">
        <v>1</v>
      </c>
      <c r="R176" s="20" t="s">
        <v>64</v>
      </c>
      <c r="S176" s="3" t="b">
        <v>0</v>
      </c>
      <c r="T176" s="11" t="b">
        <v>0</v>
      </c>
      <c r="U176" s="11"/>
      <c r="V176" s="11" t="b">
        <v>0</v>
      </c>
      <c r="W176" s="11" t="b">
        <v>0</v>
      </c>
      <c r="X176" s="3" t="b">
        <v>1</v>
      </c>
      <c r="Y176" s="3" t="b">
        <v>0</v>
      </c>
      <c r="Z176" s="3" t="b">
        <v>1</v>
      </c>
      <c r="AA176" s="11" t="b">
        <v>0</v>
      </c>
      <c r="AB176" s="11" t="b">
        <v>0</v>
      </c>
      <c r="AC176" s="3" t="b">
        <v>1</v>
      </c>
      <c r="AD176" s="3" t="b">
        <v>1</v>
      </c>
      <c r="AE176" s="3" t="b">
        <v>0</v>
      </c>
      <c r="AF176" s="3" t="b">
        <v>1</v>
      </c>
      <c r="AG176" s="3" t="b">
        <v>1</v>
      </c>
      <c r="AH176" s="3" t="b">
        <v>1</v>
      </c>
      <c r="AI176" s="20" t="s">
        <v>53</v>
      </c>
      <c r="AJ176" s="3" t="b">
        <v>1</v>
      </c>
      <c r="AK176" s="20" t="s">
        <v>54</v>
      </c>
      <c r="AL176" s="11" t="b">
        <v>0</v>
      </c>
    </row>
    <row r="177">
      <c r="A177" s="26" t="s">
        <v>2994</v>
      </c>
      <c r="B177" s="20" t="s">
        <v>132</v>
      </c>
      <c r="C177" s="2">
        <v>44321.0</v>
      </c>
      <c r="D177" s="54">
        <v>2021.0</v>
      </c>
      <c r="E177" s="3" t="s">
        <v>2646</v>
      </c>
      <c r="F177" s="9">
        <v>44624.0</v>
      </c>
      <c r="G177" s="3" t="s">
        <v>2647</v>
      </c>
      <c r="H177" s="30" t="s">
        <v>2995</v>
      </c>
      <c r="I177" s="10" t="b">
        <v>1</v>
      </c>
      <c r="J177" s="20">
        <v>5.0</v>
      </c>
      <c r="K177" s="20">
        <v>38.0</v>
      </c>
      <c r="L177" s="20" t="s">
        <v>50</v>
      </c>
      <c r="M177" s="20" t="s">
        <v>51</v>
      </c>
      <c r="N177" s="20">
        <v>32.0</v>
      </c>
      <c r="O177" s="20">
        <v>673.0</v>
      </c>
      <c r="P177" s="20">
        <v>2.0</v>
      </c>
      <c r="Q177" s="3" t="b">
        <v>1</v>
      </c>
      <c r="R177" s="20" t="s">
        <v>64</v>
      </c>
      <c r="S177" s="3" t="b">
        <v>0</v>
      </c>
      <c r="T177" s="11" t="b">
        <v>0</v>
      </c>
      <c r="U177" s="11"/>
      <c r="V177" s="11" t="b">
        <v>0</v>
      </c>
      <c r="W177" s="3" t="b">
        <v>1</v>
      </c>
      <c r="X177" s="3" t="b">
        <v>1</v>
      </c>
      <c r="Y177" s="3" t="b">
        <v>0</v>
      </c>
      <c r="Z177" s="3" t="b">
        <v>1</v>
      </c>
      <c r="AA177" s="11" t="b">
        <v>0</v>
      </c>
      <c r="AB177" s="11" t="b">
        <v>0</v>
      </c>
      <c r="AC177" s="3" t="b">
        <v>1</v>
      </c>
      <c r="AD177" s="11" t="b">
        <v>0</v>
      </c>
      <c r="AE177" s="3" t="b">
        <v>0</v>
      </c>
      <c r="AF177" s="3" t="b">
        <v>1</v>
      </c>
      <c r="AG177" s="3" t="b">
        <v>0</v>
      </c>
      <c r="AH177" s="3" t="b">
        <v>1</v>
      </c>
      <c r="AI177" s="20" t="s">
        <v>53</v>
      </c>
      <c r="AJ177" s="3" t="b">
        <v>1</v>
      </c>
      <c r="AK177" s="20" t="s">
        <v>54</v>
      </c>
      <c r="AL177" s="11" t="b">
        <v>0</v>
      </c>
    </row>
    <row r="178">
      <c r="A178" s="25" t="s">
        <v>2996</v>
      </c>
      <c r="B178" s="20" t="s">
        <v>132</v>
      </c>
      <c r="C178" s="2">
        <v>44322.0</v>
      </c>
      <c r="D178" s="54">
        <v>2021.0</v>
      </c>
      <c r="E178" s="3" t="s">
        <v>2646</v>
      </c>
      <c r="F178" s="9">
        <v>44624.0</v>
      </c>
      <c r="G178" s="3" t="s">
        <v>2647</v>
      </c>
      <c r="H178" s="30" t="s">
        <v>2997</v>
      </c>
      <c r="I178" s="10" t="b">
        <v>1</v>
      </c>
      <c r="J178" s="20">
        <v>9.0</v>
      </c>
      <c r="K178" s="20">
        <v>50.0</v>
      </c>
      <c r="L178" s="20" t="s">
        <v>50</v>
      </c>
      <c r="M178" s="20" t="s">
        <v>51</v>
      </c>
      <c r="N178" s="20">
        <v>22.0</v>
      </c>
      <c r="O178" s="20">
        <v>692.0</v>
      </c>
      <c r="P178" s="20">
        <v>1.0</v>
      </c>
      <c r="Q178" s="3" t="b">
        <v>1</v>
      </c>
      <c r="R178" s="20" t="s">
        <v>52</v>
      </c>
      <c r="S178" s="3" t="b">
        <v>0</v>
      </c>
      <c r="T178" s="11" t="b">
        <v>0</v>
      </c>
      <c r="U178" s="11"/>
      <c r="V178" s="11" t="b">
        <v>0</v>
      </c>
      <c r="W178" s="11" t="b">
        <v>0</v>
      </c>
      <c r="X178" s="3" t="b">
        <v>1</v>
      </c>
      <c r="Y178" s="3" t="b">
        <v>0</v>
      </c>
      <c r="Z178" s="3" t="b">
        <v>1</v>
      </c>
      <c r="AA178" s="11" t="b">
        <v>0</v>
      </c>
      <c r="AB178" s="11" t="b">
        <v>0</v>
      </c>
      <c r="AC178" s="3" t="b">
        <v>1</v>
      </c>
      <c r="AD178" s="11" t="b">
        <v>0</v>
      </c>
      <c r="AE178" s="3" t="b">
        <v>0</v>
      </c>
      <c r="AF178" s="3" t="b">
        <v>1</v>
      </c>
      <c r="AG178" s="3" t="b">
        <v>1</v>
      </c>
      <c r="AH178" s="3" t="b">
        <v>1</v>
      </c>
      <c r="AI178" s="20" t="s">
        <v>53</v>
      </c>
      <c r="AJ178" s="3" t="b">
        <v>1</v>
      </c>
      <c r="AK178" s="20" t="s">
        <v>54</v>
      </c>
      <c r="AL178" s="11" t="b">
        <v>0</v>
      </c>
    </row>
    <row r="179">
      <c r="A179" s="25" t="s">
        <v>2998</v>
      </c>
      <c r="B179" s="20" t="s">
        <v>118</v>
      </c>
      <c r="C179" s="2">
        <v>44322.0</v>
      </c>
      <c r="D179" s="54">
        <v>2021.0</v>
      </c>
      <c r="E179" s="3" t="s">
        <v>2646</v>
      </c>
      <c r="F179" s="9">
        <v>44624.0</v>
      </c>
      <c r="G179" s="3" t="s">
        <v>2647</v>
      </c>
      <c r="H179" s="30" t="s">
        <v>2999</v>
      </c>
      <c r="I179" s="10" t="b">
        <v>1</v>
      </c>
      <c r="J179" s="20">
        <v>5.0</v>
      </c>
      <c r="K179" s="20">
        <v>59.0</v>
      </c>
      <c r="L179" s="20" t="s">
        <v>50</v>
      </c>
      <c r="M179" s="20" t="s">
        <v>51</v>
      </c>
      <c r="N179" s="20">
        <v>2.0</v>
      </c>
      <c r="O179" s="20">
        <v>103.0</v>
      </c>
      <c r="P179" s="20">
        <v>0.0</v>
      </c>
      <c r="Q179" s="3" t="b">
        <v>1</v>
      </c>
      <c r="R179" s="20" t="s">
        <v>64</v>
      </c>
      <c r="S179" s="3" t="b">
        <v>0</v>
      </c>
      <c r="T179" s="11" t="b">
        <v>0</v>
      </c>
      <c r="U179" s="11"/>
      <c r="V179" s="11" t="b">
        <v>0</v>
      </c>
      <c r="W179" s="11" t="b">
        <v>0</v>
      </c>
      <c r="X179" s="3" t="b">
        <v>1</v>
      </c>
      <c r="Y179" s="3" t="b">
        <v>0</v>
      </c>
      <c r="Z179" s="3" t="b">
        <v>1</v>
      </c>
      <c r="AA179" s="11" t="b">
        <v>0</v>
      </c>
      <c r="AB179" s="11" t="b">
        <v>0</v>
      </c>
      <c r="AC179" s="3" t="b">
        <v>1</v>
      </c>
      <c r="AD179" s="11" t="b">
        <v>0</v>
      </c>
      <c r="AE179" s="3" t="b">
        <v>0</v>
      </c>
      <c r="AF179" s="3" t="b">
        <v>1</v>
      </c>
      <c r="AG179" s="3" t="b">
        <v>1</v>
      </c>
      <c r="AH179" s="3" t="b">
        <v>1</v>
      </c>
      <c r="AI179" s="20" t="s">
        <v>88</v>
      </c>
      <c r="AJ179" s="3" t="b">
        <v>1</v>
      </c>
      <c r="AK179" s="20" t="s">
        <v>54</v>
      </c>
      <c r="AL179" s="11" t="b">
        <v>0</v>
      </c>
    </row>
    <row r="180">
      <c r="A180" s="25" t="s">
        <v>3000</v>
      </c>
      <c r="B180" s="20" t="s">
        <v>132</v>
      </c>
      <c r="C180" s="2">
        <v>44323.0</v>
      </c>
      <c r="D180" s="54">
        <v>2021.0</v>
      </c>
      <c r="E180" s="3" t="s">
        <v>2646</v>
      </c>
      <c r="F180" s="9">
        <v>44624.0</v>
      </c>
      <c r="G180" s="3" t="s">
        <v>2647</v>
      </c>
      <c r="H180" s="30" t="s">
        <v>3001</v>
      </c>
      <c r="I180" s="10" t="b">
        <v>1</v>
      </c>
      <c r="J180" s="20">
        <v>4.0</v>
      </c>
      <c r="K180" s="20">
        <v>43.0</v>
      </c>
      <c r="L180" s="20" t="s">
        <v>50</v>
      </c>
      <c r="M180" s="20" t="s">
        <v>51</v>
      </c>
      <c r="N180" s="20">
        <v>213.0</v>
      </c>
      <c r="O180" s="20">
        <v>8361.0</v>
      </c>
      <c r="P180" s="20">
        <v>0.0</v>
      </c>
      <c r="Q180" s="3" t="b">
        <v>1</v>
      </c>
      <c r="R180" s="20" t="s">
        <v>64</v>
      </c>
      <c r="S180" s="3" t="b">
        <v>0</v>
      </c>
      <c r="T180" s="11" t="b">
        <v>0</v>
      </c>
      <c r="U180" s="11"/>
      <c r="V180" s="11" t="b">
        <v>0</v>
      </c>
      <c r="W180" s="11" t="b">
        <v>0</v>
      </c>
      <c r="X180" s="3" t="b">
        <v>1</v>
      </c>
      <c r="Y180" s="3" t="b">
        <v>0</v>
      </c>
      <c r="Z180" s="3" t="b">
        <v>1</v>
      </c>
      <c r="AA180" s="11" t="b">
        <v>0</v>
      </c>
      <c r="AB180" s="11" t="b">
        <v>0</v>
      </c>
      <c r="AC180" s="3" t="b">
        <v>1</v>
      </c>
      <c r="AD180" s="11" t="b">
        <v>0</v>
      </c>
      <c r="AE180" s="3" t="b">
        <v>0</v>
      </c>
      <c r="AF180" s="3" t="b">
        <v>1</v>
      </c>
      <c r="AG180" s="3" t="b">
        <v>0</v>
      </c>
      <c r="AH180" s="3" t="b">
        <v>1</v>
      </c>
      <c r="AI180" s="20" t="s">
        <v>53</v>
      </c>
      <c r="AJ180" s="3" t="b">
        <v>1</v>
      </c>
      <c r="AK180" s="20" t="s">
        <v>54</v>
      </c>
      <c r="AL180" s="11" t="b">
        <v>0</v>
      </c>
    </row>
    <row r="181">
      <c r="A181" s="25" t="s">
        <v>3002</v>
      </c>
      <c r="B181" s="20" t="s">
        <v>66</v>
      </c>
      <c r="C181" s="2">
        <v>44323.0</v>
      </c>
      <c r="D181" s="54">
        <v>2021.0</v>
      </c>
      <c r="E181" s="3" t="s">
        <v>2646</v>
      </c>
      <c r="F181" s="9">
        <v>44624.0</v>
      </c>
      <c r="G181" s="3" t="s">
        <v>2647</v>
      </c>
      <c r="H181" s="30" t="s">
        <v>3003</v>
      </c>
      <c r="I181" s="10" t="b">
        <v>1</v>
      </c>
      <c r="J181" s="3">
        <v>2.0</v>
      </c>
      <c r="K181" s="20">
        <v>31.0</v>
      </c>
      <c r="L181" s="20" t="s">
        <v>50</v>
      </c>
      <c r="M181" s="20" t="s">
        <v>51</v>
      </c>
      <c r="N181" s="20">
        <v>46.0</v>
      </c>
      <c r="O181" s="20">
        <v>1213.0</v>
      </c>
      <c r="P181" s="20">
        <v>2.0</v>
      </c>
      <c r="Q181" s="3" t="b">
        <v>1</v>
      </c>
      <c r="R181" s="20" t="s">
        <v>64</v>
      </c>
      <c r="S181" s="3" t="b">
        <v>0</v>
      </c>
      <c r="T181" s="11" t="b">
        <v>0</v>
      </c>
      <c r="U181" s="11"/>
      <c r="V181" s="11" t="b">
        <v>0</v>
      </c>
      <c r="W181" s="3" t="b">
        <v>1</v>
      </c>
      <c r="X181" s="3" t="b">
        <v>1</v>
      </c>
      <c r="Y181" s="3" t="b">
        <v>0</v>
      </c>
      <c r="Z181" s="3" t="b">
        <v>1</v>
      </c>
      <c r="AA181" s="11" t="b">
        <v>0</v>
      </c>
      <c r="AB181" s="11" t="b">
        <v>0</v>
      </c>
      <c r="AC181" s="3" t="b">
        <v>1</v>
      </c>
      <c r="AD181" s="3" t="b">
        <v>1</v>
      </c>
      <c r="AE181" s="3" t="b">
        <v>0</v>
      </c>
      <c r="AF181" s="3" t="b">
        <v>1</v>
      </c>
      <c r="AG181" s="3" t="b">
        <v>0</v>
      </c>
      <c r="AH181" s="3" t="b">
        <v>0</v>
      </c>
      <c r="AI181" s="20"/>
      <c r="AJ181" s="3" t="b">
        <v>1</v>
      </c>
      <c r="AK181" s="20" t="s">
        <v>54</v>
      </c>
      <c r="AL181" s="11" t="b">
        <v>0</v>
      </c>
    </row>
    <row r="182">
      <c r="A182" s="25" t="s">
        <v>3004</v>
      </c>
      <c r="B182" s="20" t="s">
        <v>132</v>
      </c>
      <c r="C182" s="2">
        <v>44324.0</v>
      </c>
      <c r="D182" s="54">
        <v>2021.0</v>
      </c>
      <c r="E182" s="3" t="s">
        <v>2646</v>
      </c>
      <c r="F182" s="9">
        <v>44624.0</v>
      </c>
      <c r="G182" s="3" t="s">
        <v>2647</v>
      </c>
      <c r="H182" s="30" t="s">
        <v>3005</v>
      </c>
      <c r="I182" s="10" t="b">
        <v>1</v>
      </c>
      <c r="J182" s="20">
        <v>2.0</v>
      </c>
      <c r="K182" s="20">
        <v>26.0</v>
      </c>
      <c r="L182" s="20" t="s">
        <v>50</v>
      </c>
      <c r="M182" s="20" t="s">
        <v>51</v>
      </c>
      <c r="N182" s="20">
        <v>41.0</v>
      </c>
      <c r="O182" s="20">
        <v>979.0</v>
      </c>
      <c r="P182" s="20">
        <v>0.0</v>
      </c>
      <c r="Q182" s="3" t="b">
        <v>1</v>
      </c>
      <c r="R182" s="20" t="s">
        <v>64</v>
      </c>
      <c r="S182" s="3" t="b">
        <v>0</v>
      </c>
      <c r="T182" s="11" t="b">
        <v>0</v>
      </c>
      <c r="U182" s="11"/>
      <c r="V182" s="11" t="b">
        <v>0</v>
      </c>
      <c r="W182" s="11" t="b">
        <v>0</v>
      </c>
      <c r="X182" s="3" t="b">
        <v>1</v>
      </c>
      <c r="Y182" s="3" t="b">
        <v>0</v>
      </c>
      <c r="Z182" s="3" t="b">
        <v>1</v>
      </c>
      <c r="AA182" s="11" t="b">
        <v>0</v>
      </c>
      <c r="AB182" s="11" t="b">
        <v>0</v>
      </c>
      <c r="AC182" s="3" t="b">
        <v>1</v>
      </c>
      <c r="AD182" s="11" t="b">
        <v>0</v>
      </c>
      <c r="AE182" s="3" t="b">
        <v>0</v>
      </c>
      <c r="AF182" s="3" t="b">
        <v>1</v>
      </c>
      <c r="AG182" s="3" t="b">
        <v>1</v>
      </c>
      <c r="AH182" s="3" t="b">
        <v>0</v>
      </c>
      <c r="AI182" s="20"/>
      <c r="AJ182" s="3" t="b">
        <v>1</v>
      </c>
      <c r="AK182" s="20" t="s">
        <v>54</v>
      </c>
      <c r="AL182" s="11" t="b">
        <v>0</v>
      </c>
    </row>
    <row r="183">
      <c r="A183" s="25" t="s">
        <v>3006</v>
      </c>
      <c r="B183" s="20" t="s">
        <v>121</v>
      </c>
      <c r="C183" s="2">
        <v>44325.0</v>
      </c>
      <c r="D183" s="54">
        <v>2021.0</v>
      </c>
      <c r="E183" s="3" t="s">
        <v>2646</v>
      </c>
      <c r="F183" s="9">
        <v>44624.0</v>
      </c>
      <c r="G183" s="3" t="s">
        <v>2647</v>
      </c>
      <c r="H183" s="30" t="s">
        <v>3007</v>
      </c>
      <c r="I183" s="10" t="b">
        <v>1</v>
      </c>
      <c r="J183" s="20">
        <v>4.0</v>
      </c>
      <c r="K183" s="20">
        <v>29.0</v>
      </c>
      <c r="L183" s="20" t="s">
        <v>50</v>
      </c>
      <c r="M183" s="20" t="s">
        <v>51</v>
      </c>
      <c r="N183" s="20">
        <v>19.0</v>
      </c>
      <c r="O183" s="20">
        <v>805.0</v>
      </c>
      <c r="P183" s="20">
        <v>1.0</v>
      </c>
      <c r="Q183" s="3" t="b">
        <v>1</v>
      </c>
      <c r="R183" s="20" t="s">
        <v>64</v>
      </c>
      <c r="S183" s="3" t="b">
        <v>0</v>
      </c>
      <c r="T183" s="11" t="b">
        <v>0</v>
      </c>
      <c r="U183" s="11"/>
      <c r="V183" s="11" t="b">
        <v>0</v>
      </c>
      <c r="W183" s="3" t="b">
        <v>1</v>
      </c>
      <c r="X183" s="3" t="b">
        <v>1</v>
      </c>
      <c r="Y183" s="3" t="b">
        <v>0</v>
      </c>
      <c r="Z183" s="3" t="b">
        <v>1</v>
      </c>
      <c r="AA183" s="3" t="b">
        <v>1</v>
      </c>
      <c r="AB183" s="11" t="b">
        <v>0</v>
      </c>
      <c r="AC183" s="3" t="b">
        <v>1</v>
      </c>
      <c r="AD183" s="3" t="b">
        <v>1</v>
      </c>
      <c r="AE183" s="3" t="b">
        <v>0</v>
      </c>
      <c r="AF183" s="3" t="b">
        <v>1</v>
      </c>
      <c r="AG183" s="3" t="b">
        <v>0</v>
      </c>
      <c r="AH183" s="3" t="b">
        <v>1</v>
      </c>
      <c r="AI183" s="20" t="s">
        <v>53</v>
      </c>
      <c r="AJ183" s="3" t="b">
        <v>1</v>
      </c>
      <c r="AK183" s="20" t="s">
        <v>54</v>
      </c>
      <c r="AL183" s="11" t="b">
        <v>0</v>
      </c>
    </row>
    <row r="184">
      <c r="A184" s="25" t="s">
        <v>3008</v>
      </c>
      <c r="B184" s="20" t="s">
        <v>56</v>
      </c>
      <c r="C184" s="2">
        <v>44326.0</v>
      </c>
      <c r="D184" s="54">
        <v>2021.0</v>
      </c>
      <c r="E184" s="3" t="s">
        <v>2646</v>
      </c>
      <c r="F184" s="9">
        <v>44624.0</v>
      </c>
      <c r="G184" s="3" t="s">
        <v>2647</v>
      </c>
      <c r="H184" s="30" t="s">
        <v>3009</v>
      </c>
      <c r="I184" s="10" t="b">
        <v>1</v>
      </c>
      <c r="J184" s="20">
        <v>4.0</v>
      </c>
      <c r="K184" s="20">
        <v>30.0</v>
      </c>
      <c r="L184" s="20" t="s">
        <v>50</v>
      </c>
      <c r="M184" s="20" t="s">
        <v>51</v>
      </c>
      <c r="N184" s="20">
        <v>23.0</v>
      </c>
      <c r="O184" s="20">
        <v>829.0</v>
      </c>
      <c r="P184" s="20">
        <v>1.0</v>
      </c>
      <c r="Q184" s="3" t="b">
        <v>1</v>
      </c>
      <c r="R184" s="20" t="s">
        <v>58</v>
      </c>
      <c r="S184" s="3" t="b">
        <v>0</v>
      </c>
      <c r="T184" s="11" t="b">
        <v>0</v>
      </c>
      <c r="U184" s="11"/>
      <c r="V184" s="11" t="b">
        <v>0</v>
      </c>
      <c r="W184" s="11" t="b">
        <v>0</v>
      </c>
      <c r="X184" s="3" t="b">
        <v>1</v>
      </c>
      <c r="Y184" s="3" t="b">
        <v>0</v>
      </c>
      <c r="Z184" s="3" t="b">
        <v>1</v>
      </c>
      <c r="AA184" s="11" t="b">
        <v>0</v>
      </c>
      <c r="AB184" s="11" t="b">
        <v>0</v>
      </c>
      <c r="AC184" s="3" t="b">
        <v>1</v>
      </c>
      <c r="AD184" s="11" t="b">
        <v>0</v>
      </c>
      <c r="AE184" s="3" t="b">
        <v>0</v>
      </c>
      <c r="AF184" s="3" t="b">
        <v>1</v>
      </c>
      <c r="AG184" s="3" t="b">
        <v>1</v>
      </c>
      <c r="AH184" s="3" t="b">
        <v>1</v>
      </c>
      <c r="AI184" s="20" t="s">
        <v>53</v>
      </c>
      <c r="AJ184" s="3" t="b">
        <v>1</v>
      </c>
      <c r="AK184" s="20" t="s">
        <v>54</v>
      </c>
      <c r="AL184" s="11" t="b">
        <v>0</v>
      </c>
    </row>
    <row r="185">
      <c r="A185" s="25" t="s">
        <v>3010</v>
      </c>
      <c r="B185" s="3" t="s">
        <v>118</v>
      </c>
      <c r="C185" s="2">
        <v>44326.0</v>
      </c>
      <c r="D185" s="54">
        <v>2021.0</v>
      </c>
      <c r="E185" s="3" t="s">
        <v>2646</v>
      </c>
      <c r="F185" s="9">
        <v>44624.0</v>
      </c>
      <c r="G185" s="3" t="s">
        <v>2647</v>
      </c>
      <c r="H185" s="30" t="s">
        <v>3011</v>
      </c>
      <c r="I185" s="10" t="b">
        <v>1</v>
      </c>
      <c r="J185" s="20">
        <v>1.0</v>
      </c>
      <c r="K185" s="20">
        <v>11.0</v>
      </c>
      <c r="L185" s="20" t="s">
        <v>50</v>
      </c>
      <c r="M185" s="20" t="s">
        <v>51</v>
      </c>
      <c r="N185" s="20">
        <v>22.0</v>
      </c>
      <c r="O185" s="20">
        <v>980.0</v>
      </c>
      <c r="P185" s="20">
        <v>0.0</v>
      </c>
      <c r="Q185" s="3" t="b">
        <v>1</v>
      </c>
      <c r="R185" s="20" t="s">
        <v>64</v>
      </c>
      <c r="S185" s="3" t="b">
        <v>0</v>
      </c>
      <c r="T185" s="11" t="b">
        <v>0</v>
      </c>
      <c r="U185" s="11"/>
      <c r="V185" s="11" t="b">
        <v>0</v>
      </c>
      <c r="W185" s="11" t="b">
        <v>0</v>
      </c>
      <c r="X185" s="3" t="b">
        <v>1</v>
      </c>
      <c r="Y185" s="3" t="b">
        <v>0</v>
      </c>
      <c r="Z185" s="3" t="b">
        <v>1</v>
      </c>
      <c r="AA185" s="11" t="b">
        <v>0</v>
      </c>
      <c r="AB185" s="11" t="b">
        <v>0</v>
      </c>
      <c r="AC185" s="3" t="b">
        <v>1</v>
      </c>
      <c r="AD185" s="11" t="b">
        <v>0</v>
      </c>
      <c r="AE185" s="3" t="b">
        <v>0</v>
      </c>
      <c r="AF185" s="3" t="b">
        <v>1</v>
      </c>
      <c r="AG185" s="3" t="b">
        <v>0</v>
      </c>
      <c r="AH185" s="3" t="b">
        <v>0</v>
      </c>
      <c r="AI185" s="20"/>
      <c r="AJ185" s="3" t="b">
        <v>1</v>
      </c>
      <c r="AK185" s="20" t="s">
        <v>54</v>
      </c>
      <c r="AL185" s="11" t="b">
        <v>0</v>
      </c>
      <c r="AM185" s="20"/>
    </row>
    <row r="186">
      <c r="A186" s="29" t="s">
        <v>3012</v>
      </c>
      <c r="B186" s="20" t="s">
        <v>118</v>
      </c>
      <c r="C186" s="2">
        <v>44326.0</v>
      </c>
      <c r="D186" s="54">
        <v>2021.0</v>
      </c>
      <c r="E186" s="3" t="s">
        <v>2646</v>
      </c>
      <c r="F186" s="9">
        <v>44624.0</v>
      </c>
      <c r="G186" s="3" t="s">
        <v>2647</v>
      </c>
      <c r="H186" s="30" t="s">
        <v>3013</v>
      </c>
      <c r="I186" s="10" t="b">
        <v>1</v>
      </c>
      <c r="J186" s="20">
        <v>7.0</v>
      </c>
      <c r="K186" s="20">
        <v>24.0</v>
      </c>
      <c r="L186" s="20" t="s">
        <v>50</v>
      </c>
      <c r="M186" s="20" t="s">
        <v>51</v>
      </c>
      <c r="N186" s="20">
        <v>30.0</v>
      </c>
      <c r="O186" s="20">
        <v>1064.0</v>
      </c>
      <c r="P186" s="20">
        <v>0.0</v>
      </c>
      <c r="Q186" s="3" t="b">
        <v>1</v>
      </c>
      <c r="R186" s="20" t="s">
        <v>64</v>
      </c>
      <c r="S186" s="3" t="b">
        <v>0</v>
      </c>
      <c r="T186" s="11" t="b">
        <v>0</v>
      </c>
      <c r="U186" s="11"/>
      <c r="V186" s="11" t="b">
        <v>0</v>
      </c>
      <c r="W186" s="3" t="b">
        <v>1</v>
      </c>
      <c r="X186" s="3" t="b">
        <v>1</v>
      </c>
      <c r="Y186" s="3" t="b">
        <v>0</v>
      </c>
      <c r="Z186" s="3" t="b">
        <v>1</v>
      </c>
      <c r="AA186" s="11" t="b">
        <v>0</v>
      </c>
      <c r="AB186" s="11" t="b">
        <v>0</v>
      </c>
      <c r="AC186" s="3" t="b">
        <v>1</v>
      </c>
      <c r="AD186" s="11" t="b">
        <v>0</v>
      </c>
      <c r="AE186" s="3" t="b">
        <v>0</v>
      </c>
      <c r="AF186" s="3" t="b">
        <v>1</v>
      </c>
      <c r="AG186" s="3" t="b">
        <v>0</v>
      </c>
      <c r="AH186" s="3" t="b">
        <v>0</v>
      </c>
      <c r="AI186" s="20"/>
      <c r="AJ186" s="3" t="b">
        <v>1</v>
      </c>
      <c r="AK186" s="20" t="s">
        <v>54</v>
      </c>
      <c r="AL186" s="11" t="b">
        <v>0</v>
      </c>
    </row>
    <row r="187">
      <c r="A187" s="25" t="s">
        <v>3014</v>
      </c>
      <c r="B187" s="20" t="s">
        <v>56</v>
      </c>
      <c r="C187" s="2">
        <v>44327.0</v>
      </c>
      <c r="D187" s="54">
        <v>2021.0</v>
      </c>
      <c r="E187" s="3" t="s">
        <v>2646</v>
      </c>
      <c r="F187" s="9">
        <v>44624.0</v>
      </c>
      <c r="G187" s="3" t="s">
        <v>2647</v>
      </c>
      <c r="H187" s="30" t="s">
        <v>3015</v>
      </c>
      <c r="I187" s="10" t="b">
        <v>1</v>
      </c>
      <c r="J187" s="20">
        <v>5.0</v>
      </c>
      <c r="K187" s="20">
        <v>26.0</v>
      </c>
      <c r="L187" s="20" t="s">
        <v>50</v>
      </c>
      <c r="M187" s="20" t="s">
        <v>51</v>
      </c>
      <c r="N187" s="20">
        <v>22.0</v>
      </c>
      <c r="O187" s="20">
        <v>1105.0</v>
      </c>
      <c r="P187" s="20">
        <v>0.0</v>
      </c>
      <c r="Q187" s="3" t="b">
        <v>1</v>
      </c>
      <c r="R187" s="20" t="s">
        <v>64</v>
      </c>
      <c r="S187" s="3" t="b">
        <v>0</v>
      </c>
      <c r="T187" s="11" t="b">
        <v>0</v>
      </c>
      <c r="U187" s="11"/>
      <c r="V187" s="11" t="b">
        <v>0</v>
      </c>
      <c r="W187" s="11" t="b">
        <v>0</v>
      </c>
      <c r="X187" s="3" t="b">
        <v>1</v>
      </c>
      <c r="Y187" s="3" t="b">
        <v>0</v>
      </c>
      <c r="Z187" s="3" t="b">
        <v>1</v>
      </c>
      <c r="AA187" s="11" t="b">
        <v>0</v>
      </c>
      <c r="AB187" s="11" t="b">
        <v>0</v>
      </c>
      <c r="AC187" s="3" t="b">
        <v>1</v>
      </c>
      <c r="AD187" s="11" t="b">
        <v>0</v>
      </c>
      <c r="AE187" s="3" t="b">
        <v>0</v>
      </c>
      <c r="AF187" s="3" t="b">
        <v>1</v>
      </c>
      <c r="AG187" s="3" t="b">
        <v>0</v>
      </c>
      <c r="AH187" s="3" t="b">
        <v>0</v>
      </c>
      <c r="AI187" s="11"/>
      <c r="AJ187" s="3" t="b">
        <v>1</v>
      </c>
      <c r="AK187" s="3" t="s">
        <v>54</v>
      </c>
      <c r="AL187" s="11" t="b">
        <v>0</v>
      </c>
    </row>
    <row r="188">
      <c r="A188" s="25" t="s">
        <v>3016</v>
      </c>
      <c r="B188" s="20" t="s">
        <v>100</v>
      </c>
      <c r="C188" s="2">
        <v>44327.0</v>
      </c>
      <c r="D188" s="54">
        <v>2021.0</v>
      </c>
      <c r="E188" s="3" t="s">
        <v>2646</v>
      </c>
      <c r="F188" s="9">
        <v>44624.0</v>
      </c>
      <c r="G188" s="3" t="s">
        <v>2647</v>
      </c>
      <c r="H188" s="30" t="s">
        <v>3017</v>
      </c>
      <c r="I188" s="10" t="b">
        <v>1</v>
      </c>
      <c r="J188" s="20">
        <v>8.0</v>
      </c>
      <c r="K188" s="20">
        <v>38.0</v>
      </c>
      <c r="L188" s="20" t="s">
        <v>50</v>
      </c>
      <c r="M188" s="20" t="s">
        <v>51</v>
      </c>
      <c r="N188" s="20">
        <v>337.0</v>
      </c>
      <c r="O188" s="20">
        <v>10400.0</v>
      </c>
      <c r="P188" s="20">
        <v>4.0</v>
      </c>
      <c r="Q188" s="3" t="b">
        <v>1</v>
      </c>
      <c r="R188" s="20" t="s">
        <v>2504</v>
      </c>
      <c r="S188" s="3" t="b">
        <v>0</v>
      </c>
      <c r="T188" s="11" t="b">
        <v>0</v>
      </c>
      <c r="U188" s="11"/>
      <c r="V188" s="11" t="b">
        <v>0</v>
      </c>
      <c r="W188" s="11" t="b">
        <v>0</v>
      </c>
      <c r="X188" s="3" t="b">
        <v>1</v>
      </c>
      <c r="Y188" s="3" t="b">
        <v>0</v>
      </c>
      <c r="Z188" s="3" t="b">
        <v>1</v>
      </c>
      <c r="AA188" s="11" t="b">
        <v>0</v>
      </c>
      <c r="AB188" s="11" t="b">
        <v>0</v>
      </c>
      <c r="AC188" s="3" t="b">
        <v>1</v>
      </c>
      <c r="AD188" s="3" t="b">
        <v>1</v>
      </c>
      <c r="AE188" s="3" t="b">
        <v>0</v>
      </c>
      <c r="AF188" s="3" t="b">
        <v>1</v>
      </c>
      <c r="AG188" s="3" t="b">
        <v>0</v>
      </c>
      <c r="AH188" s="3" t="b">
        <v>1</v>
      </c>
      <c r="AI188" s="20" t="s">
        <v>53</v>
      </c>
      <c r="AJ188" s="3" t="b">
        <v>1</v>
      </c>
      <c r="AK188" s="20" t="s">
        <v>54</v>
      </c>
      <c r="AL188" s="11" t="b">
        <v>0</v>
      </c>
    </row>
    <row r="189">
      <c r="A189" s="25" t="s">
        <v>3018</v>
      </c>
      <c r="B189" s="20" t="s">
        <v>282</v>
      </c>
      <c r="C189" s="2">
        <v>44328.0</v>
      </c>
      <c r="D189" s="54">
        <v>2021.0</v>
      </c>
      <c r="E189" s="3" t="s">
        <v>2646</v>
      </c>
      <c r="F189" s="9">
        <v>44624.0</v>
      </c>
      <c r="G189" s="3" t="s">
        <v>2647</v>
      </c>
      <c r="H189" s="30" t="s">
        <v>3019</v>
      </c>
      <c r="I189" s="10" t="b">
        <v>1</v>
      </c>
      <c r="J189" s="20">
        <v>4.0</v>
      </c>
      <c r="K189" s="20">
        <v>36.0</v>
      </c>
      <c r="L189" s="20" t="s">
        <v>50</v>
      </c>
      <c r="M189" s="20" t="s">
        <v>51</v>
      </c>
      <c r="N189" s="20">
        <v>9883.0</v>
      </c>
      <c r="O189" s="20">
        <v>305300.0</v>
      </c>
      <c r="P189" s="20">
        <v>398.0</v>
      </c>
      <c r="Q189" s="3" t="b">
        <v>1</v>
      </c>
      <c r="R189" s="20" t="s">
        <v>58</v>
      </c>
      <c r="S189" s="3" t="b">
        <v>0</v>
      </c>
      <c r="T189" s="11" t="b">
        <v>0</v>
      </c>
      <c r="U189" s="11"/>
      <c r="V189" s="11" t="b">
        <v>0</v>
      </c>
      <c r="W189" s="3" t="b">
        <v>1</v>
      </c>
      <c r="X189" s="3" t="b">
        <v>1</v>
      </c>
      <c r="Y189" s="3" t="b">
        <v>0</v>
      </c>
      <c r="Z189" s="3" t="b">
        <v>1</v>
      </c>
      <c r="AA189" s="11" t="b">
        <v>0</v>
      </c>
      <c r="AB189" s="11" t="b">
        <v>0</v>
      </c>
      <c r="AC189" s="3" t="b">
        <v>1</v>
      </c>
      <c r="AD189" s="11" t="b">
        <v>0</v>
      </c>
      <c r="AE189" s="3" t="b">
        <v>0</v>
      </c>
      <c r="AF189" s="3" t="b">
        <v>1</v>
      </c>
      <c r="AG189" s="3" t="b">
        <v>0</v>
      </c>
      <c r="AH189" s="3" t="b">
        <v>1</v>
      </c>
      <c r="AI189" s="20" t="s">
        <v>53</v>
      </c>
      <c r="AJ189" s="3" t="b">
        <v>1</v>
      </c>
      <c r="AK189" s="20" t="s">
        <v>54</v>
      </c>
      <c r="AL189" s="11" t="b">
        <v>0</v>
      </c>
    </row>
    <row r="190">
      <c r="A190" s="25" t="s">
        <v>3020</v>
      </c>
      <c r="B190" s="20" t="s">
        <v>46</v>
      </c>
      <c r="C190" s="2">
        <v>44329.0</v>
      </c>
      <c r="D190" s="54">
        <v>2021.0</v>
      </c>
      <c r="E190" s="3" t="s">
        <v>2646</v>
      </c>
      <c r="F190" s="9">
        <v>44624.0</v>
      </c>
      <c r="G190" s="3" t="s">
        <v>2647</v>
      </c>
      <c r="H190" s="30" t="s">
        <v>3021</v>
      </c>
      <c r="I190" s="10" t="b">
        <v>1</v>
      </c>
      <c r="J190" s="20">
        <v>8.0</v>
      </c>
      <c r="K190" s="20">
        <v>59.0</v>
      </c>
      <c r="L190" s="20" t="s">
        <v>50</v>
      </c>
      <c r="M190" s="20" t="s">
        <v>51</v>
      </c>
      <c r="N190" s="20">
        <v>26.0</v>
      </c>
      <c r="O190" s="20">
        <v>801.0</v>
      </c>
      <c r="P190" s="20">
        <v>1.0</v>
      </c>
      <c r="Q190" s="3" t="b">
        <v>1</v>
      </c>
      <c r="R190" s="20" t="s">
        <v>52</v>
      </c>
      <c r="S190" s="3" t="b">
        <v>0</v>
      </c>
      <c r="T190" s="11" t="b">
        <v>0</v>
      </c>
      <c r="U190" s="11"/>
      <c r="V190" s="11" t="b">
        <v>0</v>
      </c>
      <c r="W190" s="11" t="b">
        <v>0</v>
      </c>
      <c r="X190" s="3" t="b">
        <v>1</v>
      </c>
      <c r="Y190" s="3" t="b">
        <v>0</v>
      </c>
      <c r="Z190" s="3" t="b">
        <v>1</v>
      </c>
      <c r="AA190" s="11" t="b">
        <v>0</v>
      </c>
      <c r="AB190" s="11" t="b">
        <v>0</v>
      </c>
      <c r="AC190" s="3" t="b">
        <v>1</v>
      </c>
      <c r="AD190" s="11" t="b">
        <v>0</v>
      </c>
      <c r="AE190" s="3" t="b">
        <v>0</v>
      </c>
      <c r="AF190" s="3" t="b">
        <v>1</v>
      </c>
      <c r="AG190" s="3" t="b">
        <v>1</v>
      </c>
      <c r="AH190" s="3" t="b">
        <v>1</v>
      </c>
      <c r="AI190" s="3" t="s">
        <v>53</v>
      </c>
      <c r="AJ190" s="3" t="b">
        <v>1</v>
      </c>
      <c r="AK190" s="20" t="s">
        <v>54</v>
      </c>
      <c r="AL190" s="11" t="b">
        <v>0</v>
      </c>
    </row>
    <row r="191">
      <c r="A191" s="25" t="s">
        <v>3022</v>
      </c>
      <c r="B191" s="20" t="s">
        <v>121</v>
      </c>
      <c r="C191" s="2">
        <v>44330.0</v>
      </c>
      <c r="D191" s="54">
        <v>2021.0</v>
      </c>
      <c r="E191" s="3" t="s">
        <v>2646</v>
      </c>
      <c r="F191" s="9">
        <v>44624.0</v>
      </c>
      <c r="G191" s="3" t="s">
        <v>2647</v>
      </c>
      <c r="H191" s="30" t="s">
        <v>3023</v>
      </c>
      <c r="I191" s="10" t="b">
        <v>1</v>
      </c>
      <c r="J191" s="20">
        <v>3.0</v>
      </c>
      <c r="K191" s="20">
        <v>35.0</v>
      </c>
      <c r="L191" s="20" t="s">
        <v>50</v>
      </c>
      <c r="M191" s="20" t="s">
        <v>51</v>
      </c>
      <c r="N191" s="20">
        <v>72.0</v>
      </c>
      <c r="O191" s="20">
        <v>1433.0</v>
      </c>
      <c r="P191" s="20">
        <v>2.0</v>
      </c>
      <c r="Q191" s="3" t="b">
        <v>1</v>
      </c>
      <c r="R191" s="20" t="s">
        <v>64</v>
      </c>
      <c r="S191" s="3" t="b">
        <v>0</v>
      </c>
      <c r="T191" s="11" t="b">
        <v>0</v>
      </c>
      <c r="U191" s="11"/>
      <c r="V191" s="11" t="b">
        <v>0</v>
      </c>
      <c r="W191" s="3" t="b">
        <v>1</v>
      </c>
      <c r="X191" s="3" t="b">
        <v>1</v>
      </c>
      <c r="Y191" s="3" t="b">
        <v>0</v>
      </c>
      <c r="Z191" s="3" t="b">
        <v>1</v>
      </c>
      <c r="AA191" s="11" t="b">
        <v>0</v>
      </c>
      <c r="AB191" s="11" t="b">
        <v>0</v>
      </c>
      <c r="AC191" s="3" t="b">
        <v>1</v>
      </c>
      <c r="AD191" s="11" t="b">
        <v>0</v>
      </c>
      <c r="AE191" s="3" t="b">
        <v>0</v>
      </c>
      <c r="AF191" s="3" t="b">
        <v>1</v>
      </c>
      <c r="AG191" s="3" t="b">
        <v>0</v>
      </c>
      <c r="AH191" s="3" t="b">
        <v>1</v>
      </c>
      <c r="AI191" s="20" t="s">
        <v>54</v>
      </c>
      <c r="AJ191" s="3" t="b">
        <v>0</v>
      </c>
      <c r="AK191" s="20"/>
      <c r="AL191" s="11" t="b">
        <v>0</v>
      </c>
      <c r="AM191" s="20"/>
    </row>
    <row r="192">
      <c r="A192" s="25" t="s">
        <v>3024</v>
      </c>
      <c r="B192" s="3" t="s">
        <v>121</v>
      </c>
      <c r="C192" s="2">
        <v>44330.0</v>
      </c>
      <c r="D192" s="54">
        <v>2021.0</v>
      </c>
      <c r="E192" s="3" t="s">
        <v>2646</v>
      </c>
      <c r="F192" s="9">
        <v>44624.0</v>
      </c>
      <c r="G192" s="3" t="s">
        <v>2647</v>
      </c>
      <c r="H192" s="30" t="s">
        <v>3025</v>
      </c>
      <c r="I192" s="10" t="b">
        <v>1</v>
      </c>
      <c r="J192" s="20">
        <v>4.0</v>
      </c>
      <c r="K192" s="20">
        <v>28.0</v>
      </c>
      <c r="L192" s="20" t="s">
        <v>50</v>
      </c>
      <c r="M192" s="20" t="s">
        <v>51</v>
      </c>
      <c r="N192" s="20">
        <v>28.0</v>
      </c>
      <c r="O192" s="20">
        <v>925.0</v>
      </c>
      <c r="P192" s="20">
        <v>0.0</v>
      </c>
      <c r="Q192" s="3" t="b">
        <v>1</v>
      </c>
      <c r="R192" s="20" t="s">
        <v>64</v>
      </c>
      <c r="S192" s="3" t="b">
        <v>0</v>
      </c>
      <c r="T192" s="11" t="b">
        <v>0</v>
      </c>
      <c r="U192" s="11"/>
      <c r="V192" s="11" t="b">
        <v>0</v>
      </c>
      <c r="W192" s="11" t="b">
        <v>0</v>
      </c>
      <c r="X192" s="3" t="b">
        <v>1</v>
      </c>
      <c r="Y192" s="3" t="b">
        <v>0</v>
      </c>
      <c r="Z192" s="3" t="b">
        <v>1</v>
      </c>
      <c r="AA192" s="11" t="b">
        <v>0</v>
      </c>
      <c r="AB192" s="11" t="b">
        <v>0</v>
      </c>
      <c r="AC192" s="3" t="b">
        <v>1</v>
      </c>
      <c r="AD192" s="11" t="b">
        <v>0</v>
      </c>
      <c r="AE192" s="3" t="b">
        <v>0</v>
      </c>
      <c r="AF192" s="3" t="b">
        <v>1</v>
      </c>
      <c r="AG192" s="3" t="b">
        <v>0</v>
      </c>
      <c r="AH192" s="3" t="b">
        <v>0</v>
      </c>
      <c r="AI192" s="20"/>
      <c r="AJ192" s="3" t="b">
        <v>1</v>
      </c>
      <c r="AK192" s="20" t="s">
        <v>54</v>
      </c>
      <c r="AL192" s="11" t="b">
        <v>0</v>
      </c>
      <c r="AM192" s="20"/>
    </row>
    <row r="193">
      <c r="A193" s="25" t="s">
        <v>3026</v>
      </c>
      <c r="B193" s="20" t="s">
        <v>100</v>
      </c>
      <c r="C193" s="2">
        <v>44331.0</v>
      </c>
      <c r="D193" s="54">
        <v>2021.0</v>
      </c>
      <c r="E193" s="3" t="s">
        <v>2646</v>
      </c>
      <c r="F193" s="9">
        <v>44624.0</v>
      </c>
      <c r="G193" s="3" t="s">
        <v>2647</v>
      </c>
      <c r="H193" s="30" t="s">
        <v>3027</v>
      </c>
      <c r="I193" s="10" t="b">
        <v>1</v>
      </c>
      <c r="J193" s="20">
        <v>5.0</v>
      </c>
      <c r="K193" s="20">
        <v>49.0</v>
      </c>
      <c r="L193" s="20" t="s">
        <v>50</v>
      </c>
      <c r="M193" s="20" t="s">
        <v>51</v>
      </c>
      <c r="N193" s="20">
        <v>19.0</v>
      </c>
      <c r="O193" s="20">
        <v>785.0</v>
      </c>
      <c r="P193" s="20">
        <v>0.0</v>
      </c>
      <c r="Q193" s="3" t="b">
        <v>1</v>
      </c>
      <c r="R193" s="20" t="s">
        <v>64</v>
      </c>
      <c r="S193" s="3" t="b">
        <v>0</v>
      </c>
      <c r="T193" s="11" t="b">
        <v>0</v>
      </c>
      <c r="U193" s="11"/>
      <c r="V193" s="11" t="b">
        <v>0</v>
      </c>
      <c r="W193" s="11" t="b">
        <v>0</v>
      </c>
      <c r="X193" s="3" t="b">
        <v>1</v>
      </c>
      <c r="Y193" s="3" t="b">
        <v>0</v>
      </c>
      <c r="Z193" s="3" t="b">
        <v>1</v>
      </c>
      <c r="AA193" s="11" t="b">
        <v>0</v>
      </c>
      <c r="AB193" s="11" t="b">
        <v>0</v>
      </c>
      <c r="AC193" s="3" t="b">
        <v>1</v>
      </c>
      <c r="AD193" s="3" t="b">
        <v>1</v>
      </c>
      <c r="AE193" s="3" t="b">
        <v>0</v>
      </c>
      <c r="AF193" s="3" t="b">
        <v>1</v>
      </c>
      <c r="AG193" s="3" t="b">
        <v>1</v>
      </c>
      <c r="AH193" s="3" t="b">
        <v>1</v>
      </c>
      <c r="AI193" s="20" t="s">
        <v>88</v>
      </c>
      <c r="AJ193" s="3" t="b">
        <v>0</v>
      </c>
      <c r="AK193" s="20"/>
      <c r="AL193" s="11" t="b">
        <v>0</v>
      </c>
    </row>
    <row r="194">
      <c r="A194" s="25" t="s">
        <v>3028</v>
      </c>
      <c r="B194" s="20" t="s">
        <v>132</v>
      </c>
      <c r="C194" s="2">
        <v>44331.0</v>
      </c>
      <c r="D194" s="54">
        <v>2021.0</v>
      </c>
      <c r="E194" s="3" t="s">
        <v>2646</v>
      </c>
      <c r="F194" s="9">
        <v>44624.0</v>
      </c>
      <c r="G194" s="3" t="s">
        <v>2647</v>
      </c>
      <c r="H194" s="30" t="s">
        <v>3029</v>
      </c>
      <c r="I194" s="10" t="b">
        <v>1</v>
      </c>
      <c r="J194" s="20">
        <v>4.0</v>
      </c>
      <c r="K194" s="20">
        <v>24.0</v>
      </c>
      <c r="L194" s="20" t="s">
        <v>50</v>
      </c>
      <c r="M194" s="20" t="s">
        <v>51</v>
      </c>
      <c r="N194" s="20">
        <v>21.0</v>
      </c>
      <c r="O194" s="20">
        <v>936.0</v>
      </c>
      <c r="P194" s="20">
        <v>0.0</v>
      </c>
      <c r="Q194" s="3" t="b">
        <v>1</v>
      </c>
      <c r="R194" s="20" t="s">
        <v>64</v>
      </c>
      <c r="S194" s="3" t="b">
        <v>0</v>
      </c>
      <c r="T194" s="11" t="b">
        <v>0</v>
      </c>
      <c r="U194" s="11"/>
      <c r="V194" s="11" t="b">
        <v>0</v>
      </c>
      <c r="W194" s="11" t="b">
        <v>0</v>
      </c>
      <c r="X194" s="3" t="b">
        <v>1</v>
      </c>
      <c r="Y194" s="3" t="b">
        <v>0</v>
      </c>
      <c r="Z194" s="3" t="b">
        <v>1</v>
      </c>
      <c r="AA194" s="11" t="b">
        <v>0</v>
      </c>
      <c r="AB194" s="11" t="b">
        <v>0</v>
      </c>
      <c r="AC194" s="3" t="b">
        <v>1</v>
      </c>
      <c r="AD194" s="11" t="b">
        <v>0</v>
      </c>
      <c r="AE194" s="3" t="b">
        <v>0</v>
      </c>
      <c r="AF194" s="3" t="b">
        <v>1</v>
      </c>
      <c r="AG194" s="3" t="b">
        <v>0</v>
      </c>
      <c r="AH194" s="3" t="b">
        <v>0</v>
      </c>
      <c r="AI194" s="20"/>
      <c r="AJ194" s="3" t="b">
        <v>1</v>
      </c>
      <c r="AK194" s="20" t="s">
        <v>54</v>
      </c>
      <c r="AL194" s="11" t="b">
        <v>0</v>
      </c>
    </row>
    <row r="195">
      <c r="A195" s="25" t="s">
        <v>3030</v>
      </c>
      <c r="B195" s="3" t="s">
        <v>425</v>
      </c>
      <c r="C195" s="2">
        <v>44331.0</v>
      </c>
      <c r="D195" s="54">
        <v>2021.0</v>
      </c>
      <c r="E195" s="3" t="s">
        <v>2646</v>
      </c>
      <c r="F195" s="9">
        <v>44624.0</v>
      </c>
      <c r="G195" s="3" t="s">
        <v>2647</v>
      </c>
      <c r="H195" s="30" t="s">
        <v>3031</v>
      </c>
      <c r="I195" s="10" t="b">
        <v>1</v>
      </c>
      <c r="J195" s="20">
        <v>6.0</v>
      </c>
      <c r="K195" s="20">
        <v>57.0</v>
      </c>
      <c r="L195" s="20" t="s">
        <v>50</v>
      </c>
      <c r="M195" s="20" t="s">
        <v>51</v>
      </c>
      <c r="N195" s="20">
        <v>134.0</v>
      </c>
      <c r="O195" s="20">
        <v>1759.0</v>
      </c>
      <c r="P195" s="20">
        <v>4.0</v>
      </c>
      <c r="Q195" s="3" t="b">
        <v>1</v>
      </c>
      <c r="R195" s="20" t="s">
        <v>52</v>
      </c>
      <c r="S195" s="3" t="b">
        <v>0</v>
      </c>
      <c r="T195" s="11" t="b">
        <v>0</v>
      </c>
      <c r="U195" s="11"/>
      <c r="V195" s="11" t="b">
        <v>0</v>
      </c>
      <c r="W195" s="3" t="b">
        <v>1</v>
      </c>
      <c r="X195" s="3" t="b">
        <v>1</v>
      </c>
      <c r="Y195" s="3" t="b">
        <v>0</v>
      </c>
      <c r="Z195" s="3" t="b">
        <v>1</v>
      </c>
      <c r="AA195" s="11" t="b">
        <v>0</v>
      </c>
      <c r="AB195" s="11" t="b">
        <v>0</v>
      </c>
      <c r="AC195" s="3" t="b">
        <v>1</v>
      </c>
      <c r="AD195" s="11" t="b">
        <v>0</v>
      </c>
      <c r="AE195" s="3" t="b">
        <v>0</v>
      </c>
      <c r="AF195" s="3" t="b">
        <v>1</v>
      </c>
      <c r="AG195" s="3" t="b">
        <v>1</v>
      </c>
      <c r="AH195" s="3" t="b">
        <v>1</v>
      </c>
      <c r="AI195" s="20" t="s">
        <v>53</v>
      </c>
      <c r="AJ195" s="3" t="b">
        <v>1</v>
      </c>
      <c r="AK195" s="20" t="s">
        <v>54</v>
      </c>
      <c r="AL195" s="11" t="b">
        <v>0</v>
      </c>
      <c r="AM195" s="20"/>
    </row>
    <row r="196">
      <c r="A196" s="25" t="s">
        <v>3032</v>
      </c>
      <c r="B196" s="20" t="s">
        <v>56</v>
      </c>
      <c r="C196" s="2">
        <v>44332.0</v>
      </c>
      <c r="D196" s="54">
        <v>2021.0</v>
      </c>
      <c r="E196" s="3" t="s">
        <v>2646</v>
      </c>
      <c r="F196" s="9">
        <v>44624.0</v>
      </c>
      <c r="G196" s="3" t="s">
        <v>2647</v>
      </c>
      <c r="H196" s="30" t="s">
        <v>3033</v>
      </c>
      <c r="I196" s="10" t="b">
        <v>1</v>
      </c>
      <c r="J196" s="20">
        <v>6.0</v>
      </c>
      <c r="K196" s="20">
        <v>30.0</v>
      </c>
      <c r="L196" s="20" t="s">
        <v>50</v>
      </c>
      <c r="M196" s="20" t="s">
        <v>51</v>
      </c>
      <c r="N196" s="20">
        <v>30.0</v>
      </c>
      <c r="O196" s="20">
        <v>967.0</v>
      </c>
      <c r="P196" s="20">
        <v>1.0</v>
      </c>
      <c r="Q196" s="3" t="b">
        <v>1</v>
      </c>
      <c r="R196" s="20" t="s">
        <v>64</v>
      </c>
      <c r="S196" s="3" t="b">
        <v>0</v>
      </c>
      <c r="T196" s="11" t="b">
        <v>0</v>
      </c>
      <c r="U196" s="11"/>
      <c r="V196" s="11" t="b">
        <v>0</v>
      </c>
      <c r="W196" s="11" t="b">
        <v>0</v>
      </c>
      <c r="X196" s="3" t="b">
        <v>1</v>
      </c>
      <c r="Y196" s="3" t="b">
        <v>0</v>
      </c>
      <c r="Z196" s="3" t="b">
        <v>1</v>
      </c>
      <c r="AA196" s="3" t="b">
        <v>1</v>
      </c>
      <c r="AB196" s="11" t="b">
        <v>0</v>
      </c>
      <c r="AC196" s="3" t="b">
        <v>1</v>
      </c>
      <c r="AD196" s="11" t="b">
        <v>0</v>
      </c>
      <c r="AE196" s="3" t="b">
        <v>0</v>
      </c>
      <c r="AF196" s="3" t="b">
        <v>1</v>
      </c>
      <c r="AG196" s="3" t="b">
        <v>0</v>
      </c>
      <c r="AH196" s="3" t="b">
        <v>1</v>
      </c>
      <c r="AI196" s="20" t="s">
        <v>53</v>
      </c>
      <c r="AJ196" s="3" t="b">
        <v>1</v>
      </c>
      <c r="AK196" s="20" t="s">
        <v>54</v>
      </c>
      <c r="AL196" s="11" t="b">
        <v>0</v>
      </c>
    </row>
    <row r="197">
      <c r="A197" s="25" t="s">
        <v>3034</v>
      </c>
      <c r="B197" s="32" t="s">
        <v>56</v>
      </c>
      <c r="C197" s="2">
        <v>44332.0</v>
      </c>
      <c r="D197" s="54">
        <v>2021.0</v>
      </c>
      <c r="E197" s="3" t="s">
        <v>2646</v>
      </c>
      <c r="F197" s="9">
        <v>44624.0</v>
      </c>
      <c r="G197" s="3" t="s">
        <v>2647</v>
      </c>
      <c r="H197" s="30" t="s">
        <v>3035</v>
      </c>
      <c r="I197" s="10" t="b">
        <v>1</v>
      </c>
      <c r="J197" s="20">
        <v>4.0</v>
      </c>
      <c r="K197" s="20">
        <v>52.0</v>
      </c>
      <c r="L197" s="20" t="s">
        <v>50</v>
      </c>
      <c r="M197" s="20" t="s">
        <v>51</v>
      </c>
      <c r="N197" s="20">
        <v>36.0</v>
      </c>
      <c r="O197" s="20">
        <v>1301.0</v>
      </c>
      <c r="P197" s="20">
        <v>3.0</v>
      </c>
      <c r="Q197" s="3" t="b">
        <v>1</v>
      </c>
      <c r="R197" s="20" t="s">
        <v>64</v>
      </c>
      <c r="S197" s="3" t="b">
        <v>0</v>
      </c>
      <c r="T197" s="11" t="b">
        <v>0</v>
      </c>
      <c r="U197" s="11"/>
      <c r="V197" s="11" t="b">
        <v>0</v>
      </c>
      <c r="W197" s="11" t="b">
        <v>0</v>
      </c>
      <c r="X197" s="3" t="b">
        <v>1</v>
      </c>
      <c r="Y197" s="3" t="b">
        <v>0</v>
      </c>
      <c r="Z197" s="3" t="b">
        <v>1</v>
      </c>
      <c r="AA197" s="3" t="b">
        <v>1</v>
      </c>
      <c r="AB197" s="11" t="b">
        <v>0</v>
      </c>
      <c r="AC197" s="3" t="b">
        <v>1</v>
      </c>
      <c r="AD197" s="3" t="b">
        <v>1</v>
      </c>
      <c r="AE197" s="3" t="b">
        <v>0</v>
      </c>
      <c r="AF197" s="3" t="b">
        <v>1</v>
      </c>
      <c r="AG197" s="3" t="b">
        <v>1</v>
      </c>
      <c r="AH197" s="3" t="b">
        <v>1</v>
      </c>
      <c r="AI197" s="20" t="s">
        <v>53</v>
      </c>
      <c r="AJ197" s="3" t="b">
        <v>1</v>
      </c>
      <c r="AK197" s="20" t="s">
        <v>54</v>
      </c>
      <c r="AL197" s="11" t="b">
        <v>0</v>
      </c>
    </row>
    <row r="198">
      <c r="A198" s="25" t="s">
        <v>3036</v>
      </c>
      <c r="B198" s="20" t="s">
        <v>66</v>
      </c>
      <c r="C198" s="2">
        <v>44332.0</v>
      </c>
      <c r="D198" s="54">
        <v>2021.0</v>
      </c>
      <c r="E198" s="3" t="s">
        <v>2646</v>
      </c>
      <c r="F198" s="9">
        <v>44624.0</v>
      </c>
      <c r="G198" s="3" t="s">
        <v>2647</v>
      </c>
      <c r="H198" s="30" t="s">
        <v>3037</v>
      </c>
      <c r="I198" s="10" t="b">
        <v>1</v>
      </c>
      <c r="J198" s="20">
        <v>6.0</v>
      </c>
      <c r="K198" s="20">
        <v>29.0</v>
      </c>
      <c r="L198" s="20" t="s">
        <v>50</v>
      </c>
      <c r="M198" s="20" t="s">
        <v>51</v>
      </c>
      <c r="N198" s="20">
        <v>42.0</v>
      </c>
      <c r="O198" s="20">
        <v>1439.0</v>
      </c>
      <c r="P198" s="20">
        <v>0.0</v>
      </c>
      <c r="Q198" s="3" t="b">
        <v>1</v>
      </c>
      <c r="R198" s="20" t="s">
        <v>64</v>
      </c>
      <c r="S198" s="3" t="b">
        <v>0</v>
      </c>
      <c r="T198" s="11" t="b">
        <v>0</v>
      </c>
      <c r="U198" s="11"/>
      <c r="V198" s="11" t="b">
        <v>0</v>
      </c>
      <c r="W198" s="11" t="b">
        <v>0</v>
      </c>
      <c r="X198" s="3" t="b">
        <v>1</v>
      </c>
      <c r="Y198" s="3" t="b">
        <v>0</v>
      </c>
      <c r="Z198" s="3" t="b">
        <v>1</v>
      </c>
      <c r="AA198" s="11" t="b">
        <v>0</v>
      </c>
      <c r="AB198" s="11" t="b">
        <v>0</v>
      </c>
      <c r="AC198" s="3" t="b">
        <v>1</v>
      </c>
      <c r="AD198" s="11" t="b">
        <v>0</v>
      </c>
      <c r="AE198" s="3" t="b">
        <v>0</v>
      </c>
      <c r="AF198" s="3" t="b">
        <v>1</v>
      </c>
      <c r="AG198" s="3" t="b">
        <v>0</v>
      </c>
      <c r="AH198" s="3" t="b">
        <v>1</v>
      </c>
      <c r="AI198" s="20" t="s">
        <v>53</v>
      </c>
      <c r="AJ198" s="3" t="b">
        <v>0</v>
      </c>
      <c r="AK198" s="20"/>
      <c r="AL198" s="11" t="b">
        <v>0</v>
      </c>
    </row>
    <row r="199">
      <c r="A199" s="25" t="s">
        <v>3038</v>
      </c>
      <c r="B199" s="3" t="s">
        <v>46</v>
      </c>
      <c r="C199" s="2">
        <v>44333.0</v>
      </c>
      <c r="D199" s="54">
        <v>2021.0</v>
      </c>
      <c r="E199" s="3" t="s">
        <v>2646</v>
      </c>
      <c r="F199" s="9">
        <v>44624.0</v>
      </c>
      <c r="G199" s="3" t="s">
        <v>2647</v>
      </c>
      <c r="H199" s="30" t="s">
        <v>3039</v>
      </c>
      <c r="I199" s="10" t="b">
        <v>1</v>
      </c>
      <c r="J199" s="20">
        <v>6.0</v>
      </c>
      <c r="K199" s="20">
        <v>51.0</v>
      </c>
      <c r="L199" s="20" t="s">
        <v>50</v>
      </c>
      <c r="M199" s="20" t="s">
        <v>51</v>
      </c>
      <c r="N199" s="20">
        <v>87.0</v>
      </c>
      <c r="O199" s="20">
        <v>1645.0</v>
      </c>
      <c r="P199" s="20">
        <v>4.0</v>
      </c>
      <c r="Q199" s="3" t="b">
        <v>1</v>
      </c>
      <c r="R199" s="20" t="s">
        <v>64</v>
      </c>
      <c r="S199" s="3" t="b">
        <v>0</v>
      </c>
      <c r="T199" s="11" t="b">
        <v>0</v>
      </c>
      <c r="U199" s="11"/>
      <c r="V199" s="11" t="b">
        <v>0</v>
      </c>
      <c r="W199" s="11" t="b">
        <v>0</v>
      </c>
      <c r="X199" s="3" t="b">
        <v>1</v>
      </c>
      <c r="Y199" s="3" t="b">
        <v>0</v>
      </c>
      <c r="Z199" s="3" t="b">
        <v>1</v>
      </c>
      <c r="AA199" s="11" t="b">
        <v>0</v>
      </c>
      <c r="AB199" s="11" t="b">
        <v>0</v>
      </c>
      <c r="AC199" s="3" t="b">
        <v>1</v>
      </c>
      <c r="AD199" s="3" t="b">
        <v>1</v>
      </c>
      <c r="AE199" s="3" t="b">
        <v>0</v>
      </c>
      <c r="AF199" s="3" t="b">
        <v>1</v>
      </c>
      <c r="AG199" s="3" t="b">
        <v>0</v>
      </c>
      <c r="AH199" s="3" t="b">
        <v>1</v>
      </c>
      <c r="AI199" s="20" t="s">
        <v>53</v>
      </c>
      <c r="AJ199" s="3" t="b">
        <v>1</v>
      </c>
      <c r="AK199" s="20" t="s">
        <v>54</v>
      </c>
      <c r="AL199" s="11" t="b">
        <v>0</v>
      </c>
      <c r="AM199" s="20"/>
    </row>
    <row r="200">
      <c r="A200" s="31" t="s">
        <v>3040</v>
      </c>
      <c r="B200" s="20" t="s">
        <v>118</v>
      </c>
      <c r="C200" s="2">
        <v>44334.0</v>
      </c>
      <c r="D200" s="54">
        <v>2021.0</v>
      </c>
      <c r="E200" s="3" t="s">
        <v>2646</v>
      </c>
      <c r="F200" s="9">
        <v>44624.0</v>
      </c>
      <c r="G200" s="3" t="s">
        <v>2647</v>
      </c>
      <c r="H200" s="30" t="s">
        <v>3041</v>
      </c>
      <c r="I200" s="10" t="b">
        <v>1</v>
      </c>
      <c r="J200" s="20">
        <v>7.0</v>
      </c>
      <c r="K200" s="20">
        <v>41.0</v>
      </c>
      <c r="L200" s="20" t="s">
        <v>50</v>
      </c>
      <c r="M200" s="20" t="s">
        <v>51</v>
      </c>
      <c r="N200" s="20">
        <v>110.0</v>
      </c>
      <c r="O200" s="20">
        <v>2931.0</v>
      </c>
      <c r="P200" s="20">
        <v>1.0</v>
      </c>
      <c r="Q200" s="3" t="b">
        <v>1</v>
      </c>
      <c r="R200" s="20" t="s">
        <v>64</v>
      </c>
      <c r="S200" s="3" t="b">
        <v>0</v>
      </c>
      <c r="T200" s="11" t="b">
        <v>0</v>
      </c>
      <c r="U200" s="11"/>
      <c r="V200" s="11" t="b">
        <v>0</v>
      </c>
      <c r="W200" s="11" t="b">
        <v>0</v>
      </c>
      <c r="X200" s="3" t="b">
        <v>1</v>
      </c>
      <c r="Y200" s="3" t="b">
        <v>0</v>
      </c>
      <c r="Z200" s="3" t="b">
        <v>1</v>
      </c>
      <c r="AA200" s="11" t="b">
        <v>0</v>
      </c>
      <c r="AB200" s="11" t="b">
        <v>0</v>
      </c>
      <c r="AC200" s="3" t="b">
        <v>1</v>
      </c>
      <c r="AD200" s="11" t="b">
        <v>0</v>
      </c>
      <c r="AE200" s="3" t="b">
        <v>0</v>
      </c>
      <c r="AF200" s="3" t="b">
        <v>1</v>
      </c>
      <c r="AG200" s="3" t="b">
        <v>1</v>
      </c>
      <c r="AH200" s="3" t="b">
        <v>0</v>
      </c>
      <c r="AI200" s="20"/>
      <c r="AJ200" s="3" t="b">
        <v>1</v>
      </c>
      <c r="AK200" s="20" t="s">
        <v>54</v>
      </c>
      <c r="AL200" s="11" t="b">
        <v>0</v>
      </c>
    </row>
    <row r="201">
      <c r="A201" s="25" t="s">
        <v>3042</v>
      </c>
      <c r="B201" s="20" t="s">
        <v>121</v>
      </c>
      <c r="C201" s="2">
        <v>44334.0</v>
      </c>
      <c r="D201" s="54">
        <v>2021.0</v>
      </c>
      <c r="E201" s="3" t="s">
        <v>2646</v>
      </c>
      <c r="F201" s="9">
        <v>44624.0</v>
      </c>
      <c r="G201" s="3" t="s">
        <v>2647</v>
      </c>
      <c r="H201" s="30" t="s">
        <v>3043</v>
      </c>
      <c r="I201" s="10" t="b">
        <v>1</v>
      </c>
      <c r="J201" s="20">
        <v>3.0</v>
      </c>
      <c r="K201" s="20">
        <v>22.0</v>
      </c>
      <c r="L201" s="20" t="s">
        <v>50</v>
      </c>
      <c r="M201" s="20" t="s">
        <v>51</v>
      </c>
      <c r="N201" s="20">
        <v>232.0</v>
      </c>
      <c r="O201" s="20">
        <v>24600.0</v>
      </c>
      <c r="P201" s="20">
        <v>5.0</v>
      </c>
      <c r="Q201" s="3" t="b">
        <v>1</v>
      </c>
      <c r="R201" s="20" t="s">
        <v>64</v>
      </c>
      <c r="S201" s="3" t="b">
        <v>0</v>
      </c>
      <c r="T201" s="11" t="b">
        <v>0</v>
      </c>
      <c r="U201" s="11"/>
      <c r="V201" s="11" t="b">
        <v>0</v>
      </c>
      <c r="W201" s="3" t="b">
        <v>1</v>
      </c>
      <c r="X201" s="3" t="b">
        <v>1</v>
      </c>
      <c r="Y201" s="3" t="b">
        <v>0</v>
      </c>
      <c r="Z201" s="3" t="b">
        <v>1</v>
      </c>
      <c r="AA201" s="11" t="b">
        <v>0</v>
      </c>
      <c r="AB201" s="11" t="b">
        <v>0</v>
      </c>
      <c r="AC201" s="3" t="b">
        <v>1</v>
      </c>
      <c r="AD201" s="11" t="b">
        <v>0</v>
      </c>
      <c r="AE201" s="3" t="b">
        <v>0</v>
      </c>
      <c r="AF201" s="3" t="b">
        <v>1</v>
      </c>
      <c r="AG201" s="3" t="b">
        <v>0</v>
      </c>
      <c r="AH201" s="3" t="b">
        <v>0</v>
      </c>
      <c r="AI201" s="20"/>
      <c r="AJ201" s="3" t="b">
        <v>1</v>
      </c>
      <c r="AK201" s="20" t="s">
        <v>54</v>
      </c>
      <c r="AL201" s="11" t="b">
        <v>0</v>
      </c>
      <c r="AM201" s="20"/>
    </row>
    <row r="202">
      <c r="A202" s="25" t="s">
        <v>3044</v>
      </c>
      <c r="B202" s="20" t="s">
        <v>132</v>
      </c>
      <c r="C202" s="2">
        <v>44335.0</v>
      </c>
      <c r="D202" s="54">
        <v>2021.0</v>
      </c>
      <c r="E202" s="3" t="s">
        <v>2646</v>
      </c>
      <c r="F202" s="9">
        <v>44624.0</v>
      </c>
      <c r="G202" s="3" t="s">
        <v>2647</v>
      </c>
      <c r="H202" s="20" t="s">
        <v>3045</v>
      </c>
      <c r="I202" s="10" t="b">
        <v>1</v>
      </c>
      <c r="J202" s="20">
        <v>6.0</v>
      </c>
      <c r="K202" s="20">
        <v>33.0</v>
      </c>
      <c r="L202" s="20" t="s">
        <v>50</v>
      </c>
      <c r="M202" s="20" t="s">
        <v>51</v>
      </c>
      <c r="N202" s="20">
        <v>59.0</v>
      </c>
      <c r="O202" s="20">
        <v>1879.0</v>
      </c>
      <c r="P202" s="20">
        <v>0.0</v>
      </c>
      <c r="Q202" s="3" t="b">
        <v>1</v>
      </c>
      <c r="R202" s="20" t="s">
        <v>52</v>
      </c>
      <c r="S202" s="3" t="b">
        <v>0</v>
      </c>
      <c r="T202" s="11" t="b">
        <v>0</v>
      </c>
      <c r="U202" s="11"/>
      <c r="V202" s="11" t="b">
        <v>0</v>
      </c>
      <c r="W202" s="3" t="b">
        <v>1</v>
      </c>
      <c r="X202" s="3" t="b">
        <v>1</v>
      </c>
      <c r="Y202" s="3" t="b">
        <v>0</v>
      </c>
      <c r="Z202" s="3" t="b">
        <v>1</v>
      </c>
      <c r="AA202" s="11" t="b">
        <v>0</v>
      </c>
      <c r="AB202" s="11" t="b">
        <v>0</v>
      </c>
      <c r="AC202" s="3" t="b">
        <v>1</v>
      </c>
      <c r="AD202" s="11" t="b">
        <v>0</v>
      </c>
      <c r="AE202" s="3" t="b">
        <v>0</v>
      </c>
      <c r="AF202" s="3" t="b">
        <v>1</v>
      </c>
      <c r="AG202" s="3" t="b">
        <v>0</v>
      </c>
      <c r="AH202" s="3" t="b">
        <v>1</v>
      </c>
      <c r="AI202" s="20" t="s">
        <v>53</v>
      </c>
      <c r="AJ202" s="3" t="b">
        <v>1</v>
      </c>
      <c r="AK202" s="3" t="s">
        <v>54</v>
      </c>
      <c r="AL202" s="11" t="b">
        <v>0</v>
      </c>
      <c r="AM202" s="20"/>
    </row>
    <row r="203">
      <c r="A203" s="25" t="s">
        <v>3046</v>
      </c>
      <c r="B203" s="20" t="s">
        <v>66</v>
      </c>
      <c r="C203" s="2">
        <v>44336.0</v>
      </c>
      <c r="D203" s="54">
        <v>2021.0</v>
      </c>
      <c r="E203" s="3" t="s">
        <v>2646</v>
      </c>
      <c r="F203" s="9">
        <v>44624.0</v>
      </c>
      <c r="G203" s="3" t="s">
        <v>2647</v>
      </c>
      <c r="H203" s="30" t="s">
        <v>3047</v>
      </c>
      <c r="I203" s="10" t="b">
        <v>1</v>
      </c>
      <c r="J203" s="20">
        <v>9.0</v>
      </c>
      <c r="K203" s="20">
        <v>48.0</v>
      </c>
      <c r="L203" s="20" t="s">
        <v>50</v>
      </c>
      <c r="M203" s="20" t="s">
        <v>51</v>
      </c>
      <c r="N203" s="20">
        <v>1222.0</v>
      </c>
      <c r="O203" s="20">
        <v>13800.0</v>
      </c>
      <c r="P203" s="20">
        <v>175.0</v>
      </c>
      <c r="Q203" s="3" t="b">
        <v>1</v>
      </c>
      <c r="R203" s="20" t="s">
        <v>52</v>
      </c>
      <c r="S203" s="3" t="b">
        <v>0</v>
      </c>
      <c r="T203" s="11" t="b">
        <v>0</v>
      </c>
      <c r="U203" s="11"/>
      <c r="V203" s="11" t="b">
        <v>0</v>
      </c>
      <c r="W203" s="11" t="b">
        <v>0</v>
      </c>
      <c r="X203" s="3" t="b">
        <v>1</v>
      </c>
      <c r="Y203" s="3" t="b">
        <v>0</v>
      </c>
      <c r="Z203" s="3" t="b">
        <v>1</v>
      </c>
      <c r="AA203" s="11" t="b">
        <v>0</v>
      </c>
      <c r="AB203" s="11" t="b">
        <v>0</v>
      </c>
      <c r="AC203" s="3" t="b">
        <v>1</v>
      </c>
      <c r="AD203" s="3" t="b">
        <v>1</v>
      </c>
      <c r="AE203" s="3" t="b">
        <v>0</v>
      </c>
      <c r="AF203" s="3" t="b">
        <v>1</v>
      </c>
      <c r="AG203" s="3" t="b">
        <v>1</v>
      </c>
      <c r="AH203" s="3" t="b">
        <v>1</v>
      </c>
      <c r="AI203" s="20" t="s">
        <v>53</v>
      </c>
      <c r="AJ203" s="3" t="b">
        <v>1</v>
      </c>
      <c r="AK203" s="20" t="s">
        <v>54</v>
      </c>
      <c r="AL203" s="11" t="b">
        <v>0</v>
      </c>
      <c r="AM203" s="20"/>
    </row>
    <row r="204">
      <c r="A204" s="25" t="s">
        <v>3048</v>
      </c>
      <c r="B204" s="20" t="s">
        <v>100</v>
      </c>
      <c r="C204" s="2">
        <v>44336.0</v>
      </c>
      <c r="D204" s="54">
        <v>2021.0</v>
      </c>
      <c r="E204" s="3" t="s">
        <v>2646</v>
      </c>
      <c r="F204" s="9">
        <v>44624.0</v>
      </c>
      <c r="G204" s="3" t="s">
        <v>2647</v>
      </c>
      <c r="H204" s="30" t="s">
        <v>3049</v>
      </c>
      <c r="I204" s="10" t="b">
        <v>1</v>
      </c>
      <c r="J204" s="20">
        <v>6.0</v>
      </c>
      <c r="K204" s="20">
        <v>55.0</v>
      </c>
      <c r="L204" s="20" t="s">
        <v>50</v>
      </c>
      <c r="M204" s="20" t="s">
        <v>51</v>
      </c>
      <c r="N204" s="20">
        <v>106100.0</v>
      </c>
      <c r="O204" s="20">
        <v>755200.0</v>
      </c>
      <c r="P204" s="20">
        <v>1695.0</v>
      </c>
      <c r="Q204" s="3" t="b">
        <v>1</v>
      </c>
      <c r="R204" s="20" t="s">
        <v>64</v>
      </c>
      <c r="S204" s="3" t="b">
        <v>0</v>
      </c>
      <c r="T204" s="11" t="b">
        <v>0</v>
      </c>
      <c r="U204" s="11"/>
      <c r="V204" s="11" t="b">
        <v>0</v>
      </c>
      <c r="W204" s="11" t="b">
        <v>0</v>
      </c>
      <c r="X204" s="3" t="b">
        <v>1</v>
      </c>
      <c r="Y204" s="3" t="b">
        <v>0</v>
      </c>
      <c r="Z204" s="3" t="b">
        <v>1</v>
      </c>
      <c r="AA204" s="11" t="b">
        <v>0</v>
      </c>
      <c r="AB204" s="11" t="b">
        <v>0</v>
      </c>
      <c r="AC204" s="3" t="b">
        <v>1</v>
      </c>
      <c r="AD204" s="11" t="b">
        <v>0</v>
      </c>
      <c r="AE204" s="3" t="b">
        <v>0</v>
      </c>
      <c r="AF204" s="3" t="b">
        <v>1</v>
      </c>
      <c r="AG204" s="3" t="b">
        <v>0</v>
      </c>
      <c r="AH204" s="3" t="b">
        <v>1</v>
      </c>
      <c r="AI204" s="20" t="s">
        <v>53</v>
      </c>
      <c r="AJ204" s="3" t="b">
        <v>1</v>
      </c>
      <c r="AK204" s="20" t="s">
        <v>54</v>
      </c>
      <c r="AL204" s="11" t="b">
        <v>0</v>
      </c>
    </row>
    <row r="205">
      <c r="A205" s="25" t="s">
        <v>3050</v>
      </c>
      <c r="B205" s="20" t="s">
        <v>56</v>
      </c>
      <c r="C205" s="2">
        <v>44338.0</v>
      </c>
      <c r="D205" s="54">
        <v>2021.0</v>
      </c>
      <c r="E205" s="3" t="s">
        <v>2646</v>
      </c>
      <c r="F205" s="9">
        <v>44624.0</v>
      </c>
      <c r="G205" s="3" t="s">
        <v>2647</v>
      </c>
      <c r="H205" s="30" t="s">
        <v>3051</v>
      </c>
      <c r="I205" s="10" t="b">
        <v>1</v>
      </c>
      <c r="J205" s="20">
        <v>5.0</v>
      </c>
      <c r="K205" s="20">
        <v>41.0</v>
      </c>
      <c r="L205" s="20" t="s">
        <v>50</v>
      </c>
      <c r="M205" s="20" t="s">
        <v>51</v>
      </c>
      <c r="N205" s="20">
        <v>21.0</v>
      </c>
      <c r="O205" s="20">
        <v>1085.0</v>
      </c>
      <c r="P205" s="20">
        <v>0.0</v>
      </c>
      <c r="Q205" s="3" t="b">
        <v>1</v>
      </c>
      <c r="R205" s="20" t="s">
        <v>64</v>
      </c>
      <c r="S205" s="3" t="b">
        <v>0</v>
      </c>
      <c r="T205" s="11" t="b">
        <v>0</v>
      </c>
      <c r="U205" s="11"/>
      <c r="V205" s="11" t="b">
        <v>0</v>
      </c>
      <c r="W205" s="11" t="b">
        <v>0</v>
      </c>
      <c r="X205" s="3" t="b">
        <v>1</v>
      </c>
      <c r="Y205" s="3" t="b">
        <v>0</v>
      </c>
      <c r="Z205" s="3" t="b">
        <v>1</v>
      </c>
      <c r="AA205" s="11" t="b">
        <v>0</v>
      </c>
      <c r="AB205" s="11" t="b">
        <v>0</v>
      </c>
      <c r="AC205" s="3" t="b">
        <v>1</v>
      </c>
      <c r="AD205" s="11" t="b">
        <v>0</v>
      </c>
      <c r="AE205" s="3" t="b">
        <v>0</v>
      </c>
      <c r="AF205" s="3" t="b">
        <v>1</v>
      </c>
      <c r="AG205" s="3" t="b">
        <v>1</v>
      </c>
      <c r="AH205" s="3" t="b">
        <v>1</v>
      </c>
      <c r="AI205" s="3" t="s">
        <v>53</v>
      </c>
      <c r="AJ205" s="3" t="b">
        <v>1</v>
      </c>
      <c r="AK205" s="20" t="s">
        <v>54</v>
      </c>
      <c r="AL205" s="11" t="b">
        <v>0</v>
      </c>
    </row>
    <row r="206">
      <c r="A206" s="35" t="s">
        <v>3052</v>
      </c>
      <c r="B206" s="20" t="s">
        <v>425</v>
      </c>
      <c r="C206" s="2">
        <v>44338.0</v>
      </c>
      <c r="D206" s="54">
        <v>2021.0</v>
      </c>
      <c r="E206" s="3" t="s">
        <v>2646</v>
      </c>
      <c r="F206" s="9">
        <v>44624.0</v>
      </c>
      <c r="G206" s="3" t="s">
        <v>2647</v>
      </c>
      <c r="H206" s="30" t="s">
        <v>3053</v>
      </c>
      <c r="I206" s="10" t="b">
        <v>1</v>
      </c>
      <c r="J206" s="20">
        <v>5.0</v>
      </c>
      <c r="K206" s="20">
        <v>35.0</v>
      </c>
      <c r="L206" s="20" t="s">
        <v>50</v>
      </c>
      <c r="M206" s="20" t="s">
        <v>51</v>
      </c>
      <c r="N206" s="20">
        <v>21.0</v>
      </c>
      <c r="O206" s="20">
        <v>665.0</v>
      </c>
      <c r="P206" s="20">
        <v>0.0</v>
      </c>
      <c r="Q206" s="3" t="b">
        <v>1</v>
      </c>
      <c r="R206" s="20" t="s">
        <v>64</v>
      </c>
      <c r="S206" s="3" t="b">
        <v>0</v>
      </c>
      <c r="T206" s="11" t="b">
        <v>0</v>
      </c>
      <c r="U206" s="11"/>
      <c r="V206" s="11" t="b">
        <v>0</v>
      </c>
      <c r="W206" s="3" t="b">
        <v>1</v>
      </c>
      <c r="X206" s="3" t="b">
        <v>1</v>
      </c>
      <c r="Y206" s="3" t="b">
        <v>0</v>
      </c>
      <c r="Z206" s="3" t="b">
        <v>1</v>
      </c>
      <c r="AA206" s="11" t="b">
        <v>0</v>
      </c>
      <c r="AB206" s="11" t="b">
        <v>0</v>
      </c>
      <c r="AC206" s="3" t="b">
        <v>1</v>
      </c>
      <c r="AD206" s="11" t="b">
        <v>0</v>
      </c>
      <c r="AE206" s="3" t="b">
        <v>0</v>
      </c>
      <c r="AF206" s="3" t="b">
        <v>1</v>
      </c>
      <c r="AG206" s="3" t="b">
        <v>0</v>
      </c>
      <c r="AH206" s="3" t="b">
        <v>1</v>
      </c>
      <c r="AI206" s="3" t="s">
        <v>53</v>
      </c>
      <c r="AJ206" s="3" t="b">
        <v>1</v>
      </c>
      <c r="AK206" s="20" t="s">
        <v>54</v>
      </c>
      <c r="AL206" s="11" t="b">
        <v>0</v>
      </c>
    </row>
    <row r="207">
      <c r="A207" s="25" t="s">
        <v>3054</v>
      </c>
      <c r="B207" s="20" t="s">
        <v>66</v>
      </c>
      <c r="C207" s="2">
        <v>44339.0</v>
      </c>
      <c r="D207" s="54">
        <v>2021.0</v>
      </c>
      <c r="E207" s="3" t="s">
        <v>2646</v>
      </c>
      <c r="F207" s="9">
        <v>44624.0</v>
      </c>
      <c r="G207" s="3" t="s">
        <v>2647</v>
      </c>
      <c r="H207" s="30" t="s">
        <v>3055</v>
      </c>
      <c r="I207" s="10" t="b">
        <v>1</v>
      </c>
      <c r="J207" s="20">
        <v>5.0</v>
      </c>
      <c r="K207" s="20">
        <v>30.0</v>
      </c>
      <c r="L207" s="20" t="s">
        <v>50</v>
      </c>
      <c r="M207" s="20" t="s">
        <v>871</v>
      </c>
      <c r="N207" s="20">
        <v>9.0</v>
      </c>
      <c r="O207" s="20">
        <v>463.0</v>
      </c>
      <c r="P207" s="20">
        <v>0.0</v>
      </c>
      <c r="Q207" s="3" t="b">
        <v>1</v>
      </c>
      <c r="R207" s="20" t="s">
        <v>922</v>
      </c>
      <c r="S207" s="3" t="b">
        <v>0</v>
      </c>
      <c r="T207" s="11" t="b">
        <v>0</v>
      </c>
      <c r="U207" s="11"/>
      <c r="V207" s="11" t="b">
        <v>0</v>
      </c>
      <c r="W207" s="11" t="b">
        <v>0</v>
      </c>
      <c r="X207" s="3" t="b">
        <v>1</v>
      </c>
      <c r="Y207" s="3" t="b">
        <v>0</v>
      </c>
      <c r="Z207" s="3" t="b">
        <v>1</v>
      </c>
      <c r="AA207" s="11" t="b">
        <v>0</v>
      </c>
      <c r="AB207" s="11" t="b">
        <v>0</v>
      </c>
      <c r="AC207" s="3" t="b">
        <v>0</v>
      </c>
      <c r="AD207" s="11" t="b">
        <v>0</v>
      </c>
      <c r="AE207" s="3" t="b">
        <v>0</v>
      </c>
      <c r="AF207" s="3" t="b">
        <v>0</v>
      </c>
      <c r="AG207" s="3" t="b">
        <v>0</v>
      </c>
      <c r="AH207" s="3" t="b">
        <v>1</v>
      </c>
      <c r="AI207" s="20" t="s">
        <v>53</v>
      </c>
      <c r="AJ207" s="3" t="b">
        <v>0</v>
      </c>
      <c r="AK207" s="20"/>
      <c r="AL207" s="11" t="b">
        <v>0</v>
      </c>
    </row>
    <row r="208">
      <c r="A208" s="25" t="s">
        <v>3056</v>
      </c>
      <c r="B208" s="20" t="s">
        <v>56</v>
      </c>
      <c r="C208" s="2">
        <v>44339.0</v>
      </c>
      <c r="D208" s="54">
        <v>2021.0</v>
      </c>
      <c r="E208" s="3" t="s">
        <v>2646</v>
      </c>
      <c r="F208" s="9">
        <v>44624.0</v>
      </c>
      <c r="G208" s="3" t="s">
        <v>2647</v>
      </c>
      <c r="H208" s="30" t="s">
        <v>3057</v>
      </c>
      <c r="I208" s="10" t="b">
        <v>1</v>
      </c>
      <c r="J208" s="20">
        <v>5.0</v>
      </c>
      <c r="K208" s="20">
        <v>55.0</v>
      </c>
      <c r="L208" s="20" t="s">
        <v>50</v>
      </c>
      <c r="M208" s="20" t="s">
        <v>51</v>
      </c>
      <c r="N208" s="20">
        <v>14.0</v>
      </c>
      <c r="O208" s="20">
        <v>477.0</v>
      </c>
      <c r="P208" s="20">
        <v>0.0</v>
      </c>
      <c r="Q208" s="3" t="b">
        <v>1</v>
      </c>
      <c r="R208" s="20" t="s">
        <v>64</v>
      </c>
      <c r="S208" s="3" t="b">
        <v>0</v>
      </c>
      <c r="T208" s="11" t="b">
        <v>0</v>
      </c>
      <c r="U208" s="11"/>
      <c r="V208" s="11" t="b">
        <v>0</v>
      </c>
      <c r="W208" s="3" t="b">
        <v>1</v>
      </c>
      <c r="X208" s="3" t="b">
        <v>1</v>
      </c>
      <c r="Y208" s="3" t="b">
        <v>0</v>
      </c>
      <c r="Z208" s="3" t="b">
        <v>1</v>
      </c>
      <c r="AA208" s="3" t="b">
        <v>1</v>
      </c>
      <c r="AB208" s="11" t="b">
        <v>0</v>
      </c>
      <c r="AC208" s="3" t="b">
        <v>1</v>
      </c>
      <c r="AD208" s="3" t="b">
        <v>1</v>
      </c>
      <c r="AE208" s="3" t="b">
        <v>0</v>
      </c>
      <c r="AF208" s="3" t="b">
        <v>1</v>
      </c>
      <c r="AG208" s="3" t="b">
        <v>1</v>
      </c>
      <c r="AH208" s="3" t="b">
        <v>1</v>
      </c>
      <c r="AI208" s="3" t="s">
        <v>53</v>
      </c>
      <c r="AJ208" s="3" t="b">
        <v>1</v>
      </c>
      <c r="AK208" s="20" t="s">
        <v>54</v>
      </c>
      <c r="AL208" s="11" t="b">
        <v>0</v>
      </c>
    </row>
    <row r="209">
      <c r="A209" s="25" t="s">
        <v>3058</v>
      </c>
      <c r="B209" s="20" t="s">
        <v>100</v>
      </c>
      <c r="C209" s="2">
        <v>44340.0</v>
      </c>
      <c r="D209" s="54">
        <v>2021.0</v>
      </c>
      <c r="E209" s="3" t="s">
        <v>2646</v>
      </c>
      <c r="F209" s="9">
        <v>44624.0</v>
      </c>
      <c r="G209" s="3" t="s">
        <v>2647</v>
      </c>
      <c r="H209" s="30" t="s">
        <v>3059</v>
      </c>
      <c r="I209" s="10" t="b">
        <v>1</v>
      </c>
      <c r="J209" s="20">
        <v>6.0</v>
      </c>
      <c r="K209" s="20">
        <v>57.0</v>
      </c>
      <c r="L209" s="20" t="s">
        <v>50</v>
      </c>
      <c r="M209" s="20" t="s">
        <v>51</v>
      </c>
      <c r="N209" s="20">
        <v>341.0</v>
      </c>
      <c r="O209" s="20">
        <v>2336.0</v>
      </c>
      <c r="P209" s="20">
        <v>14.0</v>
      </c>
      <c r="Q209" s="3" t="b">
        <v>1</v>
      </c>
      <c r="R209" s="20" t="s">
        <v>64</v>
      </c>
      <c r="S209" s="3" t="b">
        <v>0</v>
      </c>
      <c r="T209" s="11" t="b">
        <v>0</v>
      </c>
      <c r="U209" s="11"/>
      <c r="V209" s="11" t="b">
        <v>0</v>
      </c>
      <c r="W209" s="11" t="b">
        <v>0</v>
      </c>
      <c r="X209" s="3" t="b">
        <v>1</v>
      </c>
      <c r="Y209" s="3" t="b">
        <v>0</v>
      </c>
      <c r="Z209" s="3" t="b">
        <v>1</v>
      </c>
      <c r="AA209" s="11" t="b">
        <v>0</v>
      </c>
      <c r="AB209" s="11" t="b">
        <v>0</v>
      </c>
      <c r="AC209" s="3" t="b">
        <v>1</v>
      </c>
      <c r="AD209" s="11" t="b">
        <v>0</v>
      </c>
      <c r="AE209" s="3" t="b">
        <v>0</v>
      </c>
      <c r="AF209" s="3" t="b">
        <v>1</v>
      </c>
      <c r="AG209" s="3" t="b">
        <v>0</v>
      </c>
      <c r="AH209" s="3" t="b">
        <v>0</v>
      </c>
      <c r="AI209" s="20"/>
      <c r="AJ209" s="3" t="b">
        <v>1</v>
      </c>
      <c r="AK209" s="20" t="s">
        <v>54</v>
      </c>
      <c r="AL209" s="11" t="b">
        <v>0</v>
      </c>
    </row>
    <row r="210">
      <c r="A210" s="25" t="s">
        <v>3060</v>
      </c>
      <c r="B210" s="20" t="s">
        <v>46</v>
      </c>
      <c r="C210" s="2">
        <v>44340.0</v>
      </c>
      <c r="D210" s="54">
        <v>2021.0</v>
      </c>
      <c r="E210" s="3" t="s">
        <v>2646</v>
      </c>
      <c r="F210" s="9">
        <v>44624.0</v>
      </c>
      <c r="G210" s="3" t="s">
        <v>2647</v>
      </c>
      <c r="H210" s="30" t="s">
        <v>3061</v>
      </c>
      <c r="I210" s="10" t="b">
        <v>1</v>
      </c>
      <c r="J210" s="20">
        <v>5.0</v>
      </c>
      <c r="K210" s="20">
        <v>52.0</v>
      </c>
      <c r="L210" s="20" t="s">
        <v>50</v>
      </c>
      <c r="M210" s="20" t="s">
        <v>51</v>
      </c>
      <c r="N210" s="20">
        <v>52.0</v>
      </c>
      <c r="O210" s="20">
        <v>1127.0</v>
      </c>
      <c r="P210" s="20">
        <v>3.0</v>
      </c>
      <c r="Q210" s="3" t="b">
        <v>1</v>
      </c>
      <c r="R210" s="20" t="s">
        <v>52</v>
      </c>
      <c r="S210" s="3" t="b">
        <v>0</v>
      </c>
      <c r="T210" s="11" t="b">
        <v>0</v>
      </c>
      <c r="U210" s="11"/>
      <c r="V210" s="11" t="b">
        <v>0</v>
      </c>
      <c r="W210" s="11" t="b">
        <v>0</v>
      </c>
      <c r="X210" s="3" t="b">
        <v>1</v>
      </c>
      <c r="Y210" s="3" t="b">
        <v>0</v>
      </c>
      <c r="Z210" s="3" t="b">
        <v>1</v>
      </c>
      <c r="AA210" s="11" t="b">
        <v>0</v>
      </c>
      <c r="AB210" s="11" t="b">
        <v>0</v>
      </c>
      <c r="AC210" s="3" t="b">
        <v>1</v>
      </c>
      <c r="AD210" s="11" t="b">
        <v>0</v>
      </c>
      <c r="AE210" s="3" t="b">
        <v>0</v>
      </c>
      <c r="AF210" s="3" t="b">
        <v>1</v>
      </c>
      <c r="AG210" s="3" t="b">
        <v>1</v>
      </c>
      <c r="AH210" s="3" t="b">
        <v>1</v>
      </c>
      <c r="AI210" s="20" t="s">
        <v>53</v>
      </c>
      <c r="AJ210" s="3" t="b">
        <v>1</v>
      </c>
      <c r="AK210" s="20" t="s">
        <v>54</v>
      </c>
      <c r="AL210" s="11" t="b">
        <v>0</v>
      </c>
    </row>
    <row r="211">
      <c r="A211" s="25" t="s">
        <v>3062</v>
      </c>
      <c r="B211" s="20" t="s">
        <v>71</v>
      </c>
      <c r="C211" s="2">
        <v>44342.0</v>
      </c>
      <c r="D211" s="54">
        <v>2021.0</v>
      </c>
      <c r="E211" s="3" t="s">
        <v>2646</v>
      </c>
      <c r="F211" s="9">
        <v>44624.0</v>
      </c>
      <c r="G211" s="3" t="s">
        <v>2647</v>
      </c>
      <c r="H211" s="30" t="s">
        <v>3063</v>
      </c>
      <c r="I211" s="10" t="b">
        <v>1</v>
      </c>
      <c r="J211" s="20">
        <v>4.0</v>
      </c>
      <c r="K211" s="20">
        <v>32.0</v>
      </c>
      <c r="L211" s="20" t="s">
        <v>50</v>
      </c>
      <c r="M211" s="20" t="s">
        <v>51</v>
      </c>
      <c r="N211" s="20">
        <v>42.0</v>
      </c>
      <c r="O211" s="20">
        <v>993.0</v>
      </c>
      <c r="P211" s="20">
        <v>0.0</v>
      </c>
      <c r="Q211" s="3" t="b">
        <v>1</v>
      </c>
      <c r="R211" s="20" t="s">
        <v>64</v>
      </c>
      <c r="S211" s="3" t="b">
        <v>0</v>
      </c>
      <c r="T211" s="11" t="b">
        <v>0</v>
      </c>
      <c r="U211" s="11"/>
      <c r="V211" s="11" t="b">
        <v>0</v>
      </c>
      <c r="W211" s="3" t="b">
        <v>1</v>
      </c>
      <c r="X211" s="3" t="b">
        <v>1</v>
      </c>
      <c r="Y211" s="3" t="b">
        <v>0</v>
      </c>
      <c r="Z211" s="3" t="b">
        <v>1</v>
      </c>
      <c r="AA211" s="11" t="b">
        <v>0</v>
      </c>
      <c r="AB211" s="11" t="b">
        <v>0</v>
      </c>
      <c r="AC211" s="3" t="b">
        <v>1</v>
      </c>
      <c r="AD211" s="11" t="b">
        <v>0</v>
      </c>
      <c r="AE211" s="3" t="b">
        <v>0</v>
      </c>
      <c r="AF211" s="3" t="b">
        <v>1</v>
      </c>
      <c r="AG211" s="3" t="b">
        <v>0</v>
      </c>
      <c r="AH211" s="3" t="b">
        <v>1</v>
      </c>
      <c r="AI211" s="3" t="s">
        <v>53</v>
      </c>
      <c r="AJ211" s="3" t="b">
        <v>1</v>
      </c>
      <c r="AK211" s="20" t="s">
        <v>54</v>
      </c>
      <c r="AL211" s="11" t="b">
        <v>0</v>
      </c>
    </row>
    <row r="212">
      <c r="A212" s="25" t="s">
        <v>3064</v>
      </c>
      <c r="B212" s="20" t="s">
        <v>132</v>
      </c>
      <c r="C212" s="2">
        <v>44343.0</v>
      </c>
      <c r="D212" s="54">
        <v>2021.0</v>
      </c>
      <c r="E212" s="3" t="s">
        <v>2646</v>
      </c>
      <c r="F212" s="9">
        <v>44624.0</v>
      </c>
      <c r="G212" s="3" t="s">
        <v>2647</v>
      </c>
      <c r="H212" s="30" t="s">
        <v>3065</v>
      </c>
      <c r="I212" s="10" t="b">
        <v>1</v>
      </c>
      <c r="J212" s="20">
        <v>5.0</v>
      </c>
      <c r="K212" s="20">
        <v>30.0</v>
      </c>
      <c r="L212" s="20" t="s">
        <v>50</v>
      </c>
      <c r="M212" s="20" t="s">
        <v>871</v>
      </c>
      <c r="N212" s="20">
        <v>60.0</v>
      </c>
      <c r="O212" s="20">
        <v>1844.0</v>
      </c>
      <c r="P212" s="20">
        <v>1.0</v>
      </c>
      <c r="Q212" s="3" t="b">
        <v>1</v>
      </c>
      <c r="R212" s="20" t="s">
        <v>64</v>
      </c>
      <c r="S212" s="3" t="b">
        <v>0</v>
      </c>
      <c r="T212" s="11" t="b">
        <v>0</v>
      </c>
      <c r="U212" s="11"/>
      <c r="V212" s="11" t="b">
        <v>0</v>
      </c>
      <c r="W212" s="3" t="b">
        <v>1</v>
      </c>
      <c r="X212" s="3" t="b">
        <v>1</v>
      </c>
      <c r="Y212" s="3" t="b">
        <v>0</v>
      </c>
      <c r="Z212" s="3" t="b">
        <v>1</v>
      </c>
      <c r="AA212" s="11" t="b">
        <v>0</v>
      </c>
      <c r="AB212" s="11" t="b">
        <v>0</v>
      </c>
      <c r="AC212" s="3" t="b">
        <v>0</v>
      </c>
      <c r="AD212" s="11" t="b">
        <v>0</v>
      </c>
      <c r="AE212" s="3" t="b">
        <v>0</v>
      </c>
      <c r="AF212" s="3" t="b">
        <v>0</v>
      </c>
      <c r="AG212" s="3" t="b">
        <v>0</v>
      </c>
      <c r="AH212" s="3" t="b">
        <v>1</v>
      </c>
      <c r="AI212" s="20" t="s">
        <v>53</v>
      </c>
      <c r="AJ212" s="3" t="b">
        <v>1</v>
      </c>
      <c r="AK212" s="20" t="s">
        <v>54</v>
      </c>
      <c r="AL212" s="11" t="b">
        <v>0</v>
      </c>
    </row>
    <row r="213">
      <c r="A213" s="29" t="s">
        <v>3066</v>
      </c>
      <c r="B213" s="20" t="s">
        <v>365</v>
      </c>
      <c r="C213" s="2">
        <v>44343.0</v>
      </c>
      <c r="D213" s="54">
        <v>2021.0</v>
      </c>
      <c r="E213" s="3" t="s">
        <v>2646</v>
      </c>
      <c r="F213" s="9">
        <v>44624.0</v>
      </c>
      <c r="G213" s="3" t="s">
        <v>2647</v>
      </c>
      <c r="H213" s="20"/>
      <c r="I213" s="10" t="b">
        <v>1</v>
      </c>
      <c r="J213" s="20">
        <v>0.0</v>
      </c>
      <c r="K213" s="20">
        <v>54.0</v>
      </c>
      <c r="L213" s="20" t="s">
        <v>50</v>
      </c>
      <c r="M213" s="20" t="s">
        <v>51</v>
      </c>
      <c r="N213" s="20">
        <v>43.0</v>
      </c>
      <c r="O213" s="20">
        <v>962.0</v>
      </c>
      <c r="P213" s="20">
        <v>0.0</v>
      </c>
      <c r="Q213" s="3" t="b">
        <v>1</v>
      </c>
      <c r="R213" s="20" t="s">
        <v>64</v>
      </c>
      <c r="S213" s="3" t="b">
        <v>0</v>
      </c>
      <c r="T213" s="11" t="b">
        <v>0</v>
      </c>
      <c r="U213" s="11"/>
      <c r="V213" s="11" t="b">
        <v>0</v>
      </c>
      <c r="W213" s="11" t="b">
        <v>0</v>
      </c>
      <c r="X213" s="3" t="b">
        <v>1</v>
      </c>
      <c r="Y213" s="3" t="b">
        <v>0</v>
      </c>
      <c r="Z213" s="3" t="b">
        <v>1</v>
      </c>
      <c r="AA213" s="11" t="b">
        <v>0</v>
      </c>
      <c r="AB213" s="11" t="b">
        <v>0</v>
      </c>
      <c r="AC213" s="3" t="b">
        <v>1</v>
      </c>
      <c r="AD213" s="11" t="b">
        <v>0</v>
      </c>
      <c r="AE213" s="3" t="b">
        <v>0</v>
      </c>
      <c r="AF213" s="3" t="b">
        <v>1</v>
      </c>
      <c r="AG213" s="3" t="b">
        <v>1</v>
      </c>
      <c r="AH213" s="3" t="b">
        <v>1</v>
      </c>
      <c r="AI213" s="20" t="s">
        <v>53</v>
      </c>
      <c r="AJ213" s="3" t="b">
        <v>0</v>
      </c>
      <c r="AK213" s="20"/>
      <c r="AL213" s="11" t="b">
        <v>0</v>
      </c>
      <c r="AM213" s="20"/>
    </row>
    <row r="214">
      <c r="A214" s="25" t="s">
        <v>3067</v>
      </c>
      <c r="B214" s="20" t="s">
        <v>132</v>
      </c>
      <c r="C214" s="2">
        <v>44343.0</v>
      </c>
      <c r="D214" s="54">
        <v>2021.0</v>
      </c>
      <c r="E214" s="3" t="s">
        <v>2646</v>
      </c>
      <c r="F214" s="9">
        <v>44624.0</v>
      </c>
      <c r="G214" s="3" t="s">
        <v>2647</v>
      </c>
      <c r="H214" s="30" t="s">
        <v>3068</v>
      </c>
      <c r="I214" s="10" t="b">
        <v>1</v>
      </c>
      <c r="J214" s="20">
        <v>7.0</v>
      </c>
      <c r="K214" s="20">
        <v>35.0</v>
      </c>
      <c r="L214" s="20" t="s">
        <v>50</v>
      </c>
      <c r="M214" s="20" t="s">
        <v>51</v>
      </c>
      <c r="N214" s="20">
        <v>60.0</v>
      </c>
      <c r="O214" s="20">
        <v>749.0</v>
      </c>
      <c r="P214" s="20">
        <v>1.0</v>
      </c>
      <c r="Q214" s="3" t="b">
        <v>1</v>
      </c>
      <c r="R214" s="20" t="s">
        <v>64</v>
      </c>
      <c r="S214" s="3" t="b">
        <v>0</v>
      </c>
      <c r="T214" s="11" t="b">
        <v>0</v>
      </c>
      <c r="U214" s="11"/>
      <c r="V214" s="11" t="b">
        <v>0</v>
      </c>
      <c r="W214" s="3" t="b">
        <v>1</v>
      </c>
      <c r="X214" s="3" t="b">
        <v>1</v>
      </c>
      <c r="Y214" s="3" t="b">
        <v>0</v>
      </c>
      <c r="Z214" s="3" t="b">
        <v>1</v>
      </c>
      <c r="AA214" s="11" t="b">
        <v>0</v>
      </c>
      <c r="AB214" s="11" t="b">
        <v>0</v>
      </c>
      <c r="AC214" s="3" t="b">
        <v>1</v>
      </c>
      <c r="AD214" s="3" t="b">
        <v>1</v>
      </c>
      <c r="AE214" s="3" t="b">
        <v>0</v>
      </c>
      <c r="AF214" s="3" t="b">
        <v>1</v>
      </c>
      <c r="AG214" s="3" t="b">
        <v>1</v>
      </c>
      <c r="AH214" s="3" t="b">
        <v>1</v>
      </c>
      <c r="AI214" s="20" t="s">
        <v>53</v>
      </c>
      <c r="AJ214" s="3" t="b">
        <v>1</v>
      </c>
      <c r="AK214" s="20" t="s">
        <v>54</v>
      </c>
      <c r="AL214" s="11" t="b">
        <v>0</v>
      </c>
      <c r="AM214" s="20"/>
    </row>
    <row r="215">
      <c r="A215" s="29" t="s">
        <v>3069</v>
      </c>
      <c r="B215" s="20" t="s">
        <v>282</v>
      </c>
      <c r="C215" s="2">
        <v>44344.0</v>
      </c>
      <c r="D215" s="54">
        <v>2021.0</v>
      </c>
      <c r="E215" s="3" t="s">
        <v>2646</v>
      </c>
      <c r="F215" s="9">
        <v>44624.0</v>
      </c>
      <c r="G215" s="3" t="s">
        <v>2647</v>
      </c>
      <c r="H215" s="30" t="s">
        <v>3070</v>
      </c>
      <c r="I215" s="10" t="b">
        <v>1</v>
      </c>
      <c r="J215" s="20">
        <v>4.0</v>
      </c>
      <c r="K215" s="20">
        <v>43.0</v>
      </c>
      <c r="L215" s="20" t="s">
        <v>50</v>
      </c>
      <c r="M215" s="20" t="s">
        <v>51</v>
      </c>
      <c r="N215" s="20">
        <v>2338.0</v>
      </c>
      <c r="O215" s="20">
        <v>941000.0</v>
      </c>
      <c r="P215" s="20">
        <v>39.0</v>
      </c>
      <c r="Q215" s="3" t="b">
        <v>1</v>
      </c>
      <c r="R215" s="20" t="s">
        <v>52</v>
      </c>
      <c r="S215" s="3" t="b">
        <v>0</v>
      </c>
      <c r="T215" s="11" t="b">
        <v>0</v>
      </c>
      <c r="U215" s="11"/>
      <c r="V215" s="11" t="b">
        <v>0</v>
      </c>
      <c r="W215" s="3" t="b">
        <v>1</v>
      </c>
      <c r="X215" s="3" t="b">
        <v>1</v>
      </c>
      <c r="Y215" s="3" t="b">
        <v>0</v>
      </c>
      <c r="Z215" s="3" t="b">
        <v>1</v>
      </c>
      <c r="AA215" s="11" t="b">
        <v>0</v>
      </c>
      <c r="AB215" s="11" t="b">
        <v>0</v>
      </c>
      <c r="AC215" s="3" t="b">
        <v>1</v>
      </c>
      <c r="AD215" s="3" t="b">
        <v>1</v>
      </c>
      <c r="AE215" s="3" t="b">
        <v>0</v>
      </c>
      <c r="AF215" s="3" t="b">
        <v>1</v>
      </c>
      <c r="AG215" s="3" t="b">
        <v>1</v>
      </c>
      <c r="AH215" s="3" t="b">
        <v>1</v>
      </c>
      <c r="AI215" s="20" t="s">
        <v>53</v>
      </c>
      <c r="AJ215" s="3" t="b">
        <v>1</v>
      </c>
      <c r="AK215" s="3" t="s">
        <v>54</v>
      </c>
      <c r="AL215" s="11" t="b">
        <v>0</v>
      </c>
    </row>
    <row r="216">
      <c r="A216" s="31" t="s">
        <v>3071</v>
      </c>
      <c r="B216" s="20" t="s">
        <v>239</v>
      </c>
      <c r="C216" s="2">
        <v>44345.0</v>
      </c>
      <c r="D216" s="54">
        <v>2021.0</v>
      </c>
      <c r="E216" s="3" t="s">
        <v>2646</v>
      </c>
      <c r="F216" s="9">
        <v>44624.0</v>
      </c>
      <c r="G216" s="3" t="s">
        <v>2647</v>
      </c>
      <c r="H216" s="30" t="s">
        <v>3072</v>
      </c>
      <c r="I216" s="10" t="b">
        <v>1</v>
      </c>
      <c r="J216" s="20">
        <v>5.0</v>
      </c>
      <c r="K216" s="20">
        <v>37.0</v>
      </c>
      <c r="L216" s="20" t="s">
        <v>50</v>
      </c>
      <c r="M216" s="20" t="s">
        <v>51</v>
      </c>
      <c r="N216" s="20">
        <v>8.0</v>
      </c>
      <c r="O216" s="20">
        <v>345.0</v>
      </c>
      <c r="P216" s="20">
        <v>0.0</v>
      </c>
      <c r="Q216" s="3" t="b">
        <v>1</v>
      </c>
      <c r="R216" s="20" t="s">
        <v>64</v>
      </c>
      <c r="S216" s="3" t="b">
        <v>0</v>
      </c>
      <c r="T216" s="11" t="b">
        <v>0</v>
      </c>
      <c r="U216" s="11"/>
      <c r="V216" s="11" t="b">
        <v>0</v>
      </c>
      <c r="W216" s="11" t="b">
        <v>0</v>
      </c>
      <c r="X216" s="3" t="b">
        <v>1</v>
      </c>
      <c r="Y216" s="3" t="b">
        <v>0</v>
      </c>
      <c r="Z216" s="3" t="b">
        <v>1</v>
      </c>
      <c r="AA216" s="3" t="b">
        <v>1</v>
      </c>
      <c r="AB216" s="11" t="b">
        <v>0</v>
      </c>
      <c r="AC216" s="3" t="b">
        <v>1</v>
      </c>
      <c r="AD216" s="3" t="b">
        <v>1</v>
      </c>
      <c r="AE216" s="3" t="b">
        <v>0</v>
      </c>
      <c r="AF216" s="3" t="b">
        <v>1</v>
      </c>
      <c r="AG216" s="3" t="b">
        <v>0</v>
      </c>
      <c r="AH216" s="3" t="b">
        <v>1</v>
      </c>
      <c r="AI216" s="3" t="s">
        <v>53</v>
      </c>
      <c r="AJ216" s="3" t="b">
        <v>1</v>
      </c>
      <c r="AK216" s="20" t="s">
        <v>54</v>
      </c>
      <c r="AL216" s="11" t="b">
        <v>0</v>
      </c>
    </row>
    <row r="217">
      <c r="A217" s="25" t="s">
        <v>3073</v>
      </c>
      <c r="B217" s="20" t="s">
        <v>425</v>
      </c>
      <c r="C217" s="2">
        <v>44345.0</v>
      </c>
      <c r="D217" s="54">
        <v>2021.0</v>
      </c>
      <c r="E217" s="3" t="s">
        <v>2646</v>
      </c>
      <c r="F217" s="9">
        <v>44624.0</v>
      </c>
      <c r="G217" s="3" t="s">
        <v>2647</v>
      </c>
      <c r="H217" s="30" t="s">
        <v>3074</v>
      </c>
      <c r="I217" s="10" t="b">
        <v>1</v>
      </c>
      <c r="J217" s="20">
        <v>5.0</v>
      </c>
      <c r="K217" s="20">
        <v>34.0</v>
      </c>
      <c r="L217" s="20" t="s">
        <v>50</v>
      </c>
      <c r="M217" s="20" t="s">
        <v>51</v>
      </c>
      <c r="N217" s="20">
        <v>27.0</v>
      </c>
      <c r="O217" s="20">
        <v>566.0</v>
      </c>
      <c r="P217" s="20">
        <v>2.0</v>
      </c>
      <c r="Q217" s="3" t="b">
        <v>1</v>
      </c>
      <c r="R217" s="20" t="s">
        <v>52</v>
      </c>
      <c r="S217" s="3" t="b">
        <v>0</v>
      </c>
      <c r="T217" s="11" t="b">
        <v>0</v>
      </c>
      <c r="U217" s="11"/>
      <c r="V217" s="11" t="b">
        <v>0</v>
      </c>
      <c r="W217" s="3" t="b">
        <v>1</v>
      </c>
      <c r="X217" s="3" t="b">
        <v>1</v>
      </c>
      <c r="Y217" s="3" t="b">
        <v>0</v>
      </c>
      <c r="Z217" s="3" t="b">
        <v>1</v>
      </c>
      <c r="AA217" s="11" t="b">
        <v>0</v>
      </c>
      <c r="AB217" s="11" t="b">
        <v>0</v>
      </c>
      <c r="AC217" s="3" t="b">
        <v>1</v>
      </c>
      <c r="AD217" s="11" t="b">
        <v>0</v>
      </c>
      <c r="AE217" s="3" t="b">
        <v>0</v>
      </c>
      <c r="AF217" s="3" t="b">
        <v>1</v>
      </c>
      <c r="AG217" s="3" t="b">
        <v>1</v>
      </c>
      <c r="AH217" s="3" t="b">
        <v>1</v>
      </c>
      <c r="AI217" s="20" t="s">
        <v>53</v>
      </c>
      <c r="AJ217" s="3" t="b">
        <v>1</v>
      </c>
      <c r="AK217" s="20" t="s">
        <v>54</v>
      </c>
      <c r="AL217" s="11" t="b">
        <v>0</v>
      </c>
    </row>
    <row r="218">
      <c r="A218" s="25" t="s">
        <v>3075</v>
      </c>
      <c r="B218" s="20" t="s">
        <v>121</v>
      </c>
      <c r="C218" s="2">
        <v>44346.0</v>
      </c>
      <c r="D218" s="54">
        <v>2021.0</v>
      </c>
      <c r="E218" s="3" t="s">
        <v>2646</v>
      </c>
      <c r="F218" s="9">
        <v>44624.0</v>
      </c>
      <c r="G218" s="3" t="s">
        <v>2647</v>
      </c>
      <c r="H218" s="30" t="s">
        <v>3076</v>
      </c>
      <c r="I218" s="10" t="b">
        <v>1</v>
      </c>
      <c r="J218" s="20">
        <v>4.0</v>
      </c>
      <c r="K218" s="20">
        <v>101.0</v>
      </c>
      <c r="L218" s="20" t="s">
        <v>50</v>
      </c>
      <c r="M218" s="20" t="s">
        <v>51</v>
      </c>
      <c r="N218" s="20">
        <v>47.0</v>
      </c>
      <c r="O218" s="20">
        <v>867.0</v>
      </c>
      <c r="P218" s="20">
        <v>0.0</v>
      </c>
      <c r="Q218" s="3" t="b">
        <v>1</v>
      </c>
      <c r="R218" s="20" t="s">
        <v>52</v>
      </c>
      <c r="S218" s="3" t="b">
        <v>0</v>
      </c>
      <c r="T218" s="11" t="b">
        <v>0</v>
      </c>
      <c r="U218" s="11"/>
      <c r="V218" s="11" t="b">
        <v>0</v>
      </c>
      <c r="W218" s="3" t="b">
        <v>1</v>
      </c>
      <c r="X218" s="3" t="b">
        <v>1</v>
      </c>
      <c r="Y218" s="3" t="b">
        <v>0</v>
      </c>
      <c r="Z218" s="3" t="b">
        <v>1</v>
      </c>
      <c r="AA218" s="3" t="b">
        <v>1</v>
      </c>
      <c r="AB218" s="11" t="b">
        <v>0</v>
      </c>
      <c r="AC218" s="3" t="b">
        <v>1</v>
      </c>
      <c r="AD218" s="11" t="b">
        <v>0</v>
      </c>
      <c r="AE218" s="3" t="b">
        <v>0</v>
      </c>
      <c r="AF218" s="3" t="b">
        <v>1</v>
      </c>
      <c r="AG218" s="3" t="b">
        <v>1</v>
      </c>
      <c r="AH218" s="3" t="b">
        <v>1</v>
      </c>
      <c r="AI218" s="20" t="s">
        <v>53</v>
      </c>
      <c r="AJ218" s="3" t="b">
        <v>1</v>
      </c>
      <c r="AK218" s="3" t="s">
        <v>54</v>
      </c>
      <c r="AL218" s="11" t="b">
        <v>0</v>
      </c>
      <c r="AM218" s="20"/>
    </row>
    <row r="219">
      <c r="A219" s="25" t="s">
        <v>3077</v>
      </c>
      <c r="B219" s="20" t="s">
        <v>66</v>
      </c>
      <c r="C219" s="2">
        <v>44346.0</v>
      </c>
      <c r="D219" s="54">
        <v>2021.0</v>
      </c>
      <c r="E219" s="3" t="s">
        <v>2646</v>
      </c>
      <c r="F219" s="9">
        <v>44624.0</v>
      </c>
      <c r="G219" s="3" t="s">
        <v>2647</v>
      </c>
      <c r="H219" s="30" t="s">
        <v>3078</v>
      </c>
      <c r="I219" s="10" t="b">
        <v>1</v>
      </c>
      <c r="J219" s="20">
        <v>5.0</v>
      </c>
      <c r="K219" s="20">
        <v>28.0</v>
      </c>
      <c r="L219" s="20" t="s">
        <v>50</v>
      </c>
      <c r="M219" s="20" t="s">
        <v>871</v>
      </c>
      <c r="N219" s="20">
        <v>8.0</v>
      </c>
      <c r="O219" s="20">
        <v>547.0</v>
      </c>
      <c r="P219" s="20">
        <v>0.0</v>
      </c>
      <c r="Q219" s="3" t="b">
        <v>1</v>
      </c>
      <c r="R219" s="20" t="s">
        <v>922</v>
      </c>
      <c r="S219" s="3" t="b">
        <v>0</v>
      </c>
      <c r="T219" s="11" t="b">
        <v>0</v>
      </c>
      <c r="U219" s="11"/>
      <c r="V219" s="11" t="b">
        <v>0</v>
      </c>
      <c r="W219" s="3" t="b">
        <v>1</v>
      </c>
      <c r="X219" s="3" t="b">
        <v>1</v>
      </c>
      <c r="Y219" s="3" t="b">
        <v>0</v>
      </c>
      <c r="Z219" s="3" t="b">
        <v>1</v>
      </c>
      <c r="AA219" s="11" t="b">
        <v>0</v>
      </c>
      <c r="AB219" s="11" t="b">
        <v>0</v>
      </c>
      <c r="AC219" s="3" t="b">
        <v>0</v>
      </c>
      <c r="AD219" s="11" t="b">
        <v>0</v>
      </c>
      <c r="AE219" s="3" t="b">
        <v>0</v>
      </c>
      <c r="AF219" s="3" t="b">
        <v>0</v>
      </c>
      <c r="AG219" s="3" t="b">
        <v>0</v>
      </c>
      <c r="AH219" s="3" t="b">
        <v>1</v>
      </c>
      <c r="AI219" s="20" t="s">
        <v>53</v>
      </c>
      <c r="AJ219" s="3" t="b">
        <v>0</v>
      </c>
      <c r="AK219" s="20"/>
      <c r="AL219" s="11" t="b">
        <v>0</v>
      </c>
    </row>
    <row r="220">
      <c r="A220" s="25" t="s">
        <v>3079</v>
      </c>
      <c r="B220" s="20" t="s">
        <v>425</v>
      </c>
      <c r="C220" s="2">
        <v>44346.0</v>
      </c>
      <c r="D220" s="54">
        <v>2021.0</v>
      </c>
      <c r="E220" s="3" t="s">
        <v>2646</v>
      </c>
      <c r="F220" s="9">
        <v>44624.0</v>
      </c>
      <c r="G220" s="3" t="s">
        <v>2647</v>
      </c>
      <c r="H220" s="30" t="s">
        <v>3080</v>
      </c>
      <c r="I220" s="10" t="b">
        <v>1</v>
      </c>
      <c r="J220" s="20">
        <v>5.0</v>
      </c>
      <c r="K220" s="20">
        <v>58.0</v>
      </c>
      <c r="L220" s="20" t="s">
        <v>50</v>
      </c>
      <c r="M220" s="20" t="s">
        <v>51</v>
      </c>
      <c r="N220" s="20">
        <v>517.0</v>
      </c>
      <c r="O220" s="20">
        <v>52200.0</v>
      </c>
      <c r="P220" s="20">
        <v>0.0</v>
      </c>
      <c r="Q220" s="3" t="b">
        <v>1</v>
      </c>
      <c r="R220" s="20" t="s">
        <v>52</v>
      </c>
      <c r="S220" s="3" t="b">
        <v>0</v>
      </c>
      <c r="T220" s="11" t="b">
        <v>0</v>
      </c>
      <c r="U220" s="11"/>
      <c r="V220" s="11" t="b">
        <v>0</v>
      </c>
      <c r="W220" s="3" t="b">
        <v>1</v>
      </c>
      <c r="X220" s="3" t="b">
        <v>1</v>
      </c>
      <c r="Y220" s="3" t="b">
        <v>0</v>
      </c>
      <c r="Z220" s="3" t="b">
        <v>1</v>
      </c>
      <c r="AA220" s="11" t="b">
        <v>0</v>
      </c>
      <c r="AB220" s="11" t="b">
        <v>0</v>
      </c>
      <c r="AC220" s="3" t="b">
        <v>1</v>
      </c>
      <c r="AD220" s="3" t="b">
        <v>1</v>
      </c>
      <c r="AE220" s="3" t="b">
        <v>0</v>
      </c>
      <c r="AF220" s="3" t="b">
        <v>1</v>
      </c>
      <c r="AG220" s="3" t="b">
        <v>1</v>
      </c>
      <c r="AH220" s="3" t="b">
        <v>1</v>
      </c>
      <c r="AI220" s="20" t="s">
        <v>53</v>
      </c>
      <c r="AJ220" s="3" t="b">
        <v>1</v>
      </c>
      <c r="AK220" s="20" t="s">
        <v>54</v>
      </c>
      <c r="AL220" s="11" t="b">
        <v>0</v>
      </c>
    </row>
    <row r="221">
      <c r="A221" s="25" t="s">
        <v>3081</v>
      </c>
      <c r="B221" s="20" t="s">
        <v>46</v>
      </c>
      <c r="C221" s="2">
        <v>44347.0</v>
      </c>
      <c r="D221" s="54">
        <v>2021.0</v>
      </c>
      <c r="E221" s="3" t="s">
        <v>2646</v>
      </c>
      <c r="F221" s="9">
        <v>44624.0</v>
      </c>
      <c r="G221" s="3" t="s">
        <v>2647</v>
      </c>
      <c r="H221" s="30" t="s">
        <v>3082</v>
      </c>
      <c r="I221" s="10" t="b">
        <v>1</v>
      </c>
      <c r="J221" s="20">
        <v>6.0</v>
      </c>
      <c r="K221" s="20">
        <v>39.0</v>
      </c>
      <c r="L221" s="20" t="s">
        <v>50</v>
      </c>
      <c r="M221" s="20" t="s">
        <v>51</v>
      </c>
      <c r="N221" s="20">
        <v>188.0</v>
      </c>
      <c r="O221" s="20">
        <v>3737.0</v>
      </c>
      <c r="P221" s="20">
        <v>6.0</v>
      </c>
      <c r="Q221" s="3" t="b">
        <v>1</v>
      </c>
      <c r="R221" s="20" t="s">
        <v>64</v>
      </c>
      <c r="S221" s="3" t="b">
        <v>0</v>
      </c>
      <c r="T221" s="11" t="b">
        <v>0</v>
      </c>
      <c r="U221" s="11"/>
      <c r="V221" s="11" t="b">
        <v>0</v>
      </c>
      <c r="W221" s="11" t="b">
        <v>0</v>
      </c>
      <c r="X221" s="3" t="b">
        <v>1</v>
      </c>
      <c r="Y221" s="3" t="b">
        <v>0</v>
      </c>
      <c r="Z221" s="3" t="b">
        <v>1</v>
      </c>
      <c r="AA221" s="11" t="b">
        <v>0</v>
      </c>
      <c r="AB221" s="11" t="b">
        <v>0</v>
      </c>
      <c r="AC221" s="3" t="b">
        <v>1</v>
      </c>
      <c r="AD221" s="11" t="b">
        <v>0</v>
      </c>
      <c r="AE221" s="3" t="b">
        <v>0</v>
      </c>
      <c r="AF221" s="3" t="b">
        <v>1</v>
      </c>
      <c r="AG221" s="3" t="b">
        <v>0</v>
      </c>
      <c r="AH221" s="3" t="b">
        <v>1</v>
      </c>
      <c r="AI221" s="20" t="s">
        <v>53</v>
      </c>
      <c r="AJ221" s="3" t="b">
        <v>1</v>
      </c>
      <c r="AK221" s="3" t="s">
        <v>54</v>
      </c>
      <c r="AL221" s="11" t="b">
        <v>0</v>
      </c>
      <c r="AM221" s="20"/>
    </row>
    <row r="222">
      <c r="A222" s="25" t="s">
        <v>3083</v>
      </c>
      <c r="B222" s="20" t="s">
        <v>76</v>
      </c>
      <c r="C222" s="2">
        <v>44348.0</v>
      </c>
      <c r="D222" s="54">
        <v>2021.0</v>
      </c>
      <c r="E222" s="3" t="s">
        <v>2646</v>
      </c>
      <c r="F222" s="9">
        <v>44624.0</v>
      </c>
      <c r="G222" s="3" t="s">
        <v>2647</v>
      </c>
      <c r="H222" s="30" t="s">
        <v>3084</v>
      </c>
      <c r="I222" s="10" t="b">
        <v>1</v>
      </c>
      <c r="J222" s="20">
        <v>8.0</v>
      </c>
      <c r="K222" s="20">
        <v>31.0</v>
      </c>
      <c r="L222" s="20" t="s">
        <v>50</v>
      </c>
      <c r="M222" s="20" t="s">
        <v>51</v>
      </c>
      <c r="N222" s="20">
        <v>532.0</v>
      </c>
      <c r="O222" s="20">
        <v>10700.0</v>
      </c>
      <c r="P222" s="20">
        <v>16.0</v>
      </c>
      <c r="Q222" s="3" t="b">
        <v>1</v>
      </c>
      <c r="R222" s="20" t="s">
        <v>64</v>
      </c>
      <c r="S222" s="3" t="b">
        <v>0</v>
      </c>
      <c r="T222" s="11" t="b">
        <v>0</v>
      </c>
      <c r="U222" s="11"/>
      <c r="V222" s="11" t="b">
        <v>0</v>
      </c>
      <c r="W222" s="11" t="b">
        <v>0</v>
      </c>
      <c r="X222" s="3" t="b">
        <v>1</v>
      </c>
      <c r="Y222" s="3" t="b">
        <v>0</v>
      </c>
      <c r="Z222" s="3" t="b">
        <v>1</v>
      </c>
      <c r="AA222" s="11" t="b">
        <v>0</v>
      </c>
      <c r="AB222" s="11" t="b">
        <v>0</v>
      </c>
      <c r="AC222" s="3" t="b">
        <v>1</v>
      </c>
      <c r="AD222" s="11" t="b">
        <v>0</v>
      </c>
      <c r="AE222" s="3" t="b">
        <v>0</v>
      </c>
      <c r="AF222" s="3" t="b">
        <v>1</v>
      </c>
      <c r="AG222" s="3" t="b">
        <v>0</v>
      </c>
      <c r="AH222" s="3" t="b">
        <v>0</v>
      </c>
      <c r="AI222" s="20"/>
      <c r="AJ222" s="3" t="b">
        <v>1</v>
      </c>
      <c r="AK222" s="3" t="s">
        <v>54</v>
      </c>
      <c r="AL222" s="11" t="b">
        <v>0</v>
      </c>
      <c r="AM222" s="20"/>
    </row>
    <row r="223">
      <c r="A223" s="25" t="s">
        <v>3085</v>
      </c>
      <c r="B223" s="20" t="s">
        <v>100</v>
      </c>
      <c r="C223" s="2">
        <v>44348.0</v>
      </c>
      <c r="D223" s="54">
        <v>2021.0</v>
      </c>
      <c r="E223" s="3" t="s">
        <v>2646</v>
      </c>
      <c r="F223" s="9">
        <v>44624.0</v>
      </c>
      <c r="G223" s="3" t="s">
        <v>2647</v>
      </c>
      <c r="H223" s="30" t="s">
        <v>3086</v>
      </c>
      <c r="I223" s="10" t="b">
        <v>1</v>
      </c>
      <c r="J223" s="20">
        <v>6.0</v>
      </c>
      <c r="K223" s="20">
        <v>38.0</v>
      </c>
      <c r="L223" s="20" t="s">
        <v>50</v>
      </c>
      <c r="M223" s="20" t="s">
        <v>51</v>
      </c>
      <c r="N223" s="20">
        <v>435.0</v>
      </c>
      <c r="O223" s="20">
        <v>5616.0</v>
      </c>
      <c r="P223" s="20">
        <v>19.0</v>
      </c>
      <c r="Q223" s="3" t="b">
        <v>1</v>
      </c>
      <c r="R223" s="20" t="s">
        <v>64</v>
      </c>
      <c r="S223" s="3" t="b">
        <v>0</v>
      </c>
      <c r="T223" s="11" t="b">
        <v>0</v>
      </c>
      <c r="U223" s="11"/>
      <c r="V223" s="11" t="b">
        <v>0</v>
      </c>
      <c r="W223" s="11" t="b">
        <v>0</v>
      </c>
      <c r="X223" s="3" t="b">
        <v>1</v>
      </c>
      <c r="Y223" s="3" t="b">
        <v>0</v>
      </c>
      <c r="Z223" s="3" t="b">
        <v>1</v>
      </c>
      <c r="AA223" s="11" t="b">
        <v>0</v>
      </c>
      <c r="AB223" s="11" t="b">
        <v>0</v>
      </c>
      <c r="AC223" s="3" t="b">
        <v>1</v>
      </c>
      <c r="AD223" s="11" t="b">
        <v>0</v>
      </c>
      <c r="AE223" s="3" t="b">
        <v>0</v>
      </c>
      <c r="AF223" s="3" t="b">
        <v>1</v>
      </c>
      <c r="AG223" s="3" t="b">
        <v>0</v>
      </c>
      <c r="AH223" s="3" t="b">
        <v>0</v>
      </c>
      <c r="AI223" s="20"/>
      <c r="AJ223" s="3" t="b">
        <v>1</v>
      </c>
      <c r="AK223" s="20" t="s">
        <v>54</v>
      </c>
      <c r="AL223" s="11" t="b">
        <v>0</v>
      </c>
    </row>
    <row r="224">
      <c r="A224" s="25" t="s">
        <v>3087</v>
      </c>
      <c r="B224" s="20" t="s">
        <v>100</v>
      </c>
      <c r="C224" s="2">
        <v>44349.0</v>
      </c>
      <c r="D224" s="54">
        <v>2021.0</v>
      </c>
      <c r="E224" s="3" t="s">
        <v>2646</v>
      </c>
      <c r="F224" s="9">
        <v>44624.0</v>
      </c>
      <c r="G224" s="3" t="s">
        <v>2647</v>
      </c>
      <c r="H224" s="30" t="s">
        <v>3088</v>
      </c>
      <c r="I224" s="10" t="b">
        <v>1</v>
      </c>
      <c r="J224" s="20">
        <v>5.0</v>
      </c>
      <c r="K224" s="20">
        <v>35.0</v>
      </c>
      <c r="L224" s="20" t="s">
        <v>50</v>
      </c>
      <c r="M224" s="20" t="s">
        <v>51</v>
      </c>
      <c r="N224" s="20">
        <v>1451.0</v>
      </c>
      <c r="O224" s="20">
        <v>65800.0</v>
      </c>
      <c r="P224" s="20">
        <v>53.0</v>
      </c>
      <c r="Q224" s="3" t="b">
        <v>1</v>
      </c>
      <c r="R224" s="20" t="s">
        <v>58</v>
      </c>
      <c r="S224" s="3" t="b">
        <v>0</v>
      </c>
      <c r="T224" s="11" t="b">
        <v>0</v>
      </c>
      <c r="U224" s="11"/>
      <c r="V224" s="11" t="b">
        <v>0</v>
      </c>
      <c r="W224" s="3" t="b">
        <v>1</v>
      </c>
      <c r="X224" s="3" t="b">
        <v>1</v>
      </c>
      <c r="Y224" s="3" t="b">
        <v>0</v>
      </c>
      <c r="Z224" s="3" t="b">
        <v>1</v>
      </c>
      <c r="AA224" s="11" t="b">
        <v>0</v>
      </c>
      <c r="AB224" s="11" t="b">
        <v>0</v>
      </c>
      <c r="AC224" s="3" t="b">
        <v>1</v>
      </c>
      <c r="AD224" s="11" t="b">
        <v>0</v>
      </c>
      <c r="AE224" s="3" t="b">
        <v>0</v>
      </c>
      <c r="AF224" s="3" t="b">
        <v>1</v>
      </c>
      <c r="AG224" s="3" t="b">
        <v>0</v>
      </c>
      <c r="AH224" s="3" t="b">
        <v>1</v>
      </c>
      <c r="AI224" s="20" t="s">
        <v>53</v>
      </c>
      <c r="AJ224" s="3" t="b">
        <v>1</v>
      </c>
      <c r="AK224" s="20" t="s">
        <v>54</v>
      </c>
      <c r="AL224" s="11" t="b">
        <v>0</v>
      </c>
    </row>
    <row r="225">
      <c r="A225" s="25" t="s">
        <v>3089</v>
      </c>
      <c r="B225" s="20" t="s">
        <v>66</v>
      </c>
      <c r="C225" s="2">
        <v>44350.0</v>
      </c>
      <c r="D225" s="54">
        <v>2021.0</v>
      </c>
      <c r="E225" s="3" t="s">
        <v>2646</v>
      </c>
      <c r="F225" s="9">
        <v>44624.0</v>
      </c>
      <c r="G225" s="3" t="s">
        <v>2647</v>
      </c>
      <c r="H225" s="30" t="s">
        <v>3090</v>
      </c>
      <c r="I225" s="10" t="b">
        <v>1</v>
      </c>
      <c r="J225" s="20">
        <v>10.0</v>
      </c>
      <c r="K225" s="20">
        <v>57.0</v>
      </c>
      <c r="L225" s="20" t="s">
        <v>50</v>
      </c>
      <c r="M225" s="20" t="s">
        <v>51</v>
      </c>
      <c r="N225" s="20">
        <v>41.0</v>
      </c>
      <c r="O225" s="20">
        <v>563.0</v>
      </c>
      <c r="P225" s="20">
        <v>2.0</v>
      </c>
      <c r="Q225" s="3" t="b">
        <v>1</v>
      </c>
      <c r="R225" s="20" t="s">
        <v>52</v>
      </c>
      <c r="S225" s="3" t="b">
        <v>0</v>
      </c>
      <c r="T225" s="11" t="b">
        <v>0</v>
      </c>
      <c r="U225" s="11"/>
      <c r="V225" s="11" t="b">
        <v>0</v>
      </c>
      <c r="W225" s="11" t="b">
        <v>0</v>
      </c>
      <c r="X225" s="3" t="b">
        <v>1</v>
      </c>
      <c r="Y225" s="3" t="b">
        <v>0</v>
      </c>
      <c r="Z225" s="3" t="b">
        <v>1</v>
      </c>
      <c r="AA225" s="11" t="b">
        <v>0</v>
      </c>
      <c r="AB225" s="11" t="b">
        <v>0</v>
      </c>
      <c r="AC225" s="3" t="b">
        <v>1</v>
      </c>
      <c r="AD225" s="3" t="b">
        <v>1</v>
      </c>
      <c r="AE225" s="3" t="b">
        <v>0</v>
      </c>
      <c r="AF225" s="3" t="b">
        <v>1</v>
      </c>
      <c r="AG225" s="3" t="b">
        <v>1</v>
      </c>
      <c r="AH225" s="3" t="b">
        <v>1</v>
      </c>
      <c r="AI225" s="20" t="s">
        <v>53</v>
      </c>
      <c r="AJ225" s="3" t="b">
        <v>1</v>
      </c>
      <c r="AK225" s="20" t="s">
        <v>54</v>
      </c>
      <c r="AL225" s="11" t="b">
        <v>0</v>
      </c>
    </row>
    <row r="226">
      <c r="A226" s="25" t="s">
        <v>3091</v>
      </c>
      <c r="B226" s="20" t="s">
        <v>56</v>
      </c>
      <c r="C226" s="2">
        <v>44351.0</v>
      </c>
      <c r="D226" s="54">
        <v>2021.0</v>
      </c>
      <c r="E226" s="3" t="s">
        <v>2646</v>
      </c>
      <c r="F226" s="9">
        <v>44624.0</v>
      </c>
      <c r="G226" s="3" t="s">
        <v>2647</v>
      </c>
      <c r="H226" s="30" t="s">
        <v>3092</v>
      </c>
      <c r="I226" s="10" t="b">
        <v>1</v>
      </c>
      <c r="J226" s="20">
        <v>5.0</v>
      </c>
      <c r="K226" s="20">
        <v>41.0</v>
      </c>
      <c r="L226" s="20" t="s">
        <v>50</v>
      </c>
      <c r="M226" s="20" t="s">
        <v>871</v>
      </c>
      <c r="N226" s="20">
        <v>127.0</v>
      </c>
      <c r="O226" s="20">
        <v>7927.0</v>
      </c>
      <c r="P226" s="20">
        <v>107.0</v>
      </c>
      <c r="Q226" s="3" t="b">
        <v>1</v>
      </c>
      <c r="R226" s="20" t="s">
        <v>58</v>
      </c>
      <c r="S226" s="3" t="b">
        <v>0</v>
      </c>
      <c r="T226" s="11" t="b">
        <v>0</v>
      </c>
      <c r="U226" s="11"/>
      <c r="V226" s="11" t="b">
        <v>0</v>
      </c>
      <c r="W226" s="11" t="b">
        <v>0</v>
      </c>
      <c r="X226" s="3" t="b">
        <v>1</v>
      </c>
      <c r="Y226" s="3" t="b">
        <v>0</v>
      </c>
      <c r="Z226" s="3" t="b">
        <v>1</v>
      </c>
      <c r="AA226" s="11" t="b">
        <v>0</v>
      </c>
      <c r="AB226" s="11" t="b">
        <v>0</v>
      </c>
      <c r="AC226" s="3" t="b">
        <v>1</v>
      </c>
      <c r="AD226" s="3" t="b">
        <v>1</v>
      </c>
      <c r="AE226" s="3" t="b">
        <v>0</v>
      </c>
      <c r="AF226" s="3" t="b">
        <v>0</v>
      </c>
      <c r="AG226" s="3" t="b">
        <v>1</v>
      </c>
      <c r="AH226" s="3" t="b">
        <v>1</v>
      </c>
      <c r="AI226" s="20" t="s">
        <v>53</v>
      </c>
      <c r="AJ226" s="3" t="b">
        <v>1</v>
      </c>
      <c r="AK226" s="20" t="s">
        <v>54</v>
      </c>
      <c r="AL226" s="11" t="b">
        <v>0</v>
      </c>
    </row>
    <row r="227">
      <c r="A227" s="25" t="s">
        <v>3093</v>
      </c>
      <c r="B227" s="20" t="s">
        <v>425</v>
      </c>
      <c r="C227" s="2">
        <v>44351.0</v>
      </c>
      <c r="D227" s="54">
        <v>2021.0</v>
      </c>
      <c r="E227" s="3" t="s">
        <v>2646</v>
      </c>
      <c r="F227" s="9">
        <v>44624.0</v>
      </c>
      <c r="G227" s="3" t="s">
        <v>2647</v>
      </c>
      <c r="H227" s="30" t="s">
        <v>3094</v>
      </c>
      <c r="I227" s="10" t="b">
        <v>1</v>
      </c>
      <c r="J227" s="20">
        <v>5.0</v>
      </c>
      <c r="K227" s="20">
        <v>40.0</v>
      </c>
      <c r="L227" s="20" t="s">
        <v>50</v>
      </c>
      <c r="M227" s="20" t="s">
        <v>51</v>
      </c>
      <c r="N227" s="20">
        <v>49.0</v>
      </c>
      <c r="O227" s="20">
        <v>752.0</v>
      </c>
      <c r="P227" s="20">
        <v>0.0</v>
      </c>
      <c r="Q227" s="3" t="b">
        <v>1</v>
      </c>
      <c r="R227" s="20" t="s">
        <v>64</v>
      </c>
      <c r="S227" s="3" t="b">
        <v>0</v>
      </c>
      <c r="T227" s="11" t="b">
        <v>0</v>
      </c>
      <c r="U227" s="11"/>
      <c r="V227" s="11" t="b">
        <v>0</v>
      </c>
      <c r="W227" s="3" t="b">
        <v>1</v>
      </c>
      <c r="X227" s="3" t="b">
        <v>1</v>
      </c>
      <c r="Y227" s="3" t="b">
        <v>0</v>
      </c>
      <c r="Z227" s="3" t="b">
        <v>1</v>
      </c>
      <c r="AA227" s="11" t="b">
        <v>0</v>
      </c>
      <c r="AB227" s="11" t="b">
        <v>0</v>
      </c>
      <c r="AC227" s="3" t="b">
        <v>1</v>
      </c>
      <c r="AD227" s="11" t="b">
        <v>0</v>
      </c>
      <c r="AE227" s="3" t="b">
        <v>0</v>
      </c>
      <c r="AF227" s="3" t="b">
        <v>1</v>
      </c>
      <c r="AG227" s="3" t="b">
        <v>0</v>
      </c>
      <c r="AH227" s="3" t="b">
        <v>1</v>
      </c>
      <c r="AI227" s="20" t="s">
        <v>53</v>
      </c>
      <c r="AJ227" s="3" t="b">
        <v>1</v>
      </c>
      <c r="AK227" s="20" t="s">
        <v>54</v>
      </c>
      <c r="AL227" s="11" t="b">
        <v>0</v>
      </c>
    </row>
    <row r="228">
      <c r="A228" s="25" t="s">
        <v>3095</v>
      </c>
      <c r="B228" s="20" t="s">
        <v>76</v>
      </c>
      <c r="C228" s="2">
        <v>44352.0</v>
      </c>
      <c r="D228" s="54">
        <v>2021.0</v>
      </c>
      <c r="E228" s="3" t="s">
        <v>2646</v>
      </c>
      <c r="F228" s="9">
        <v>44624.0</v>
      </c>
      <c r="G228" s="3" t="s">
        <v>2647</v>
      </c>
      <c r="H228" s="30" t="s">
        <v>3096</v>
      </c>
      <c r="I228" s="10" t="b">
        <v>1</v>
      </c>
      <c r="J228" s="20">
        <v>4.0</v>
      </c>
      <c r="K228" s="20">
        <v>60.0</v>
      </c>
      <c r="L228" s="20" t="s">
        <v>50</v>
      </c>
      <c r="M228" s="20" t="s">
        <v>871</v>
      </c>
      <c r="N228" s="20">
        <v>21.0</v>
      </c>
      <c r="O228" s="20">
        <v>398.0</v>
      </c>
      <c r="P228" s="20">
        <v>0.0</v>
      </c>
      <c r="Q228" s="3" t="b">
        <v>1</v>
      </c>
      <c r="R228" s="20" t="s">
        <v>52</v>
      </c>
      <c r="S228" s="3" t="b">
        <v>0</v>
      </c>
      <c r="T228" s="11" t="b">
        <v>0</v>
      </c>
      <c r="U228" s="11"/>
      <c r="V228" s="11" t="b">
        <v>0</v>
      </c>
      <c r="W228" s="3" t="b">
        <v>1</v>
      </c>
      <c r="X228" s="3" t="b">
        <v>1</v>
      </c>
      <c r="Y228" s="3" t="b">
        <v>0</v>
      </c>
      <c r="Z228" s="3" t="b">
        <v>1</v>
      </c>
      <c r="AA228" s="11" t="b">
        <v>0</v>
      </c>
      <c r="AB228" s="11" t="b">
        <v>0</v>
      </c>
      <c r="AC228" s="3" t="b">
        <v>0</v>
      </c>
      <c r="AD228" s="11" t="b">
        <v>0</v>
      </c>
      <c r="AE228" s="3" t="b">
        <v>0</v>
      </c>
      <c r="AF228" s="3" t="b">
        <v>0</v>
      </c>
      <c r="AG228" s="3" t="b">
        <v>0</v>
      </c>
      <c r="AH228" s="3" t="b">
        <v>1</v>
      </c>
      <c r="AI228" s="20" t="s">
        <v>53</v>
      </c>
      <c r="AJ228" s="3" t="b">
        <v>0</v>
      </c>
      <c r="AK228" s="20"/>
      <c r="AL228" s="11" t="b">
        <v>0</v>
      </c>
    </row>
    <row r="229">
      <c r="A229" s="25" t="s">
        <v>3097</v>
      </c>
      <c r="B229" s="20" t="s">
        <v>66</v>
      </c>
      <c r="C229" s="2">
        <v>44353.0</v>
      </c>
      <c r="D229" s="54">
        <v>2021.0</v>
      </c>
      <c r="E229" s="3" t="s">
        <v>2646</v>
      </c>
      <c r="F229" s="9">
        <v>44624.0</v>
      </c>
      <c r="G229" s="3" t="s">
        <v>2647</v>
      </c>
      <c r="H229" s="20" t="s">
        <v>3098</v>
      </c>
      <c r="I229" s="10" t="b">
        <v>1</v>
      </c>
      <c r="J229" s="20">
        <v>4.0</v>
      </c>
      <c r="K229" s="20">
        <v>30.0</v>
      </c>
      <c r="L229" s="20" t="s">
        <v>50</v>
      </c>
      <c r="M229" s="20" t="s">
        <v>51</v>
      </c>
      <c r="N229" s="20">
        <v>312.0</v>
      </c>
      <c r="O229" s="20">
        <v>20800.0</v>
      </c>
      <c r="P229" s="20">
        <v>4.0</v>
      </c>
      <c r="Q229" s="3" t="b">
        <v>1</v>
      </c>
      <c r="R229" s="20" t="s">
        <v>922</v>
      </c>
      <c r="S229" s="3" t="b">
        <v>0</v>
      </c>
      <c r="T229" s="11" t="b">
        <v>0</v>
      </c>
      <c r="U229" s="11"/>
      <c r="V229" s="11" t="b">
        <v>0</v>
      </c>
      <c r="W229" s="3" t="b">
        <v>1</v>
      </c>
      <c r="X229" s="3" t="b">
        <v>1</v>
      </c>
      <c r="Y229" s="3" t="b">
        <v>0</v>
      </c>
      <c r="Z229" s="3" t="b">
        <v>1</v>
      </c>
      <c r="AA229" s="11" t="b">
        <v>0</v>
      </c>
      <c r="AB229" s="11" t="b">
        <v>0</v>
      </c>
      <c r="AC229" s="3" t="b">
        <v>1</v>
      </c>
      <c r="AD229" s="11" t="b">
        <v>0</v>
      </c>
      <c r="AE229" s="3" t="b">
        <v>0</v>
      </c>
      <c r="AF229" s="3" t="b">
        <v>1</v>
      </c>
      <c r="AG229" s="3" t="b">
        <v>0</v>
      </c>
      <c r="AH229" s="3" t="b">
        <v>1</v>
      </c>
      <c r="AI229" s="3" t="s">
        <v>53</v>
      </c>
      <c r="AJ229" s="3" t="b">
        <v>0</v>
      </c>
      <c r="AK229" s="20"/>
      <c r="AL229" s="11" t="b">
        <v>0</v>
      </c>
    </row>
    <row r="230">
      <c r="A230" s="25" t="s">
        <v>3099</v>
      </c>
      <c r="B230" s="20" t="s">
        <v>132</v>
      </c>
      <c r="C230" s="2">
        <v>44353.0</v>
      </c>
      <c r="D230" s="54">
        <v>2021.0</v>
      </c>
      <c r="E230" s="3" t="s">
        <v>2646</v>
      </c>
      <c r="F230" s="9">
        <v>44624.0</v>
      </c>
      <c r="G230" s="3" t="s">
        <v>2647</v>
      </c>
      <c r="H230" s="30" t="s">
        <v>3100</v>
      </c>
      <c r="I230" s="10" t="b">
        <v>1</v>
      </c>
      <c r="J230" s="20">
        <v>5.0</v>
      </c>
      <c r="K230" s="20">
        <v>36.0</v>
      </c>
      <c r="L230" s="20" t="s">
        <v>50</v>
      </c>
      <c r="M230" s="20" t="s">
        <v>51</v>
      </c>
      <c r="N230" s="20">
        <v>38.0</v>
      </c>
      <c r="O230" s="20">
        <v>714.0</v>
      </c>
      <c r="P230" s="20">
        <v>1.0</v>
      </c>
      <c r="Q230" s="3" t="b">
        <v>1</v>
      </c>
      <c r="R230" s="20" t="s">
        <v>64</v>
      </c>
      <c r="S230" s="3" t="b">
        <v>0</v>
      </c>
      <c r="T230" s="11" t="b">
        <v>0</v>
      </c>
      <c r="U230" s="11"/>
      <c r="V230" s="11" t="b">
        <v>0</v>
      </c>
      <c r="W230" s="3" t="b">
        <v>1</v>
      </c>
      <c r="X230" s="3" t="b">
        <v>1</v>
      </c>
      <c r="Y230" s="3" t="b">
        <v>0</v>
      </c>
      <c r="Z230" s="3" t="b">
        <v>1</v>
      </c>
      <c r="AA230" s="3" t="b">
        <v>1</v>
      </c>
      <c r="AB230" s="11" t="b">
        <v>0</v>
      </c>
      <c r="AC230" s="3" t="b">
        <v>1</v>
      </c>
      <c r="AD230" s="3" t="b">
        <v>1</v>
      </c>
      <c r="AE230" s="3" t="b">
        <v>0</v>
      </c>
      <c r="AF230" s="3" t="b">
        <v>1</v>
      </c>
      <c r="AG230" s="3" t="b">
        <v>1</v>
      </c>
      <c r="AH230" s="3" t="b">
        <v>1</v>
      </c>
      <c r="AI230" s="20" t="s">
        <v>53</v>
      </c>
      <c r="AJ230" s="3" t="b">
        <v>1</v>
      </c>
      <c r="AK230" s="20" t="s">
        <v>54</v>
      </c>
      <c r="AL230" s="11" t="b">
        <v>0</v>
      </c>
    </row>
    <row r="231">
      <c r="A231" s="25" t="s">
        <v>3101</v>
      </c>
      <c r="B231" s="20" t="s">
        <v>56</v>
      </c>
      <c r="C231" s="2">
        <v>44353.0</v>
      </c>
      <c r="D231" s="54">
        <v>2021.0</v>
      </c>
      <c r="E231" s="3" t="s">
        <v>2646</v>
      </c>
      <c r="F231" s="9">
        <v>44624.0</v>
      </c>
      <c r="G231" s="3" t="s">
        <v>2647</v>
      </c>
      <c r="H231" s="30" t="s">
        <v>3102</v>
      </c>
      <c r="I231" s="10" t="b">
        <v>1</v>
      </c>
      <c r="J231" s="20">
        <v>3.0</v>
      </c>
      <c r="K231" s="20">
        <v>59.0</v>
      </c>
      <c r="L231" s="20" t="s">
        <v>50</v>
      </c>
      <c r="M231" s="20" t="s">
        <v>51</v>
      </c>
      <c r="N231" s="20">
        <v>2874.0</v>
      </c>
      <c r="O231" s="20">
        <v>43700.0</v>
      </c>
      <c r="P231" s="20">
        <v>203.0</v>
      </c>
      <c r="Q231" s="3" t="b">
        <v>1</v>
      </c>
      <c r="R231" s="20" t="s">
        <v>64</v>
      </c>
      <c r="S231" s="3" t="b">
        <v>0</v>
      </c>
      <c r="T231" s="11" t="b">
        <v>0</v>
      </c>
      <c r="U231" s="11"/>
      <c r="V231" s="11" t="b">
        <v>0</v>
      </c>
      <c r="W231" s="11" t="b">
        <v>0</v>
      </c>
      <c r="X231" s="3" t="b">
        <v>1</v>
      </c>
      <c r="Y231" s="3" t="b">
        <v>0</v>
      </c>
      <c r="Z231" s="3" t="b">
        <v>1</v>
      </c>
      <c r="AA231" s="11" t="b">
        <v>0</v>
      </c>
      <c r="AB231" s="11" t="b">
        <v>0</v>
      </c>
      <c r="AC231" s="3" t="b">
        <v>1</v>
      </c>
      <c r="AD231" s="11" t="b">
        <v>0</v>
      </c>
      <c r="AE231" s="3" t="b">
        <v>0</v>
      </c>
      <c r="AF231" s="3" t="b">
        <v>1</v>
      </c>
      <c r="AG231" s="3" t="b">
        <v>1</v>
      </c>
      <c r="AH231" s="3" t="b">
        <v>1</v>
      </c>
      <c r="AI231" s="3" t="s">
        <v>53</v>
      </c>
      <c r="AJ231" s="3" t="b">
        <v>1</v>
      </c>
      <c r="AK231" s="20" t="s">
        <v>54</v>
      </c>
      <c r="AL231" s="11" t="b">
        <v>0</v>
      </c>
    </row>
    <row r="232">
      <c r="A232" s="29" t="s">
        <v>3103</v>
      </c>
      <c r="B232" s="20" t="s">
        <v>118</v>
      </c>
      <c r="C232" s="2">
        <v>44354.0</v>
      </c>
      <c r="D232" s="54">
        <v>2021.0</v>
      </c>
      <c r="E232" s="3" t="s">
        <v>2646</v>
      </c>
      <c r="F232" s="9">
        <v>44624.0</v>
      </c>
      <c r="G232" s="3" t="s">
        <v>2647</v>
      </c>
      <c r="H232" s="30" t="s">
        <v>3104</v>
      </c>
      <c r="I232" s="10" t="b">
        <v>1</v>
      </c>
      <c r="J232" s="20">
        <v>3.0</v>
      </c>
      <c r="K232" s="20">
        <v>58.0</v>
      </c>
      <c r="L232" s="20" t="s">
        <v>50</v>
      </c>
      <c r="M232" s="20" t="s">
        <v>871</v>
      </c>
      <c r="N232" s="20">
        <v>41.0</v>
      </c>
      <c r="O232" s="20">
        <v>436.0</v>
      </c>
      <c r="P232" s="20">
        <v>0.0</v>
      </c>
      <c r="Q232" s="3" t="b">
        <v>1</v>
      </c>
      <c r="R232" s="20" t="s">
        <v>64</v>
      </c>
      <c r="S232" s="3" t="b">
        <v>0</v>
      </c>
      <c r="T232" s="11" t="b">
        <v>0</v>
      </c>
      <c r="U232" s="11"/>
      <c r="V232" s="11" t="b">
        <v>0</v>
      </c>
      <c r="W232" s="11" t="b">
        <v>0</v>
      </c>
      <c r="X232" s="3" t="b">
        <v>1</v>
      </c>
      <c r="Y232" s="3" t="b">
        <v>0</v>
      </c>
      <c r="Z232" s="3" t="b">
        <v>1</v>
      </c>
      <c r="AA232" s="11" t="b">
        <v>0</v>
      </c>
      <c r="AB232" s="11" t="b">
        <v>0</v>
      </c>
      <c r="AC232" s="3" t="b">
        <v>0</v>
      </c>
      <c r="AD232" s="11" t="b">
        <v>0</v>
      </c>
      <c r="AE232" s="3" t="b">
        <v>0</v>
      </c>
      <c r="AF232" s="3" t="b">
        <v>0</v>
      </c>
      <c r="AG232" s="3" t="b">
        <v>0</v>
      </c>
      <c r="AH232" s="3" t="b">
        <v>1</v>
      </c>
      <c r="AI232" s="20" t="s">
        <v>53</v>
      </c>
      <c r="AJ232" s="3" t="b">
        <v>1</v>
      </c>
      <c r="AK232" s="20" t="s">
        <v>54</v>
      </c>
      <c r="AL232" s="11" t="b">
        <v>0</v>
      </c>
    </row>
    <row r="233">
      <c r="A233" s="25" t="s">
        <v>3105</v>
      </c>
      <c r="B233" s="20" t="s">
        <v>76</v>
      </c>
      <c r="C233" s="2">
        <v>44355.0</v>
      </c>
      <c r="D233" s="54">
        <v>2021.0</v>
      </c>
      <c r="E233" s="3" t="s">
        <v>2646</v>
      </c>
      <c r="F233" s="9">
        <v>44624.0</v>
      </c>
      <c r="G233" s="3" t="s">
        <v>2647</v>
      </c>
      <c r="H233" s="30" t="s">
        <v>3106</v>
      </c>
      <c r="I233" s="10" t="b">
        <v>1</v>
      </c>
      <c r="J233" s="20">
        <v>8.0</v>
      </c>
      <c r="K233" s="20">
        <v>47.0</v>
      </c>
      <c r="L233" s="20" t="s">
        <v>50</v>
      </c>
      <c r="M233" s="20" t="s">
        <v>51</v>
      </c>
      <c r="N233" s="20">
        <v>32.0</v>
      </c>
      <c r="O233" s="20">
        <v>567.0</v>
      </c>
      <c r="P233" s="20">
        <v>1.0</v>
      </c>
      <c r="Q233" s="3" t="b">
        <v>1</v>
      </c>
      <c r="R233" s="20" t="s">
        <v>64</v>
      </c>
      <c r="S233" s="3" t="b">
        <v>0</v>
      </c>
      <c r="T233" s="11" t="b">
        <v>0</v>
      </c>
      <c r="U233" s="11"/>
      <c r="V233" s="11" t="b">
        <v>0</v>
      </c>
      <c r="W233" s="3" t="b">
        <v>1</v>
      </c>
      <c r="X233" s="3" t="b">
        <v>1</v>
      </c>
      <c r="Y233" s="3" t="b">
        <v>0</v>
      </c>
      <c r="Z233" s="3" t="b">
        <v>1</v>
      </c>
      <c r="AA233" s="11" t="b">
        <v>0</v>
      </c>
      <c r="AB233" s="11" t="b">
        <v>0</v>
      </c>
      <c r="AC233" s="3" t="b">
        <v>1</v>
      </c>
      <c r="AD233" s="3" t="b">
        <v>1</v>
      </c>
      <c r="AE233" s="3" t="b">
        <v>0</v>
      </c>
      <c r="AF233" s="3" t="b">
        <v>1</v>
      </c>
      <c r="AG233" s="3" t="b">
        <v>0</v>
      </c>
      <c r="AH233" s="3" t="b">
        <v>0</v>
      </c>
      <c r="AI233" s="20"/>
      <c r="AJ233" s="3" t="b">
        <v>1</v>
      </c>
      <c r="AK233" s="20" t="s">
        <v>54</v>
      </c>
      <c r="AL233" s="11" t="b">
        <v>0</v>
      </c>
    </row>
    <row r="234">
      <c r="A234" s="25" t="s">
        <v>3107</v>
      </c>
      <c r="B234" s="20" t="s">
        <v>100</v>
      </c>
      <c r="C234" s="2">
        <v>44355.0</v>
      </c>
      <c r="D234" s="54">
        <v>2021.0</v>
      </c>
      <c r="E234" s="3" t="s">
        <v>2646</v>
      </c>
      <c r="F234" s="9">
        <v>44624.0</v>
      </c>
      <c r="G234" s="3" t="s">
        <v>2647</v>
      </c>
      <c r="H234" s="30" t="s">
        <v>3108</v>
      </c>
      <c r="I234" s="10" t="b">
        <v>1</v>
      </c>
      <c r="J234" s="20">
        <v>4.0</v>
      </c>
      <c r="K234" s="20">
        <v>52.0</v>
      </c>
      <c r="L234" s="20" t="s">
        <v>50</v>
      </c>
      <c r="M234" s="20" t="s">
        <v>871</v>
      </c>
      <c r="N234" s="20">
        <v>596.0</v>
      </c>
      <c r="O234" s="20">
        <v>4990.0</v>
      </c>
      <c r="P234" s="20">
        <v>38.0</v>
      </c>
      <c r="Q234" s="3" t="b">
        <v>1</v>
      </c>
      <c r="R234" s="20" t="s">
        <v>922</v>
      </c>
      <c r="S234" s="3" t="b">
        <v>0</v>
      </c>
      <c r="T234" s="11" t="b">
        <v>0</v>
      </c>
      <c r="U234" s="11"/>
      <c r="V234" s="11" t="b">
        <v>0</v>
      </c>
      <c r="W234" s="11" t="b">
        <v>0</v>
      </c>
      <c r="X234" s="3" t="b">
        <v>1</v>
      </c>
      <c r="Y234" s="3" t="b">
        <v>0</v>
      </c>
      <c r="Z234" s="3" t="b">
        <v>1</v>
      </c>
      <c r="AA234" s="11" t="b">
        <v>0</v>
      </c>
      <c r="AB234" s="11" t="b">
        <v>0</v>
      </c>
      <c r="AC234" s="3" t="b">
        <v>0</v>
      </c>
      <c r="AD234" s="11" t="b">
        <v>0</v>
      </c>
      <c r="AE234" s="3" t="b">
        <v>0</v>
      </c>
      <c r="AF234" s="3" t="b">
        <v>0</v>
      </c>
      <c r="AG234" s="3" t="b">
        <v>0</v>
      </c>
      <c r="AH234" s="3" t="b">
        <v>1</v>
      </c>
      <c r="AI234" s="3" t="s">
        <v>53</v>
      </c>
      <c r="AJ234" s="3" t="b">
        <v>1</v>
      </c>
      <c r="AK234" s="20" t="s">
        <v>53</v>
      </c>
      <c r="AL234" s="11" t="b">
        <v>0</v>
      </c>
    </row>
    <row r="235">
      <c r="A235" s="25" t="s">
        <v>3109</v>
      </c>
      <c r="B235" s="20" t="s">
        <v>100</v>
      </c>
      <c r="C235" s="2">
        <v>44356.0</v>
      </c>
      <c r="D235" s="54">
        <v>2021.0</v>
      </c>
      <c r="E235" s="3" t="s">
        <v>2646</v>
      </c>
      <c r="F235" s="24">
        <v>44656.0</v>
      </c>
      <c r="G235" s="3" t="s">
        <v>2647</v>
      </c>
      <c r="H235" s="30" t="s">
        <v>3110</v>
      </c>
      <c r="I235" s="10" t="b">
        <v>1</v>
      </c>
      <c r="J235" s="20">
        <v>6.0</v>
      </c>
      <c r="K235" s="20">
        <v>59.0</v>
      </c>
      <c r="L235" s="20" t="s">
        <v>50</v>
      </c>
      <c r="M235" s="20" t="s">
        <v>51</v>
      </c>
      <c r="N235" s="20">
        <v>54.0</v>
      </c>
      <c r="O235" s="20">
        <v>1184.0</v>
      </c>
      <c r="P235" s="20">
        <v>2.0</v>
      </c>
      <c r="Q235" s="3" t="b">
        <v>1</v>
      </c>
      <c r="R235" s="20" t="s">
        <v>52</v>
      </c>
      <c r="S235" s="3" t="b">
        <v>0</v>
      </c>
      <c r="T235" s="11" t="b">
        <v>0</v>
      </c>
      <c r="U235" s="11"/>
      <c r="V235" s="11" t="b">
        <v>0</v>
      </c>
      <c r="W235" s="3" t="b">
        <v>1</v>
      </c>
      <c r="X235" s="3" t="b">
        <v>1</v>
      </c>
      <c r="Y235" s="3" t="b">
        <v>0</v>
      </c>
      <c r="Z235" s="3" t="b">
        <v>1</v>
      </c>
      <c r="AA235" s="11" t="b">
        <v>0</v>
      </c>
      <c r="AB235" s="11" t="b">
        <v>0</v>
      </c>
      <c r="AC235" s="3" t="b">
        <v>1</v>
      </c>
      <c r="AD235" s="11" t="b">
        <v>0</v>
      </c>
      <c r="AE235" s="3" t="b">
        <v>0</v>
      </c>
      <c r="AF235" s="3" t="b">
        <v>1</v>
      </c>
      <c r="AG235" s="3" t="b">
        <v>0</v>
      </c>
      <c r="AH235" s="3" t="b">
        <v>1</v>
      </c>
      <c r="AI235" s="20" t="s">
        <v>53</v>
      </c>
      <c r="AJ235" s="3" t="b">
        <v>1</v>
      </c>
      <c r="AK235" s="20" t="s">
        <v>54</v>
      </c>
      <c r="AL235" s="11" t="b">
        <v>0</v>
      </c>
    </row>
    <row r="236">
      <c r="A236" s="35" t="s">
        <v>3111</v>
      </c>
      <c r="B236" s="20" t="s">
        <v>140</v>
      </c>
      <c r="C236" s="2">
        <v>44356.0</v>
      </c>
      <c r="D236" s="54">
        <v>2021.0</v>
      </c>
      <c r="E236" s="3" t="s">
        <v>2646</v>
      </c>
      <c r="F236" s="24">
        <v>44656.0</v>
      </c>
      <c r="G236" s="3" t="s">
        <v>2647</v>
      </c>
      <c r="H236" s="30" t="s">
        <v>3112</v>
      </c>
      <c r="I236" s="10" t="b">
        <v>1</v>
      </c>
      <c r="J236" s="20">
        <v>4.0</v>
      </c>
      <c r="K236" s="20">
        <v>30.0</v>
      </c>
      <c r="L236" s="20" t="s">
        <v>50</v>
      </c>
      <c r="M236" s="20" t="s">
        <v>51</v>
      </c>
      <c r="N236" s="20">
        <v>26.0</v>
      </c>
      <c r="O236" s="20">
        <v>644.0</v>
      </c>
      <c r="P236" s="20">
        <v>1.0</v>
      </c>
      <c r="Q236" s="3" t="b">
        <v>1</v>
      </c>
      <c r="R236" s="20" t="s">
        <v>52</v>
      </c>
      <c r="S236" s="3" t="b">
        <v>0</v>
      </c>
      <c r="T236" s="11" t="b">
        <v>0</v>
      </c>
      <c r="U236" s="11"/>
      <c r="V236" s="11" t="b">
        <v>0</v>
      </c>
      <c r="W236" s="3" t="b">
        <v>1</v>
      </c>
      <c r="X236" s="3" t="b">
        <v>1</v>
      </c>
      <c r="Y236" s="3" t="b">
        <v>0</v>
      </c>
      <c r="Z236" s="3" t="b">
        <v>1</v>
      </c>
      <c r="AA236" s="11" t="b">
        <v>0</v>
      </c>
      <c r="AB236" s="11" t="b">
        <v>0</v>
      </c>
      <c r="AC236" s="3" t="b">
        <v>1</v>
      </c>
      <c r="AD236" s="11" t="b">
        <v>0</v>
      </c>
      <c r="AE236" s="3" t="b">
        <v>0</v>
      </c>
      <c r="AF236" s="3" t="b">
        <v>1</v>
      </c>
      <c r="AG236" s="3" t="b">
        <v>0</v>
      </c>
      <c r="AH236" s="3" t="b">
        <v>1</v>
      </c>
      <c r="AI236" s="20" t="s">
        <v>53</v>
      </c>
      <c r="AJ236" s="3" t="b">
        <v>1</v>
      </c>
      <c r="AK236" s="20" t="s">
        <v>54</v>
      </c>
      <c r="AL236" s="11" t="b">
        <v>0</v>
      </c>
    </row>
    <row r="237">
      <c r="A237" s="25" t="s">
        <v>3113</v>
      </c>
      <c r="B237" s="20" t="s">
        <v>118</v>
      </c>
      <c r="C237" s="2">
        <v>44357.0</v>
      </c>
      <c r="D237" s="54">
        <v>2021.0</v>
      </c>
      <c r="E237" s="3" t="s">
        <v>2646</v>
      </c>
      <c r="F237" s="24">
        <v>44656.0</v>
      </c>
      <c r="G237" s="3" t="s">
        <v>2647</v>
      </c>
      <c r="H237" s="30" t="s">
        <v>3114</v>
      </c>
      <c r="I237" s="10" t="b">
        <v>1</v>
      </c>
      <c r="J237" s="20">
        <v>4.0</v>
      </c>
      <c r="K237" s="20">
        <v>59.0</v>
      </c>
      <c r="L237" s="20" t="s">
        <v>50</v>
      </c>
      <c r="M237" s="20" t="s">
        <v>51</v>
      </c>
      <c r="N237" s="20">
        <v>60.0</v>
      </c>
      <c r="O237" s="20">
        <v>1368.0</v>
      </c>
      <c r="P237" s="20">
        <v>3.0</v>
      </c>
      <c r="Q237" s="3" t="b">
        <v>1</v>
      </c>
      <c r="R237" s="20" t="s">
        <v>64</v>
      </c>
      <c r="S237" s="3" t="b">
        <v>0</v>
      </c>
      <c r="T237" s="11" t="b">
        <v>0</v>
      </c>
      <c r="U237" s="11"/>
      <c r="V237" s="11" t="b">
        <v>0</v>
      </c>
      <c r="W237" s="11" t="b">
        <v>0</v>
      </c>
      <c r="X237" s="3" t="b">
        <v>1</v>
      </c>
      <c r="Y237" s="3" t="b">
        <v>0</v>
      </c>
      <c r="Z237" s="3" t="b">
        <v>1</v>
      </c>
      <c r="AA237" s="11" t="b">
        <v>0</v>
      </c>
      <c r="AB237" s="11" t="b">
        <v>0</v>
      </c>
      <c r="AC237" s="3" t="b">
        <v>1</v>
      </c>
      <c r="AD237" s="11" t="b">
        <v>0</v>
      </c>
      <c r="AE237" s="3" t="b">
        <v>0</v>
      </c>
      <c r="AF237" s="3" t="b">
        <v>1</v>
      </c>
      <c r="AG237" s="3" t="b">
        <v>0</v>
      </c>
      <c r="AH237" s="3" t="b">
        <v>1</v>
      </c>
      <c r="AI237" s="3" t="s">
        <v>53</v>
      </c>
      <c r="AJ237" s="3" t="b">
        <v>1</v>
      </c>
      <c r="AK237" s="20" t="s">
        <v>54</v>
      </c>
      <c r="AL237" s="11" t="b">
        <v>0</v>
      </c>
    </row>
    <row r="238">
      <c r="A238" s="25" t="s">
        <v>3115</v>
      </c>
      <c r="B238" s="20" t="s">
        <v>71</v>
      </c>
      <c r="C238" s="2">
        <v>44357.0</v>
      </c>
      <c r="D238" s="54">
        <v>2021.0</v>
      </c>
      <c r="E238" s="3" t="s">
        <v>2646</v>
      </c>
      <c r="F238" s="24">
        <v>44656.0</v>
      </c>
      <c r="G238" s="3" t="s">
        <v>2647</v>
      </c>
      <c r="H238" s="30" t="s">
        <v>3116</v>
      </c>
      <c r="I238" s="10" t="b">
        <v>1</v>
      </c>
      <c r="J238" s="20">
        <v>9.0</v>
      </c>
      <c r="K238" s="20">
        <v>56.0</v>
      </c>
      <c r="L238" s="20" t="s">
        <v>50</v>
      </c>
      <c r="M238" s="20" t="s">
        <v>51</v>
      </c>
      <c r="N238" s="20">
        <v>29.0</v>
      </c>
      <c r="O238" s="20">
        <v>630.0</v>
      </c>
      <c r="P238" s="20">
        <v>2.0</v>
      </c>
      <c r="Q238" s="3" t="b">
        <v>1</v>
      </c>
      <c r="R238" s="20" t="s">
        <v>64</v>
      </c>
      <c r="S238" s="3" t="b">
        <v>0</v>
      </c>
      <c r="T238" s="11" t="b">
        <v>0</v>
      </c>
      <c r="U238" s="11"/>
      <c r="V238" s="11" t="b">
        <v>0</v>
      </c>
      <c r="W238" s="11" t="b">
        <v>0</v>
      </c>
      <c r="X238" s="3" t="b">
        <v>1</v>
      </c>
      <c r="Y238" s="3" t="b">
        <v>0</v>
      </c>
      <c r="Z238" s="3" t="b">
        <v>1</v>
      </c>
      <c r="AA238" s="11" t="b">
        <v>0</v>
      </c>
      <c r="AB238" s="11" t="b">
        <v>0</v>
      </c>
      <c r="AC238" s="3" t="b">
        <v>1</v>
      </c>
      <c r="AD238" s="11" t="b">
        <v>0</v>
      </c>
      <c r="AE238" s="3" t="b">
        <v>0</v>
      </c>
      <c r="AF238" s="3" t="b">
        <v>1</v>
      </c>
      <c r="AG238" s="3" t="b">
        <v>1</v>
      </c>
      <c r="AH238" s="3" t="b">
        <v>1</v>
      </c>
      <c r="AI238" s="20" t="s">
        <v>53</v>
      </c>
      <c r="AJ238" s="3" t="b">
        <v>1</v>
      </c>
      <c r="AK238" s="20" t="s">
        <v>54</v>
      </c>
      <c r="AL238" s="11" t="b">
        <v>0</v>
      </c>
    </row>
    <row r="239">
      <c r="A239" s="25" t="s">
        <v>3117</v>
      </c>
      <c r="B239" s="20" t="s">
        <v>66</v>
      </c>
      <c r="C239" s="2">
        <v>44358.0</v>
      </c>
      <c r="D239" s="54">
        <v>2021.0</v>
      </c>
      <c r="E239" s="3" t="s">
        <v>2646</v>
      </c>
      <c r="F239" s="24">
        <v>44656.0</v>
      </c>
      <c r="G239" s="3" t="s">
        <v>2647</v>
      </c>
      <c r="H239" s="30" t="s">
        <v>3118</v>
      </c>
      <c r="I239" s="10" t="b">
        <v>1</v>
      </c>
      <c r="J239" s="20">
        <v>5.0</v>
      </c>
      <c r="K239" s="20">
        <v>51.0</v>
      </c>
      <c r="L239" s="20" t="s">
        <v>50</v>
      </c>
      <c r="M239" s="20" t="s">
        <v>51</v>
      </c>
      <c r="N239" s="20">
        <v>17.0</v>
      </c>
      <c r="O239" s="20">
        <v>377.0</v>
      </c>
      <c r="P239" s="20">
        <v>0.0</v>
      </c>
      <c r="Q239" s="3" t="b">
        <v>1</v>
      </c>
      <c r="R239" s="20" t="s">
        <v>52</v>
      </c>
      <c r="S239" s="3" t="b">
        <v>0</v>
      </c>
      <c r="T239" s="11" t="b">
        <v>0</v>
      </c>
      <c r="U239" s="11"/>
      <c r="V239" s="11" t="b">
        <v>0</v>
      </c>
      <c r="W239" s="3" t="b">
        <v>1</v>
      </c>
      <c r="X239" s="3" t="b">
        <v>1</v>
      </c>
      <c r="Y239" s="3" t="b">
        <v>0</v>
      </c>
      <c r="Z239" s="3" t="b">
        <v>1</v>
      </c>
      <c r="AA239" s="11" t="b">
        <v>0</v>
      </c>
      <c r="AB239" s="11" t="b">
        <v>0</v>
      </c>
      <c r="AC239" s="3" t="b">
        <v>1</v>
      </c>
      <c r="AD239" s="3" t="b">
        <v>1</v>
      </c>
      <c r="AE239" s="3" t="b">
        <v>0</v>
      </c>
      <c r="AF239" s="3" t="b">
        <v>1</v>
      </c>
      <c r="AG239" s="3" t="b">
        <v>1</v>
      </c>
      <c r="AH239" s="3" t="b">
        <v>1</v>
      </c>
      <c r="AI239" s="20" t="s">
        <v>54</v>
      </c>
      <c r="AJ239" s="3" t="b">
        <v>1</v>
      </c>
      <c r="AK239" s="20" t="s">
        <v>54</v>
      </c>
      <c r="AL239" s="11" t="b">
        <v>0</v>
      </c>
    </row>
    <row r="240">
      <c r="A240" s="25" t="s">
        <v>3119</v>
      </c>
      <c r="B240" s="20" t="s">
        <v>425</v>
      </c>
      <c r="C240" s="2">
        <v>44359.0</v>
      </c>
      <c r="D240" s="54">
        <v>2021.0</v>
      </c>
      <c r="E240" s="3" t="s">
        <v>2646</v>
      </c>
      <c r="F240" s="24">
        <v>44656.0</v>
      </c>
      <c r="G240" s="3" t="s">
        <v>2647</v>
      </c>
      <c r="H240" s="30" t="s">
        <v>3120</v>
      </c>
      <c r="I240" s="10" t="b">
        <v>1</v>
      </c>
      <c r="J240" s="20">
        <v>5.0</v>
      </c>
      <c r="K240" s="20">
        <v>76.0</v>
      </c>
      <c r="L240" s="20" t="s">
        <v>50</v>
      </c>
      <c r="M240" s="20" t="s">
        <v>51</v>
      </c>
      <c r="N240" s="20">
        <v>32.0</v>
      </c>
      <c r="O240" s="20">
        <v>553.0</v>
      </c>
      <c r="P240" s="20">
        <v>2.0</v>
      </c>
      <c r="Q240" s="3" t="b">
        <v>1</v>
      </c>
      <c r="R240" s="20" t="s">
        <v>52</v>
      </c>
      <c r="S240" s="3" t="b">
        <v>0</v>
      </c>
      <c r="T240" s="11" t="b">
        <v>0</v>
      </c>
      <c r="U240" s="11"/>
      <c r="V240" s="11" t="b">
        <v>0</v>
      </c>
      <c r="W240" s="11" t="b">
        <v>0</v>
      </c>
      <c r="X240" s="3" t="b">
        <v>1</v>
      </c>
      <c r="Y240" s="3" t="b">
        <v>0</v>
      </c>
      <c r="Z240" s="3" t="b">
        <v>1</v>
      </c>
      <c r="AA240" s="11" t="b">
        <v>0</v>
      </c>
      <c r="AB240" s="11" t="b">
        <v>0</v>
      </c>
      <c r="AC240" s="3" t="b">
        <v>1</v>
      </c>
      <c r="AD240" s="3" t="b">
        <v>1</v>
      </c>
      <c r="AE240" s="3" t="b">
        <v>0</v>
      </c>
      <c r="AF240" s="3" t="b">
        <v>1</v>
      </c>
      <c r="AG240" s="3" t="b">
        <v>0</v>
      </c>
      <c r="AH240" s="3" t="b">
        <v>1</v>
      </c>
      <c r="AI240" s="20" t="s">
        <v>53</v>
      </c>
      <c r="AJ240" s="3" t="b">
        <v>1</v>
      </c>
      <c r="AK240" s="3" t="s">
        <v>54</v>
      </c>
      <c r="AL240" s="11" t="b">
        <v>0</v>
      </c>
      <c r="AM240" s="20"/>
    </row>
    <row r="241">
      <c r="A241" s="25" t="s">
        <v>3121</v>
      </c>
      <c r="B241" s="20" t="s">
        <v>121</v>
      </c>
      <c r="C241" s="2">
        <v>44359.0</v>
      </c>
      <c r="D241" s="54">
        <v>2021.0</v>
      </c>
      <c r="E241" s="3" t="s">
        <v>2646</v>
      </c>
      <c r="F241" s="24">
        <v>44656.0</v>
      </c>
      <c r="G241" s="3" t="s">
        <v>2647</v>
      </c>
      <c r="H241" s="30" t="s">
        <v>3122</v>
      </c>
      <c r="I241" s="10" t="b">
        <v>1</v>
      </c>
      <c r="J241" s="20">
        <v>3.0</v>
      </c>
      <c r="K241" s="20">
        <v>78.0</v>
      </c>
      <c r="L241" s="20" t="s">
        <v>50</v>
      </c>
      <c r="M241" s="20" t="s">
        <v>51</v>
      </c>
      <c r="N241" s="20">
        <v>33.0</v>
      </c>
      <c r="O241" s="20">
        <v>911.0</v>
      </c>
      <c r="P241" s="20">
        <v>1.0</v>
      </c>
      <c r="Q241" s="3" t="b">
        <v>1</v>
      </c>
      <c r="R241" s="20" t="s">
        <v>64</v>
      </c>
      <c r="S241" s="3" t="b">
        <v>0</v>
      </c>
      <c r="T241" s="11" t="b">
        <v>0</v>
      </c>
      <c r="U241" s="11"/>
      <c r="V241" s="11" t="b">
        <v>0</v>
      </c>
      <c r="W241" s="3" t="b">
        <v>1</v>
      </c>
      <c r="X241" s="3" t="b">
        <v>1</v>
      </c>
      <c r="Y241" s="3" t="b">
        <v>0</v>
      </c>
      <c r="Z241" s="3" t="b">
        <v>1</v>
      </c>
      <c r="AA241" s="3" t="b">
        <v>1</v>
      </c>
      <c r="AB241" s="11" t="b">
        <v>0</v>
      </c>
      <c r="AC241" s="3" t="b">
        <v>1</v>
      </c>
      <c r="AD241" s="11" t="b">
        <v>0</v>
      </c>
      <c r="AE241" s="3" t="b">
        <v>0</v>
      </c>
      <c r="AF241" s="3" t="b">
        <v>1</v>
      </c>
      <c r="AG241" s="3" t="b">
        <v>1</v>
      </c>
      <c r="AH241" s="3" t="b">
        <v>1</v>
      </c>
      <c r="AI241" s="20" t="s">
        <v>53</v>
      </c>
      <c r="AJ241" s="3" t="b">
        <v>0</v>
      </c>
      <c r="AK241" s="20"/>
      <c r="AL241" s="11" t="b">
        <v>0</v>
      </c>
    </row>
    <row r="242">
      <c r="A242" s="25" t="s">
        <v>3123</v>
      </c>
      <c r="B242" s="3" t="s">
        <v>239</v>
      </c>
      <c r="C242" s="2">
        <v>44359.0</v>
      </c>
      <c r="D242" s="54">
        <v>2021.0</v>
      </c>
      <c r="E242" s="3" t="s">
        <v>2646</v>
      </c>
      <c r="F242" s="24">
        <v>44656.0</v>
      </c>
      <c r="G242" s="3" t="s">
        <v>2647</v>
      </c>
      <c r="H242" s="30" t="s">
        <v>3124</v>
      </c>
      <c r="I242" s="10" t="b">
        <v>1</v>
      </c>
      <c r="J242" s="20">
        <v>5.0</v>
      </c>
      <c r="K242" s="20">
        <v>26.0</v>
      </c>
      <c r="L242" s="20" t="s">
        <v>50</v>
      </c>
      <c r="M242" s="20" t="s">
        <v>51</v>
      </c>
      <c r="N242" s="20">
        <v>433.0</v>
      </c>
      <c r="O242" s="20">
        <v>4868.0</v>
      </c>
      <c r="P242" s="20">
        <v>5.0</v>
      </c>
      <c r="Q242" s="3" t="b">
        <v>1</v>
      </c>
      <c r="R242" s="20" t="s">
        <v>64</v>
      </c>
      <c r="S242" s="3" t="b">
        <v>0</v>
      </c>
      <c r="T242" s="11" t="b">
        <v>0</v>
      </c>
      <c r="U242" s="11"/>
      <c r="V242" s="11" t="b">
        <v>0</v>
      </c>
      <c r="W242" s="3" t="b">
        <v>1</v>
      </c>
      <c r="X242" s="3" t="b">
        <v>1</v>
      </c>
      <c r="Y242" s="3" t="b">
        <v>0</v>
      </c>
      <c r="Z242" s="3" t="b">
        <v>1</v>
      </c>
      <c r="AA242" s="11" t="b">
        <v>0</v>
      </c>
      <c r="AB242" s="11" t="b">
        <v>0</v>
      </c>
      <c r="AC242" s="3" t="b">
        <v>1</v>
      </c>
      <c r="AD242" s="11" t="b">
        <v>0</v>
      </c>
      <c r="AE242" s="3" t="b">
        <v>0</v>
      </c>
      <c r="AF242" s="3" t="b">
        <v>1</v>
      </c>
      <c r="AG242" s="3" t="b">
        <v>0</v>
      </c>
      <c r="AH242" s="3" t="b">
        <v>0</v>
      </c>
      <c r="AI242" s="20"/>
      <c r="AJ242" s="3" t="b">
        <v>1</v>
      </c>
      <c r="AK242" s="20" t="s">
        <v>54</v>
      </c>
      <c r="AL242" s="11" t="b">
        <v>0</v>
      </c>
      <c r="AM242" s="20"/>
    </row>
    <row r="243">
      <c r="A243" s="18" t="s">
        <v>3125</v>
      </c>
      <c r="B243" s="3" t="s">
        <v>239</v>
      </c>
      <c r="C243" s="2">
        <v>44360.0</v>
      </c>
      <c r="D243" s="54">
        <v>2021.0</v>
      </c>
      <c r="E243" s="3" t="s">
        <v>2646</v>
      </c>
      <c r="F243" s="24">
        <v>44656.0</v>
      </c>
      <c r="G243" s="3" t="s">
        <v>2647</v>
      </c>
      <c r="H243" s="30" t="s">
        <v>3126</v>
      </c>
      <c r="I243" s="10" t="b">
        <v>1</v>
      </c>
      <c r="J243" s="3">
        <v>6.0</v>
      </c>
      <c r="K243" s="3">
        <v>69.0</v>
      </c>
      <c r="L243" s="20" t="s">
        <v>50</v>
      </c>
      <c r="M243" s="20" t="s">
        <v>51</v>
      </c>
      <c r="N243" s="3">
        <v>28.0</v>
      </c>
      <c r="O243" s="3">
        <v>691.0</v>
      </c>
      <c r="P243" s="3">
        <v>0.0</v>
      </c>
      <c r="Q243" s="3" t="b">
        <v>1</v>
      </c>
      <c r="R243" s="3" t="s">
        <v>52</v>
      </c>
      <c r="S243" s="3" t="b">
        <v>0</v>
      </c>
      <c r="T243" s="11" t="b">
        <v>0</v>
      </c>
      <c r="U243" s="11"/>
      <c r="V243" s="11" t="b">
        <v>0</v>
      </c>
      <c r="W243" s="11" t="b">
        <v>0</v>
      </c>
      <c r="X243" s="3" t="b">
        <v>1</v>
      </c>
      <c r="Y243" s="3" t="b">
        <v>0</v>
      </c>
      <c r="Z243" s="3" t="b">
        <v>1</v>
      </c>
      <c r="AA243" s="3" t="b">
        <v>1</v>
      </c>
      <c r="AB243" s="11" t="b">
        <v>0</v>
      </c>
      <c r="AC243" s="3" t="b">
        <v>1</v>
      </c>
      <c r="AD243" s="3" t="b">
        <v>1</v>
      </c>
      <c r="AE243" s="3" t="b">
        <v>1</v>
      </c>
      <c r="AF243" s="3" t="b">
        <v>1</v>
      </c>
      <c r="AG243" s="3" t="b">
        <v>1</v>
      </c>
      <c r="AH243" s="3" t="b">
        <v>1</v>
      </c>
      <c r="AI243" s="3" t="s">
        <v>53</v>
      </c>
      <c r="AJ243" s="3" t="b">
        <v>1</v>
      </c>
      <c r="AK243" s="3" t="s">
        <v>54</v>
      </c>
      <c r="AL243" s="11" t="b">
        <v>0</v>
      </c>
    </row>
    <row r="244">
      <c r="A244" s="18" t="s">
        <v>3127</v>
      </c>
      <c r="B244" s="3" t="s">
        <v>121</v>
      </c>
      <c r="C244" s="2">
        <v>44360.0</v>
      </c>
      <c r="D244" s="54">
        <v>2021.0</v>
      </c>
      <c r="E244" s="3" t="s">
        <v>2646</v>
      </c>
      <c r="F244" s="24">
        <v>44656.0</v>
      </c>
      <c r="G244" s="3" t="s">
        <v>2647</v>
      </c>
      <c r="H244" s="30" t="s">
        <v>3128</v>
      </c>
      <c r="I244" s="10" t="b">
        <v>1</v>
      </c>
      <c r="J244" s="3">
        <v>7.0</v>
      </c>
      <c r="K244" s="3">
        <v>30.0</v>
      </c>
      <c r="L244" s="20" t="s">
        <v>50</v>
      </c>
      <c r="M244" s="20" t="s">
        <v>871</v>
      </c>
      <c r="N244" s="3">
        <v>17.0</v>
      </c>
      <c r="O244" s="3">
        <v>382.0</v>
      </c>
      <c r="P244" s="3">
        <v>0.0</v>
      </c>
      <c r="Q244" s="3" t="b">
        <v>1</v>
      </c>
      <c r="R244" s="3" t="s">
        <v>922</v>
      </c>
      <c r="S244" s="3" t="b">
        <v>0</v>
      </c>
      <c r="T244" s="11" t="b">
        <v>0</v>
      </c>
      <c r="U244" s="11"/>
      <c r="V244" s="11" t="b">
        <v>0</v>
      </c>
      <c r="W244" s="3" t="b">
        <v>1</v>
      </c>
      <c r="X244" s="3" t="b">
        <v>1</v>
      </c>
      <c r="Y244" s="3" t="b">
        <v>0</v>
      </c>
      <c r="Z244" s="3" t="b">
        <v>1</v>
      </c>
      <c r="AA244" s="11" t="b">
        <v>0</v>
      </c>
      <c r="AB244" s="11" t="b">
        <v>0</v>
      </c>
      <c r="AC244" s="3" t="b">
        <v>0</v>
      </c>
      <c r="AD244" s="11" t="b">
        <v>0</v>
      </c>
      <c r="AF244" s="3" t="b">
        <v>0</v>
      </c>
      <c r="AG244" s="3" t="b">
        <v>0</v>
      </c>
      <c r="AH244" s="3" t="b">
        <v>1</v>
      </c>
      <c r="AI244" s="3" t="s">
        <v>53</v>
      </c>
      <c r="AJ244" s="3" t="b">
        <v>0</v>
      </c>
      <c r="AK244" s="3"/>
      <c r="AL244" s="11" t="b">
        <v>0</v>
      </c>
    </row>
    <row r="245">
      <c r="A245" s="18" t="s">
        <v>3129</v>
      </c>
      <c r="B245" s="3" t="s">
        <v>239</v>
      </c>
      <c r="C245" s="2">
        <v>44361.0</v>
      </c>
      <c r="D245" s="54">
        <v>2021.0</v>
      </c>
      <c r="E245" s="3" t="s">
        <v>2646</v>
      </c>
      <c r="F245" s="24">
        <v>44656.0</v>
      </c>
      <c r="G245" s="3" t="s">
        <v>2647</v>
      </c>
      <c r="H245" s="30" t="s">
        <v>3130</v>
      </c>
      <c r="I245" s="10" t="b">
        <v>1</v>
      </c>
      <c r="J245" s="3">
        <v>6.0</v>
      </c>
      <c r="K245" s="3">
        <v>74.0</v>
      </c>
      <c r="L245" s="20" t="s">
        <v>50</v>
      </c>
      <c r="M245" s="20" t="s">
        <v>51</v>
      </c>
      <c r="N245" s="3">
        <v>51.0</v>
      </c>
      <c r="O245" s="3">
        <v>510.0</v>
      </c>
      <c r="P245" s="3">
        <v>0.0</v>
      </c>
      <c r="Q245" s="3" t="b">
        <v>1</v>
      </c>
      <c r="R245" s="3" t="s">
        <v>104</v>
      </c>
      <c r="S245" s="3" t="b">
        <v>0</v>
      </c>
      <c r="T245" s="11" t="b">
        <v>0</v>
      </c>
      <c r="U245" s="11"/>
      <c r="V245" s="11" t="b">
        <v>0</v>
      </c>
      <c r="W245" s="11" t="b">
        <v>0</v>
      </c>
      <c r="X245" s="3" t="b">
        <v>1</v>
      </c>
      <c r="Y245" s="3" t="b">
        <v>0</v>
      </c>
      <c r="Z245" s="3" t="b">
        <v>1</v>
      </c>
      <c r="AA245" s="11" t="b">
        <v>0</v>
      </c>
      <c r="AB245" s="11" t="b">
        <v>0</v>
      </c>
      <c r="AC245" s="3" t="b">
        <v>1</v>
      </c>
      <c r="AD245" s="11" t="b">
        <v>0</v>
      </c>
      <c r="AE245" s="3" t="b">
        <v>0</v>
      </c>
      <c r="AF245" s="3" t="b">
        <v>1</v>
      </c>
      <c r="AG245" s="3" t="b">
        <v>0</v>
      </c>
      <c r="AH245" s="3" t="b">
        <v>1</v>
      </c>
      <c r="AI245" s="3" t="s">
        <v>53</v>
      </c>
      <c r="AJ245" s="3" t="b">
        <v>1</v>
      </c>
      <c r="AK245" s="3" t="s">
        <v>54</v>
      </c>
      <c r="AL245" s="11" t="b">
        <v>0</v>
      </c>
    </row>
    <row r="246">
      <c r="A246" s="18" t="s">
        <v>3131</v>
      </c>
      <c r="B246" s="3" t="s">
        <v>46</v>
      </c>
      <c r="C246" s="2">
        <v>44362.0</v>
      </c>
      <c r="D246" s="54">
        <v>2021.0</v>
      </c>
      <c r="E246" s="3" t="s">
        <v>2646</v>
      </c>
      <c r="F246" s="24">
        <v>44656.0</v>
      </c>
      <c r="G246" s="3" t="s">
        <v>2647</v>
      </c>
      <c r="H246" s="30" t="s">
        <v>3132</v>
      </c>
      <c r="I246" s="10" t="b">
        <v>1</v>
      </c>
      <c r="J246" s="3">
        <v>6.0</v>
      </c>
      <c r="K246" s="3">
        <v>54.0</v>
      </c>
      <c r="L246" s="20" t="s">
        <v>50</v>
      </c>
      <c r="M246" s="20" t="s">
        <v>51</v>
      </c>
      <c r="N246" s="3">
        <v>22.0</v>
      </c>
      <c r="O246" s="3">
        <v>369.0</v>
      </c>
      <c r="P246" s="3">
        <v>1.0</v>
      </c>
      <c r="Q246" s="3" t="b">
        <v>1</v>
      </c>
      <c r="R246" s="3" t="s">
        <v>64</v>
      </c>
      <c r="S246" s="3" t="b">
        <v>0</v>
      </c>
      <c r="T246" s="11" t="b">
        <v>0</v>
      </c>
      <c r="U246" s="11"/>
      <c r="V246" s="11" t="b">
        <v>0</v>
      </c>
      <c r="W246" s="3" t="b">
        <v>1</v>
      </c>
      <c r="X246" s="3" t="b">
        <v>1</v>
      </c>
      <c r="Y246" s="3" t="b">
        <v>0</v>
      </c>
      <c r="Z246" s="3" t="b">
        <v>1</v>
      </c>
      <c r="AA246" s="11" t="b">
        <v>0</v>
      </c>
      <c r="AB246" s="11" t="b">
        <v>0</v>
      </c>
      <c r="AC246" s="3" t="b">
        <v>1</v>
      </c>
      <c r="AD246" s="11" t="b">
        <v>0</v>
      </c>
      <c r="AE246" s="3" t="b">
        <v>0</v>
      </c>
      <c r="AF246" s="3" t="b">
        <v>1</v>
      </c>
      <c r="AG246" s="3" t="b">
        <v>1</v>
      </c>
      <c r="AH246" s="3" t="b">
        <v>1</v>
      </c>
      <c r="AI246" s="3" t="s">
        <v>53</v>
      </c>
      <c r="AJ246" s="3" t="b">
        <v>1</v>
      </c>
      <c r="AK246" s="3" t="s">
        <v>54</v>
      </c>
      <c r="AL246" s="11" t="b">
        <v>0</v>
      </c>
    </row>
    <row r="247">
      <c r="A247" s="18" t="s">
        <v>3133</v>
      </c>
      <c r="B247" s="3" t="s">
        <v>140</v>
      </c>
      <c r="C247" s="2">
        <v>44362.0</v>
      </c>
      <c r="D247" s="54">
        <v>2021.0</v>
      </c>
      <c r="E247" s="3" t="s">
        <v>2646</v>
      </c>
      <c r="F247" s="24">
        <v>44656.0</v>
      </c>
      <c r="G247" s="3" t="s">
        <v>2647</v>
      </c>
      <c r="H247" s="30" t="s">
        <v>3134</v>
      </c>
      <c r="I247" s="10" t="b">
        <v>1</v>
      </c>
      <c r="J247" s="3">
        <v>5.0</v>
      </c>
      <c r="K247" s="3">
        <v>41.0</v>
      </c>
      <c r="L247" s="20" t="s">
        <v>50</v>
      </c>
      <c r="M247" s="20" t="s">
        <v>51</v>
      </c>
      <c r="N247" s="3">
        <v>21.0</v>
      </c>
      <c r="O247" s="3">
        <v>437.0</v>
      </c>
      <c r="P247" s="3">
        <v>0.0</v>
      </c>
      <c r="Q247" s="3" t="b">
        <v>1</v>
      </c>
      <c r="R247" s="3" t="s">
        <v>64</v>
      </c>
      <c r="S247" s="3" t="b">
        <v>0</v>
      </c>
      <c r="T247" s="11" t="b">
        <v>0</v>
      </c>
      <c r="U247" s="11"/>
      <c r="V247" s="11" t="b">
        <v>0</v>
      </c>
      <c r="W247" s="3" t="b">
        <v>1</v>
      </c>
      <c r="X247" s="3" t="b">
        <v>1</v>
      </c>
      <c r="Y247" s="3" t="b">
        <v>0</v>
      </c>
      <c r="Z247" s="3" t="b">
        <v>1</v>
      </c>
      <c r="AA247" s="11" t="b">
        <v>0</v>
      </c>
      <c r="AB247" s="11" t="b">
        <v>0</v>
      </c>
      <c r="AC247" s="3" t="b">
        <v>1</v>
      </c>
      <c r="AD247" s="11" t="b">
        <v>0</v>
      </c>
      <c r="AE247" s="3" t="b">
        <v>0</v>
      </c>
      <c r="AF247" s="3" t="b">
        <v>1</v>
      </c>
      <c r="AG247" s="3" t="b">
        <v>0</v>
      </c>
      <c r="AH247" s="3" t="b">
        <v>1</v>
      </c>
      <c r="AI247" s="20" t="s">
        <v>53</v>
      </c>
      <c r="AJ247" s="3" t="b">
        <v>1</v>
      </c>
      <c r="AK247" s="20" t="s">
        <v>54</v>
      </c>
      <c r="AL247" s="11" t="b">
        <v>0</v>
      </c>
    </row>
    <row r="248">
      <c r="A248" s="18" t="s">
        <v>3135</v>
      </c>
      <c r="B248" s="3" t="s">
        <v>425</v>
      </c>
      <c r="C248" s="2">
        <v>44364.0</v>
      </c>
      <c r="D248" s="54">
        <v>2021.0</v>
      </c>
      <c r="E248" s="3" t="s">
        <v>2646</v>
      </c>
      <c r="F248" s="24">
        <v>44656.0</v>
      </c>
      <c r="G248" s="3" t="s">
        <v>2647</v>
      </c>
      <c r="H248" s="30" t="s">
        <v>3136</v>
      </c>
      <c r="I248" s="10" t="b">
        <v>1</v>
      </c>
      <c r="J248" s="3">
        <v>5.0</v>
      </c>
      <c r="K248" s="3">
        <v>47.0</v>
      </c>
      <c r="L248" s="20" t="s">
        <v>50</v>
      </c>
      <c r="M248" s="20" t="s">
        <v>51</v>
      </c>
      <c r="N248" s="3">
        <v>11.0</v>
      </c>
      <c r="O248" s="3">
        <v>419.0</v>
      </c>
      <c r="P248" s="3">
        <v>1.0</v>
      </c>
      <c r="Q248" s="3" t="b">
        <v>1</v>
      </c>
      <c r="R248" s="3" t="s">
        <v>64</v>
      </c>
      <c r="S248" s="3" t="b">
        <v>0</v>
      </c>
      <c r="T248" s="11" t="b">
        <v>0</v>
      </c>
      <c r="U248" s="11"/>
      <c r="V248" s="11" t="b">
        <v>0</v>
      </c>
      <c r="W248" s="11" t="b">
        <v>0</v>
      </c>
      <c r="X248" s="3" t="b">
        <v>1</v>
      </c>
      <c r="Y248" s="3" t="b">
        <v>0</v>
      </c>
      <c r="Z248" s="3" t="b">
        <v>1</v>
      </c>
      <c r="AA248" s="11" t="b">
        <v>0</v>
      </c>
      <c r="AB248" s="11" t="b">
        <v>0</v>
      </c>
      <c r="AC248" s="3" t="b">
        <v>1</v>
      </c>
      <c r="AD248" s="3" t="b">
        <v>1</v>
      </c>
      <c r="AE248" s="3" t="b">
        <v>0</v>
      </c>
      <c r="AF248" s="3" t="b">
        <v>1</v>
      </c>
      <c r="AG248" s="3" t="b">
        <v>1</v>
      </c>
      <c r="AH248" s="3" t="b">
        <v>1</v>
      </c>
      <c r="AI248" s="20" t="s">
        <v>53</v>
      </c>
      <c r="AJ248" s="3" t="b">
        <v>1</v>
      </c>
      <c r="AK248" s="3" t="s">
        <v>54</v>
      </c>
      <c r="AL248" s="11" t="b">
        <v>0</v>
      </c>
    </row>
    <row r="249">
      <c r="A249" s="18" t="s">
        <v>3137</v>
      </c>
      <c r="B249" s="3" t="s">
        <v>132</v>
      </c>
      <c r="C249" s="2">
        <v>44365.0</v>
      </c>
      <c r="D249" s="54">
        <v>2021.0</v>
      </c>
      <c r="E249" s="3" t="s">
        <v>2646</v>
      </c>
      <c r="F249" s="24">
        <v>44656.0</v>
      </c>
      <c r="G249" s="3" t="s">
        <v>2647</v>
      </c>
      <c r="H249" s="30" t="s">
        <v>3138</v>
      </c>
      <c r="I249" s="10" t="b">
        <v>1</v>
      </c>
      <c r="J249" s="3">
        <v>9.0</v>
      </c>
      <c r="K249" s="3">
        <v>59.0</v>
      </c>
      <c r="L249" s="20" t="s">
        <v>50</v>
      </c>
      <c r="M249" s="20" t="s">
        <v>51</v>
      </c>
      <c r="N249" s="3">
        <v>292.0</v>
      </c>
      <c r="O249" s="3">
        <v>2733.0</v>
      </c>
      <c r="P249" s="3">
        <v>48.0</v>
      </c>
      <c r="Q249" s="3" t="b">
        <v>1</v>
      </c>
      <c r="R249" s="3" t="s">
        <v>64</v>
      </c>
      <c r="S249" s="3" t="b">
        <v>0</v>
      </c>
      <c r="T249" s="11" t="b">
        <v>0</v>
      </c>
      <c r="U249" s="11"/>
      <c r="V249" s="11" t="b">
        <v>0</v>
      </c>
      <c r="W249" s="3" t="b">
        <v>1</v>
      </c>
      <c r="X249" s="3" t="b">
        <v>1</v>
      </c>
      <c r="Y249" s="3" t="b">
        <v>0</v>
      </c>
      <c r="Z249" s="3" t="b">
        <v>1</v>
      </c>
      <c r="AA249" s="3" t="b">
        <v>1</v>
      </c>
      <c r="AB249" s="11" t="b">
        <v>0</v>
      </c>
      <c r="AC249" s="3" t="b">
        <v>1</v>
      </c>
      <c r="AD249" s="11" t="b">
        <v>0</v>
      </c>
      <c r="AE249" s="3" t="b">
        <v>0</v>
      </c>
      <c r="AF249" s="3" t="b">
        <v>1</v>
      </c>
      <c r="AG249" s="3" t="b">
        <v>1</v>
      </c>
      <c r="AH249" s="3" t="b">
        <v>1</v>
      </c>
      <c r="AI249" s="20" t="s">
        <v>53</v>
      </c>
      <c r="AJ249" s="3" t="b">
        <v>1</v>
      </c>
      <c r="AK249" s="20" t="s">
        <v>54</v>
      </c>
      <c r="AL249" s="11" t="b">
        <v>0</v>
      </c>
    </row>
    <row r="250">
      <c r="A250" s="18" t="s">
        <v>3139</v>
      </c>
      <c r="B250" s="3" t="s">
        <v>425</v>
      </c>
      <c r="C250" s="2">
        <v>44366.0</v>
      </c>
      <c r="D250" s="54">
        <v>2021.0</v>
      </c>
      <c r="E250" s="3" t="s">
        <v>2646</v>
      </c>
      <c r="F250" s="24">
        <v>44656.0</v>
      </c>
      <c r="G250" s="3" t="s">
        <v>2647</v>
      </c>
      <c r="H250" s="30" t="s">
        <v>3140</v>
      </c>
      <c r="I250" s="10" t="b">
        <v>1</v>
      </c>
      <c r="J250" s="3">
        <v>6.0</v>
      </c>
      <c r="K250" s="3">
        <v>59.0</v>
      </c>
      <c r="L250" s="20" t="s">
        <v>50</v>
      </c>
      <c r="M250" s="20" t="s">
        <v>51</v>
      </c>
      <c r="N250" s="3">
        <v>150.0</v>
      </c>
      <c r="O250" s="3">
        <v>2644.0</v>
      </c>
      <c r="P250" s="3">
        <v>5.0</v>
      </c>
      <c r="Q250" s="3" t="b">
        <v>1</v>
      </c>
      <c r="R250" s="3" t="s">
        <v>52</v>
      </c>
      <c r="S250" s="3" t="b">
        <v>0</v>
      </c>
      <c r="T250" s="11" t="b">
        <v>0</v>
      </c>
      <c r="U250" s="11"/>
      <c r="V250" s="11" t="b">
        <v>0</v>
      </c>
      <c r="W250" s="11" t="b">
        <v>0</v>
      </c>
      <c r="X250" s="3" t="b">
        <v>1</v>
      </c>
      <c r="Y250" s="3" t="b">
        <v>0</v>
      </c>
      <c r="Z250" s="3" t="b">
        <v>1</v>
      </c>
      <c r="AA250" s="11" t="b">
        <v>0</v>
      </c>
      <c r="AB250" s="11" t="b">
        <v>0</v>
      </c>
      <c r="AC250" s="3" t="b">
        <v>1</v>
      </c>
      <c r="AD250" s="11" t="b">
        <v>0</v>
      </c>
      <c r="AE250" s="3" t="b">
        <v>0</v>
      </c>
      <c r="AF250" s="3" t="b">
        <v>1</v>
      </c>
      <c r="AG250" s="3" t="b">
        <v>1</v>
      </c>
      <c r="AH250" s="3" t="b">
        <v>1</v>
      </c>
      <c r="AI250" s="20" t="s">
        <v>53</v>
      </c>
      <c r="AJ250" s="3" t="b">
        <v>1</v>
      </c>
      <c r="AK250" s="20" t="s">
        <v>54</v>
      </c>
      <c r="AL250" s="11" t="b">
        <v>0</v>
      </c>
    </row>
    <row r="251">
      <c r="A251" s="18" t="s">
        <v>3141</v>
      </c>
      <c r="B251" s="3" t="s">
        <v>56</v>
      </c>
      <c r="C251" s="2">
        <v>44366.0</v>
      </c>
      <c r="D251" s="54">
        <v>2021.0</v>
      </c>
      <c r="E251" s="3" t="s">
        <v>2646</v>
      </c>
      <c r="F251" s="24">
        <v>44656.0</v>
      </c>
      <c r="G251" s="3" t="s">
        <v>2647</v>
      </c>
      <c r="H251" s="30" t="s">
        <v>3142</v>
      </c>
      <c r="I251" s="10" t="b">
        <v>1</v>
      </c>
      <c r="J251" s="3">
        <v>5.0</v>
      </c>
      <c r="K251" s="3">
        <v>44.0</v>
      </c>
      <c r="L251" s="20" t="s">
        <v>50</v>
      </c>
      <c r="M251" s="20" t="s">
        <v>51</v>
      </c>
      <c r="N251" s="3">
        <v>29.0</v>
      </c>
      <c r="O251" s="3">
        <v>396.0</v>
      </c>
      <c r="P251" s="3">
        <v>1.0</v>
      </c>
      <c r="Q251" s="3" t="b">
        <v>1</v>
      </c>
      <c r="R251" s="3" t="s">
        <v>58</v>
      </c>
      <c r="S251" s="3" t="b">
        <v>0</v>
      </c>
      <c r="T251" s="11" t="b">
        <v>0</v>
      </c>
      <c r="U251" s="11"/>
      <c r="V251" s="11" t="b">
        <v>0</v>
      </c>
      <c r="W251" s="11" t="b">
        <v>0</v>
      </c>
      <c r="X251" s="3" t="b">
        <v>1</v>
      </c>
      <c r="Y251" s="3" t="b">
        <v>0</v>
      </c>
      <c r="Z251" s="3" t="b">
        <v>1</v>
      </c>
      <c r="AA251" s="3" t="b">
        <v>1</v>
      </c>
      <c r="AB251" s="11" t="b">
        <v>0</v>
      </c>
      <c r="AC251" s="3" t="b">
        <v>1</v>
      </c>
      <c r="AD251" s="11" t="b">
        <v>0</v>
      </c>
      <c r="AE251" s="3" t="b">
        <v>0</v>
      </c>
      <c r="AF251" s="3" t="b">
        <v>1</v>
      </c>
      <c r="AG251" s="3" t="b">
        <v>1</v>
      </c>
      <c r="AH251" s="3" t="b">
        <v>1</v>
      </c>
      <c r="AI251" s="3" t="s">
        <v>53</v>
      </c>
      <c r="AJ251" s="3" t="b">
        <v>1</v>
      </c>
      <c r="AK251" s="3" t="s">
        <v>54</v>
      </c>
      <c r="AL251" s="11" t="b">
        <v>0</v>
      </c>
    </row>
    <row r="252">
      <c r="A252" s="18" t="s">
        <v>3143</v>
      </c>
      <c r="B252" s="3" t="s">
        <v>66</v>
      </c>
      <c r="C252" s="2">
        <v>44367.0</v>
      </c>
      <c r="D252" s="54">
        <v>2021.0</v>
      </c>
      <c r="E252" s="3" t="s">
        <v>2646</v>
      </c>
      <c r="F252" s="24">
        <v>44656.0</v>
      </c>
      <c r="G252" s="3" t="s">
        <v>2647</v>
      </c>
      <c r="H252" s="30" t="s">
        <v>3144</v>
      </c>
      <c r="I252" s="10" t="b">
        <v>1</v>
      </c>
      <c r="J252" s="3">
        <v>5.0</v>
      </c>
      <c r="K252" s="3">
        <v>30.0</v>
      </c>
      <c r="L252" s="20" t="s">
        <v>50</v>
      </c>
      <c r="M252" s="20" t="s">
        <v>871</v>
      </c>
      <c r="N252" s="3">
        <v>18.0</v>
      </c>
      <c r="O252" s="3">
        <v>556.0</v>
      </c>
      <c r="P252" s="3">
        <v>1.0</v>
      </c>
      <c r="Q252" s="3" t="b">
        <v>1</v>
      </c>
      <c r="R252" s="3" t="s">
        <v>922</v>
      </c>
      <c r="S252" s="3" t="b">
        <v>0</v>
      </c>
      <c r="T252" s="11" t="b">
        <v>0</v>
      </c>
      <c r="U252" s="11"/>
      <c r="V252" s="11" t="b">
        <v>0</v>
      </c>
      <c r="W252" s="3" t="b">
        <v>1</v>
      </c>
      <c r="X252" s="3" t="b">
        <v>1</v>
      </c>
      <c r="Y252" s="3" t="b">
        <v>0</v>
      </c>
      <c r="Z252" s="3" t="b">
        <v>1</v>
      </c>
      <c r="AA252" s="11" t="b">
        <v>0</v>
      </c>
      <c r="AB252" s="11" t="b">
        <v>0</v>
      </c>
      <c r="AC252" s="3" t="b">
        <v>0</v>
      </c>
      <c r="AD252" s="11" t="b">
        <v>0</v>
      </c>
      <c r="AE252" s="3" t="b">
        <v>0</v>
      </c>
      <c r="AF252" s="3" t="b">
        <v>0</v>
      </c>
      <c r="AG252" s="3" t="b">
        <v>0</v>
      </c>
      <c r="AH252" s="3" t="b">
        <v>1</v>
      </c>
      <c r="AI252" s="3" t="s">
        <v>53</v>
      </c>
      <c r="AJ252" s="3" t="b">
        <v>0</v>
      </c>
      <c r="AK252" s="11"/>
      <c r="AL252" s="11" t="b">
        <v>0</v>
      </c>
    </row>
    <row r="253">
      <c r="A253" s="18" t="s">
        <v>3145</v>
      </c>
      <c r="B253" s="3" t="s">
        <v>365</v>
      </c>
      <c r="C253" s="2">
        <v>44368.0</v>
      </c>
      <c r="D253" s="54">
        <v>2021.0</v>
      </c>
      <c r="E253" s="3" t="s">
        <v>2646</v>
      </c>
      <c r="F253" s="24">
        <v>44656.0</v>
      </c>
      <c r="G253" s="3" t="s">
        <v>2647</v>
      </c>
      <c r="H253" s="30" t="s">
        <v>3146</v>
      </c>
      <c r="I253" s="10" t="b">
        <v>1</v>
      </c>
      <c r="J253" s="3">
        <v>3.0</v>
      </c>
      <c r="K253" s="3">
        <v>29.0</v>
      </c>
      <c r="L253" s="20" t="s">
        <v>50</v>
      </c>
      <c r="M253" s="20" t="s">
        <v>51</v>
      </c>
      <c r="N253" s="3">
        <v>20.0</v>
      </c>
      <c r="O253" s="3">
        <v>640.0</v>
      </c>
      <c r="P253" s="3">
        <v>1.0</v>
      </c>
      <c r="Q253" s="3" t="b">
        <v>1</v>
      </c>
      <c r="R253" s="3" t="s">
        <v>104</v>
      </c>
      <c r="S253" s="3" t="b">
        <v>0</v>
      </c>
      <c r="T253" s="11" t="b">
        <v>0</v>
      </c>
      <c r="U253" s="11"/>
      <c r="V253" s="11" t="b">
        <v>0</v>
      </c>
      <c r="W253" s="11" t="b">
        <v>0</v>
      </c>
      <c r="X253" s="3" t="b">
        <v>1</v>
      </c>
      <c r="Y253" s="3" t="b">
        <v>0</v>
      </c>
      <c r="Z253" s="3" t="b">
        <v>1</v>
      </c>
      <c r="AA253" s="11" t="b">
        <v>0</v>
      </c>
      <c r="AB253" s="11" t="b">
        <v>0</v>
      </c>
      <c r="AC253" s="3" t="b">
        <v>0</v>
      </c>
      <c r="AD253" s="11" t="b">
        <v>0</v>
      </c>
      <c r="AE253" s="3" t="b">
        <v>0</v>
      </c>
      <c r="AF253" s="3" t="b">
        <v>0</v>
      </c>
      <c r="AG253" s="3" t="b">
        <v>0</v>
      </c>
      <c r="AH253" s="3" t="b">
        <v>1</v>
      </c>
      <c r="AI253" s="3" t="s">
        <v>53</v>
      </c>
      <c r="AJ253" s="3" t="b">
        <v>0</v>
      </c>
      <c r="AK253" s="11"/>
      <c r="AL253" s="11" t="b">
        <v>0</v>
      </c>
    </row>
    <row r="254">
      <c r="A254" s="26" t="s">
        <v>3147</v>
      </c>
      <c r="B254" s="3" t="s">
        <v>365</v>
      </c>
      <c r="C254" s="2">
        <v>44370.0</v>
      </c>
      <c r="D254" s="54">
        <v>2021.0</v>
      </c>
      <c r="E254" s="3" t="s">
        <v>2646</v>
      </c>
      <c r="F254" s="24">
        <v>44656.0</v>
      </c>
      <c r="G254" s="3" t="s">
        <v>2647</v>
      </c>
      <c r="H254" s="30" t="s">
        <v>3148</v>
      </c>
      <c r="I254" s="10" t="b">
        <v>1</v>
      </c>
      <c r="J254" s="3">
        <v>6.0</v>
      </c>
      <c r="K254" s="3">
        <v>37.0</v>
      </c>
      <c r="L254" s="20" t="s">
        <v>50</v>
      </c>
      <c r="M254" s="20" t="s">
        <v>871</v>
      </c>
      <c r="N254" s="3">
        <v>27.0</v>
      </c>
      <c r="O254" s="3">
        <v>639.0</v>
      </c>
      <c r="P254" s="3">
        <v>1.0</v>
      </c>
      <c r="Q254" s="3" t="b">
        <v>1</v>
      </c>
      <c r="R254" s="3" t="s">
        <v>64</v>
      </c>
      <c r="S254" s="3" t="b">
        <v>0</v>
      </c>
      <c r="T254" s="11" t="b">
        <v>0</v>
      </c>
      <c r="U254" s="11"/>
      <c r="V254" s="11" t="b">
        <v>0</v>
      </c>
      <c r="W254" s="3" t="b">
        <v>1</v>
      </c>
      <c r="X254" s="3" t="b">
        <v>1</v>
      </c>
      <c r="Y254" s="3" t="b">
        <v>0</v>
      </c>
      <c r="Z254" s="3" t="b">
        <v>1</v>
      </c>
      <c r="AA254" s="11" t="b">
        <v>0</v>
      </c>
      <c r="AB254" s="11" t="b">
        <v>0</v>
      </c>
      <c r="AC254" s="3" t="b">
        <v>0</v>
      </c>
      <c r="AD254" s="11" t="b">
        <v>0</v>
      </c>
      <c r="AE254" s="3" t="b">
        <v>0</v>
      </c>
      <c r="AF254" s="3" t="b">
        <v>0</v>
      </c>
      <c r="AG254" s="3" t="b">
        <v>0</v>
      </c>
      <c r="AH254" s="3" t="b">
        <v>1</v>
      </c>
      <c r="AI254" s="3" t="s">
        <v>53</v>
      </c>
      <c r="AJ254" s="3" t="b">
        <v>1</v>
      </c>
      <c r="AK254" s="3" t="s">
        <v>54</v>
      </c>
      <c r="AL254" s="11" t="b">
        <v>0</v>
      </c>
    </row>
    <row r="255">
      <c r="A255" s="18" t="s">
        <v>3149</v>
      </c>
      <c r="B255" s="3" t="s">
        <v>425</v>
      </c>
      <c r="C255" s="2">
        <v>44372.0</v>
      </c>
      <c r="D255" s="54">
        <v>2021.0</v>
      </c>
      <c r="E255" s="3" t="s">
        <v>2646</v>
      </c>
      <c r="F255" s="24">
        <v>44656.0</v>
      </c>
      <c r="G255" s="3" t="s">
        <v>2647</v>
      </c>
      <c r="H255" s="30" t="s">
        <v>3150</v>
      </c>
      <c r="I255" s="10" t="b">
        <v>1</v>
      </c>
      <c r="J255" s="3">
        <v>6.0</v>
      </c>
      <c r="K255" s="3">
        <v>47.0</v>
      </c>
      <c r="L255" s="20" t="s">
        <v>50</v>
      </c>
      <c r="M255" s="20" t="s">
        <v>51</v>
      </c>
      <c r="N255" s="3">
        <v>20.0</v>
      </c>
      <c r="O255" s="3">
        <v>511.0</v>
      </c>
      <c r="P255" s="3">
        <v>0.0</v>
      </c>
      <c r="Q255" s="3" t="b">
        <v>1</v>
      </c>
      <c r="R255" s="3" t="s">
        <v>64</v>
      </c>
      <c r="S255" s="3" t="b">
        <v>0</v>
      </c>
      <c r="T255" s="11" t="b">
        <v>0</v>
      </c>
      <c r="U255" s="11"/>
      <c r="V255" s="11" t="b">
        <v>0</v>
      </c>
      <c r="W255" s="11" t="b">
        <v>0</v>
      </c>
      <c r="X255" s="3" t="b">
        <v>1</v>
      </c>
      <c r="Y255" s="3" t="b">
        <v>0</v>
      </c>
      <c r="Z255" s="3" t="b">
        <v>1</v>
      </c>
      <c r="AA255" s="11" t="b">
        <v>0</v>
      </c>
      <c r="AB255" s="11" t="b">
        <v>0</v>
      </c>
      <c r="AC255" s="3" t="b">
        <v>1</v>
      </c>
      <c r="AD255" s="3" t="b">
        <v>1</v>
      </c>
      <c r="AE255" s="3" t="b">
        <v>0</v>
      </c>
      <c r="AF255" s="3" t="b">
        <v>1</v>
      </c>
      <c r="AG255" s="3" t="b">
        <v>1</v>
      </c>
      <c r="AH255" s="3" t="b">
        <v>1</v>
      </c>
      <c r="AI255" s="3" t="s">
        <v>53</v>
      </c>
      <c r="AJ255" s="3" t="b">
        <v>1</v>
      </c>
      <c r="AK255" s="3" t="s">
        <v>54</v>
      </c>
      <c r="AL255" s="11" t="b">
        <v>0</v>
      </c>
    </row>
    <row r="256">
      <c r="A256" s="18" t="s">
        <v>3151</v>
      </c>
      <c r="B256" s="3" t="s">
        <v>282</v>
      </c>
      <c r="C256" s="2">
        <v>44372.0</v>
      </c>
      <c r="D256" s="54">
        <v>2021.0</v>
      </c>
      <c r="E256" s="3" t="s">
        <v>2646</v>
      </c>
      <c r="F256" s="24">
        <v>44656.0</v>
      </c>
      <c r="G256" s="3" t="s">
        <v>2647</v>
      </c>
      <c r="H256" s="30" t="s">
        <v>3152</v>
      </c>
      <c r="I256" s="10" t="b">
        <v>1</v>
      </c>
      <c r="J256" s="3">
        <v>5.0</v>
      </c>
      <c r="K256" s="3">
        <v>48.0</v>
      </c>
      <c r="L256" s="20" t="s">
        <v>50</v>
      </c>
      <c r="M256" s="20" t="s">
        <v>51</v>
      </c>
      <c r="N256" s="3">
        <v>14.0</v>
      </c>
      <c r="O256" s="3">
        <v>477.0</v>
      </c>
      <c r="P256" s="3">
        <v>0.0</v>
      </c>
      <c r="Q256" s="3" t="b">
        <v>1</v>
      </c>
      <c r="R256" s="3" t="s">
        <v>52</v>
      </c>
      <c r="S256" s="3" t="b">
        <v>0</v>
      </c>
      <c r="T256" s="11" t="b">
        <v>0</v>
      </c>
      <c r="U256" s="11"/>
      <c r="V256" s="11" t="b">
        <v>0</v>
      </c>
      <c r="W256" s="3" t="b">
        <v>1</v>
      </c>
      <c r="X256" s="3" t="b">
        <v>1</v>
      </c>
      <c r="Y256" s="3" t="b">
        <v>0</v>
      </c>
      <c r="Z256" s="3" t="b">
        <v>1</v>
      </c>
      <c r="AA256" s="3" t="b">
        <v>1</v>
      </c>
      <c r="AB256" s="11" t="b">
        <v>0</v>
      </c>
      <c r="AC256" s="3" t="b">
        <v>1</v>
      </c>
      <c r="AD256" s="11" t="b">
        <v>0</v>
      </c>
      <c r="AE256" s="3" t="b">
        <v>0</v>
      </c>
      <c r="AF256" s="3" t="b">
        <v>1</v>
      </c>
      <c r="AG256" s="3" t="b">
        <v>0</v>
      </c>
      <c r="AH256" s="3" t="b">
        <v>1</v>
      </c>
      <c r="AI256" s="3" t="s">
        <v>53</v>
      </c>
      <c r="AJ256" s="3" t="b">
        <v>1</v>
      </c>
      <c r="AK256" s="3" t="s">
        <v>54</v>
      </c>
      <c r="AL256" s="11" t="b">
        <v>0</v>
      </c>
    </row>
    <row r="257">
      <c r="A257" s="18" t="s">
        <v>3153</v>
      </c>
      <c r="B257" s="3" t="s">
        <v>100</v>
      </c>
      <c r="C257" s="2">
        <v>44373.0</v>
      </c>
      <c r="D257" s="54">
        <v>2021.0</v>
      </c>
      <c r="E257" s="3" t="s">
        <v>2646</v>
      </c>
      <c r="F257" s="24">
        <v>44656.0</v>
      </c>
      <c r="G257" s="3" t="s">
        <v>2647</v>
      </c>
      <c r="H257" s="30" t="s">
        <v>3154</v>
      </c>
      <c r="I257" s="10" t="b">
        <v>1</v>
      </c>
      <c r="J257" s="3">
        <v>4.0</v>
      </c>
      <c r="K257" s="3">
        <v>81.0</v>
      </c>
      <c r="L257" s="3" t="s">
        <v>50</v>
      </c>
      <c r="M257" s="3" t="s">
        <v>871</v>
      </c>
      <c r="N257" s="3">
        <v>64.0</v>
      </c>
      <c r="O257" s="3">
        <v>957.0</v>
      </c>
      <c r="P257" s="3">
        <v>2.0</v>
      </c>
      <c r="Q257" s="3" t="b">
        <v>1</v>
      </c>
      <c r="R257" s="3" t="s">
        <v>64</v>
      </c>
      <c r="S257" s="3" t="b">
        <v>0</v>
      </c>
      <c r="T257" s="11" t="b">
        <v>0</v>
      </c>
      <c r="U257" s="11"/>
      <c r="V257" s="11" t="b">
        <v>0</v>
      </c>
      <c r="W257" s="3" t="b">
        <v>1</v>
      </c>
      <c r="X257" s="3" t="b">
        <v>1</v>
      </c>
      <c r="Y257" s="3" t="b">
        <v>0</v>
      </c>
      <c r="Z257" s="3" t="b">
        <v>1</v>
      </c>
      <c r="AA257" s="11" t="b">
        <v>0</v>
      </c>
      <c r="AB257" s="11" t="b">
        <v>0</v>
      </c>
      <c r="AC257" s="3" t="b">
        <v>0</v>
      </c>
      <c r="AD257" s="11" t="b">
        <v>0</v>
      </c>
      <c r="AE257" s="3" t="b">
        <v>0</v>
      </c>
      <c r="AF257" s="3" t="b">
        <v>0</v>
      </c>
      <c r="AG257" s="3" t="b">
        <v>0</v>
      </c>
      <c r="AH257" s="3" t="b">
        <v>1</v>
      </c>
      <c r="AI257" s="3" t="s">
        <v>53</v>
      </c>
      <c r="AJ257" s="3" t="b">
        <v>0</v>
      </c>
      <c r="AK257" s="11"/>
      <c r="AL257" s="11" t="b">
        <v>0</v>
      </c>
    </row>
    <row r="258">
      <c r="A258" s="18" t="s">
        <v>3155</v>
      </c>
      <c r="B258" s="3" t="s">
        <v>100</v>
      </c>
      <c r="C258" s="2">
        <v>44374.0</v>
      </c>
      <c r="D258" s="54">
        <v>2021.0</v>
      </c>
      <c r="E258" s="3" t="s">
        <v>2646</v>
      </c>
      <c r="F258" s="24">
        <v>44656.0</v>
      </c>
      <c r="G258" s="3" t="s">
        <v>2647</v>
      </c>
      <c r="H258" s="30" t="s">
        <v>3156</v>
      </c>
      <c r="I258" s="10" t="b">
        <v>1</v>
      </c>
      <c r="J258" s="3">
        <v>4.0</v>
      </c>
      <c r="K258" s="3">
        <v>60.0</v>
      </c>
      <c r="L258" s="20" t="s">
        <v>50</v>
      </c>
      <c r="M258" s="20" t="s">
        <v>51</v>
      </c>
      <c r="N258" s="3">
        <v>24.0</v>
      </c>
      <c r="O258" s="3">
        <v>471.0</v>
      </c>
      <c r="P258" s="3">
        <v>0.0</v>
      </c>
      <c r="Q258" s="3" t="b">
        <v>1</v>
      </c>
      <c r="R258" s="3" t="s">
        <v>64</v>
      </c>
      <c r="S258" s="3" t="b">
        <v>0</v>
      </c>
      <c r="T258" s="11" t="b">
        <v>0</v>
      </c>
      <c r="U258" s="11"/>
      <c r="V258" s="11" t="b">
        <v>0</v>
      </c>
      <c r="W258" s="11" t="b">
        <v>0</v>
      </c>
      <c r="X258" s="3" t="b">
        <v>1</v>
      </c>
      <c r="Y258" s="3" t="b">
        <v>0</v>
      </c>
      <c r="Z258" s="3" t="b">
        <v>1</v>
      </c>
      <c r="AA258" s="3" t="b">
        <v>1</v>
      </c>
      <c r="AB258" s="11" t="b">
        <v>0</v>
      </c>
      <c r="AC258" s="3" t="b">
        <v>1</v>
      </c>
      <c r="AD258" s="11" t="b">
        <v>0</v>
      </c>
      <c r="AE258" s="3" t="b">
        <v>0</v>
      </c>
      <c r="AF258" s="3" t="b">
        <v>1</v>
      </c>
      <c r="AG258" s="3" t="b">
        <v>1</v>
      </c>
      <c r="AH258" s="3" t="b">
        <v>1</v>
      </c>
      <c r="AI258" s="3" t="s">
        <v>53</v>
      </c>
      <c r="AJ258" s="3" t="b">
        <v>1</v>
      </c>
      <c r="AK258" s="3" t="s">
        <v>54</v>
      </c>
      <c r="AL258" s="11" t="b">
        <v>0</v>
      </c>
    </row>
    <row r="259">
      <c r="A259" s="18" t="s">
        <v>3157</v>
      </c>
      <c r="B259" s="3" t="s">
        <v>66</v>
      </c>
      <c r="C259" s="2">
        <v>44374.0</v>
      </c>
      <c r="D259" s="54">
        <v>2021.0</v>
      </c>
      <c r="E259" s="3" t="s">
        <v>2646</v>
      </c>
      <c r="F259" s="24">
        <v>44656.0</v>
      </c>
      <c r="G259" s="3" t="s">
        <v>2647</v>
      </c>
      <c r="H259" s="30" t="s">
        <v>3158</v>
      </c>
      <c r="I259" s="10" t="b">
        <v>1</v>
      </c>
      <c r="J259" s="3">
        <v>5.0</v>
      </c>
      <c r="K259" s="3">
        <v>48.0</v>
      </c>
      <c r="L259" s="20" t="s">
        <v>50</v>
      </c>
      <c r="M259" s="20" t="s">
        <v>871</v>
      </c>
      <c r="N259" s="3">
        <v>27.0</v>
      </c>
      <c r="O259" s="3">
        <v>600.0</v>
      </c>
      <c r="P259" s="3">
        <v>0.0</v>
      </c>
      <c r="Q259" s="3" t="b">
        <v>1</v>
      </c>
      <c r="R259" s="3" t="s">
        <v>922</v>
      </c>
      <c r="S259" s="3" t="b">
        <v>0</v>
      </c>
      <c r="T259" s="11" t="b">
        <v>0</v>
      </c>
      <c r="U259" s="11"/>
      <c r="V259" s="11" t="b">
        <v>0</v>
      </c>
      <c r="W259" s="11" t="b">
        <v>0</v>
      </c>
      <c r="X259" s="3" t="b">
        <v>1</v>
      </c>
      <c r="Y259" s="3" t="b">
        <v>0</v>
      </c>
      <c r="Z259" s="3" t="b">
        <v>1</v>
      </c>
      <c r="AA259" s="11" t="b">
        <v>0</v>
      </c>
      <c r="AB259" s="11" t="b">
        <v>0</v>
      </c>
      <c r="AC259" s="3" t="b">
        <v>0</v>
      </c>
      <c r="AD259" s="11" t="b">
        <v>0</v>
      </c>
      <c r="AE259" s="3" t="b">
        <v>0</v>
      </c>
      <c r="AF259" s="3" t="b">
        <v>0</v>
      </c>
      <c r="AG259" s="3" t="b">
        <v>0</v>
      </c>
      <c r="AH259" s="3" t="b">
        <v>1</v>
      </c>
      <c r="AI259" s="3" t="s">
        <v>53</v>
      </c>
      <c r="AJ259" s="3" t="b">
        <v>0</v>
      </c>
      <c r="AK259" s="3"/>
      <c r="AL259" s="11" t="b">
        <v>0</v>
      </c>
    </row>
    <row r="260">
      <c r="A260" s="18" t="s">
        <v>3159</v>
      </c>
      <c r="B260" s="3" t="s">
        <v>46</v>
      </c>
      <c r="C260" s="2">
        <v>44375.0</v>
      </c>
      <c r="D260" s="54">
        <v>2021.0</v>
      </c>
      <c r="E260" s="3" t="s">
        <v>2646</v>
      </c>
      <c r="F260" s="24">
        <v>44656.0</v>
      </c>
      <c r="G260" s="3" t="s">
        <v>2647</v>
      </c>
      <c r="H260" s="30" t="s">
        <v>3160</v>
      </c>
      <c r="I260" s="10" t="b">
        <v>1</v>
      </c>
      <c r="J260" s="3">
        <v>7.0</v>
      </c>
      <c r="K260" s="3">
        <v>42.0</v>
      </c>
      <c r="L260" s="20" t="s">
        <v>50</v>
      </c>
      <c r="M260" s="20" t="s">
        <v>51</v>
      </c>
      <c r="N260" s="3">
        <v>45.0</v>
      </c>
      <c r="O260" s="3">
        <v>643.0</v>
      </c>
      <c r="P260" s="3">
        <v>0.0</v>
      </c>
      <c r="Q260" s="3" t="b">
        <v>1</v>
      </c>
      <c r="R260" s="3" t="s">
        <v>64</v>
      </c>
      <c r="S260" s="3" t="b">
        <v>0</v>
      </c>
      <c r="T260" s="11" t="b">
        <v>0</v>
      </c>
      <c r="U260" s="11"/>
      <c r="V260" s="11" t="b">
        <v>0</v>
      </c>
      <c r="W260" s="3" t="b">
        <v>1</v>
      </c>
      <c r="X260" s="3" t="b">
        <v>1</v>
      </c>
      <c r="Y260" s="3" t="b">
        <v>0</v>
      </c>
      <c r="Z260" s="3" t="b">
        <v>1</v>
      </c>
      <c r="AA260" s="11" t="b">
        <v>0</v>
      </c>
      <c r="AB260" s="11" t="b">
        <v>0</v>
      </c>
      <c r="AC260" s="3" t="b">
        <v>1</v>
      </c>
      <c r="AD260" s="11" t="b">
        <v>0</v>
      </c>
      <c r="AE260" s="3" t="b">
        <v>0</v>
      </c>
      <c r="AF260" s="3" t="b">
        <v>1</v>
      </c>
      <c r="AG260" s="3" t="b">
        <v>0</v>
      </c>
      <c r="AH260" s="3" t="b">
        <v>0</v>
      </c>
      <c r="AI260" s="11"/>
      <c r="AJ260" s="3" t="b">
        <v>1</v>
      </c>
      <c r="AK260" s="3" t="s">
        <v>54</v>
      </c>
      <c r="AL260" s="11" t="b">
        <v>0</v>
      </c>
    </row>
    <row r="261">
      <c r="A261" s="18" t="s">
        <v>3161</v>
      </c>
      <c r="B261" s="3" t="s">
        <v>66</v>
      </c>
      <c r="C261" s="2">
        <v>44379.0</v>
      </c>
      <c r="D261" s="54">
        <v>2021.0</v>
      </c>
      <c r="E261" s="3" t="s">
        <v>2646</v>
      </c>
      <c r="F261" s="24">
        <v>44656.0</v>
      </c>
      <c r="G261" s="3" t="s">
        <v>2647</v>
      </c>
      <c r="H261" s="30" t="s">
        <v>3162</v>
      </c>
      <c r="I261" s="10" t="b">
        <v>1</v>
      </c>
      <c r="J261" s="3">
        <v>2.0</v>
      </c>
      <c r="K261" s="3">
        <v>28.0</v>
      </c>
      <c r="L261" s="20" t="s">
        <v>50</v>
      </c>
      <c r="M261" s="20" t="s">
        <v>51</v>
      </c>
      <c r="N261" s="3">
        <v>11.0</v>
      </c>
      <c r="O261" s="3">
        <v>417.0</v>
      </c>
      <c r="P261" s="3">
        <v>0.0</v>
      </c>
      <c r="Q261" s="3" t="b">
        <v>1</v>
      </c>
      <c r="R261" s="3" t="s">
        <v>64</v>
      </c>
      <c r="S261" s="3" t="b">
        <v>0</v>
      </c>
      <c r="T261" s="11" t="b">
        <v>0</v>
      </c>
      <c r="U261" s="11"/>
      <c r="V261" s="11" t="b">
        <v>0</v>
      </c>
      <c r="W261" s="3" t="b">
        <v>1</v>
      </c>
      <c r="X261" s="3" t="b">
        <v>1</v>
      </c>
      <c r="Y261" s="3" t="b">
        <v>0</v>
      </c>
      <c r="Z261" s="3" t="b">
        <v>1</v>
      </c>
      <c r="AA261" s="11" t="b">
        <v>0</v>
      </c>
      <c r="AB261" s="11" t="b">
        <v>0</v>
      </c>
      <c r="AC261" s="3" t="b">
        <v>1</v>
      </c>
      <c r="AD261" s="11" t="b">
        <v>0</v>
      </c>
      <c r="AE261" s="3" t="b">
        <v>0</v>
      </c>
      <c r="AF261" s="3" t="b">
        <v>1</v>
      </c>
      <c r="AG261" s="3" t="b">
        <v>0</v>
      </c>
      <c r="AH261" s="3" t="b">
        <v>0</v>
      </c>
      <c r="AI261" s="11"/>
      <c r="AJ261" s="3" t="b">
        <v>1</v>
      </c>
      <c r="AK261" s="3" t="s">
        <v>54</v>
      </c>
      <c r="AL261" s="11" t="b">
        <v>0</v>
      </c>
    </row>
    <row r="262">
      <c r="A262" s="18" t="s">
        <v>3163</v>
      </c>
      <c r="B262" s="3" t="s">
        <v>46</v>
      </c>
      <c r="C262" s="2">
        <v>44380.0</v>
      </c>
      <c r="D262" s="54">
        <v>2021.0</v>
      </c>
      <c r="E262" s="3" t="s">
        <v>2646</v>
      </c>
      <c r="F262" s="24">
        <v>44656.0</v>
      </c>
      <c r="G262" s="3" t="s">
        <v>2647</v>
      </c>
      <c r="H262" s="30" t="s">
        <v>3164</v>
      </c>
      <c r="I262" s="10" t="b">
        <v>1</v>
      </c>
      <c r="J262" s="3">
        <v>4.0</v>
      </c>
      <c r="K262" s="3">
        <v>55.0</v>
      </c>
      <c r="L262" s="20" t="s">
        <v>50</v>
      </c>
      <c r="M262" s="20" t="s">
        <v>51</v>
      </c>
      <c r="N262" s="3">
        <v>51.0</v>
      </c>
      <c r="O262" s="3">
        <v>4942.0</v>
      </c>
      <c r="P262" s="3">
        <v>3.0</v>
      </c>
      <c r="Q262" s="3" t="b">
        <v>1</v>
      </c>
      <c r="R262" s="3" t="s">
        <v>52</v>
      </c>
      <c r="S262" s="3" t="b">
        <v>0</v>
      </c>
      <c r="T262" s="11" t="b">
        <v>0</v>
      </c>
      <c r="U262" s="11"/>
      <c r="V262" s="11" t="b">
        <v>0</v>
      </c>
      <c r="W262" s="3" t="b">
        <v>1</v>
      </c>
      <c r="X262" s="3" t="b">
        <v>1</v>
      </c>
      <c r="Y262" s="3" t="b">
        <v>0</v>
      </c>
      <c r="Z262" s="3" t="b">
        <v>1</v>
      </c>
      <c r="AA262" s="3" t="b">
        <v>1</v>
      </c>
      <c r="AB262" s="11" t="b">
        <v>0</v>
      </c>
      <c r="AC262" s="3" t="b">
        <v>1</v>
      </c>
      <c r="AD262" s="11" t="b">
        <v>0</v>
      </c>
      <c r="AE262" s="3" t="b">
        <v>0</v>
      </c>
      <c r="AF262" s="3" t="b">
        <v>1</v>
      </c>
      <c r="AG262" s="3" t="b">
        <v>1</v>
      </c>
      <c r="AH262" s="3" t="b">
        <v>1</v>
      </c>
      <c r="AI262" s="3" t="s">
        <v>53</v>
      </c>
      <c r="AJ262" s="3" t="b">
        <v>1</v>
      </c>
      <c r="AK262" s="3" t="s">
        <v>54</v>
      </c>
      <c r="AL262" s="11" t="b">
        <v>0</v>
      </c>
      <c r="AM262" s="113"/>
    </row>
    <row r="263">
      <c r="A263" s="18" t="s">
        <v>3165</v>
      </c>
      <c r="B263" s="3" t="s">
        <v>46</v>
      </c>
      <c r="C263" s="2">
        <v>44380.0</v>
      </c>
      <c r="D263" s="54">
        <v>2021.0</v>
      </c>
      <c r="E263" s="3" t="s">
        <v>2646</v>
      </c>
      <c r="F263" s="24">
        <v>44656.0</v>
      </c>
      <c r="G263" s="3" t="s">
        <v>2647</v>
      </c>
      <c r="H263" s="30" t="s">
        <v>3166</v>
      </c>
      <c r="I263" s="10" t="b">
        <v>1</v>
      </c>
      <c r="J263" s="3">
        <v>3.0</v>
      </c>
      <c r="K263" s="3">
        <v>87.0</v>
      </c>
      <c r="L263" s="20" t="s">
        <v>50</v>
      </c>
      <c r="M263" s="20" t="s">
        <v>871</v>
      </c>
      <c r="N263" s="3">
        <v>43.0</v>
      </c>
      <c r="O263" s="3">
        <v>905.0</v>
      </c>
      <c r="P263" s="3">
        <v>2.0</v>
      </c>
      <c r="Q263" s="3" t="b">
        <v>1</v>
      </c>
      <c r="R263" s="3" t="s">
        <v>922</v>
      </c>
      <c r="S263" s="3" t="b">
        <v>0</v>
      </c>
      <c r="T263" s="11" t="b">
        <v>0</v>
      </c>
      <c r="U263" s="11"/>
      <c r="V263" s="11" t="b">
        <v>0</v>
      </c>
      <c r="W263" s="11" t="b">
        <v>0</v>
      </c>
      <c r="X263" s="3" t="b">
        <v>1</v>
      </c>
      <c r="Y263" s="3" t="b">
        <v>0</v>
      </c>
      <c r="Z263" s="3" t="b">
        <v>1</v>
      </c>
      <c r="AA263" s="11" t="b">
        <v>0</v>
      </c>
      <c r="AB263" s="11" t="b">
        <v>0</v>
      </c>
      <c r="AC263" s="3" t="b">
        <v>0</v>
      </c>
      <c r="AD263" s="11" t="b">
        <v>0</v>
      </c>
      <c r="AE263" s="3" t="b">
        <v>0</v>
      </c>
      <c r="AF263" s="3" t="b">
        <v>0</v>
      </c>
      <c r="AG263" s="3" t="b">
        <v>0</v>
      </c>
      <c r="AH263" s="3" t="b">
        <v>1</v>
      </c>
      <c r="AI263" s="3" t="s">
        <v>53</v>
      </c>
      <c r="AJ263" s="3" t="b">
        <v>0</v>
      </c>
      <c r="AK263" s="11"/>
      <c r="AL263" s="11" t="b">
        <v>0</v>
      </c>
    </row>
    <row r="264">
      <c r="A264" s="18" t="s">
        <v>3167</v>
      </c>
      <c r="B264" s="3" t="s">
        <v>121</v>
      </c>
      <c r="C264" s="2">
        <v>44381.0</v>
      </c>
      <c r="D264" s="54">
        <v>2021.0</v>
      </c>
      <c r="E264" s="3" t="s">
        <v>2646</v>
      </c>
      <c r="F264" s="24">
        <v>44656.0</v>
      </c>
      <c r="G264" s="3" t="s">
        <v>2647</v>
      </c>
      <c r="H264" s="30" t="s">
        <v>3168</v>
      </c>
      <c r="I264" s="10" t="b">
        <v>1</v>
      </c>
      <c r="J264" s="3">
        <v>4.0</v>
      </c>
      <c r="K264" s="3">
        <v>41.0</v>
      </c>
      <c r="L264" s="20" t="s">
        <v>50</v>
      </c>
      <c r="M264" s="20" t="s">
        <v>51</v>
      </c>
      <c r="N264" s="3">
        <v>13.0</v>
      </c>
      <c r="O264" s="3">
        <v>399.0</v>
      </c>
      <c r="P264" s="3">
        <v>0.0</v>
      </c>
      <c r="Q264" s="3" t="b">
        <v>1</v>
      </c>
      <c r="R264" s="3" t="s">
        <v>64</v>
      </c>
      <c r="S264" s="3" t="b">
        <v>0</v>
      </c>
      <c r="T264" s="11" t="b">
        <v>0</v>
      </c>
      <c r="U264" s="11"/>
      <c r="V264" s="11" t="b">
        <v>0</v>
      </c>
      <c r="W264" s="11" t="b">
        <v>0</v>
      </c>
      <c r="X264" s="3" t="b">
        <v>1</v>
      </c>
      <c r="Y264" s="3" t="b">
        <v>0</v>
      </c>
      <c r="Z264" s="3" t="b">
        <v>1</v>
      </c>
      <c r="AA264" s="3" t="b">
        <v>1</v>
      </c>
      <c r="AB264" s="11" t="b">
        <v>0</v>
      </c>
      <c r="AC264" s="3" t="b">
        <v>1</v>
      </c>
      <c r="AD264" s="11" t="b">
        <v>0</v>
      </c>
      <c r="AE264" s="3" t="b">
        <v>0</v>
      </c>
      <c r="AF264" s="3" t="b">
        <v>1</v>
      </c>
      <c r="AG264" s="3" t="b">
        <v>0</v>
      </c>
      <c r="AH264" s="3" t="b">
        <v>0</v>
      </c>
      <c r="AI264" s="11"/>
      <c r="AJ264" s="3" t="b">
        <v>1</v>
      </c>
      <c r="AK264" s="3" t="s">
        <v>54</v>
      </c>
      <c r="AL264" s="11" t="b">
        <v>0</v>
      </c>
    </row>
    <row r="265">
      <c r="A265" s="18" t="s">
        <v>3169</v>
      </c>
      <c r="B265" s="3" t="s">
        <v>66</v>
      </c>
      <c r="C265" s="2">
        <v>44381.0</v>
      </c>
      <c r="D265" s="54">
        <v>2021.0</v>
      </c>
      <c r="E265" s="3" t="s">
        <v>2646</v>
      </c>
      <c r="F265" s="24">
        <v>44656.0</v>
      </c>
      <c r="G265" s="3" t="s">
        <v>2647</v>
      </c>
      <c r="H265" s="30" t="s">
        <v>3170</v>
      </c>
      <c r="I265" s="10" t="b">
        <v>1</v>
      </c>
      <c r="J265" s="3">
        <v>6.0</v>
      </c>
      <c r="K265" s="3">
        <v>56.0</v>
      </c>
      <c r="L265" s="20" t="s">
        <v>50</v>
      </c>
      <c r="M265" s="20" t="s">
        <v>871</v>
      </c>
      <c r="N265" s="3">
        <v>57.0</v>
      </c>
      <c r="O265" s="3">
        <v>733.0</v>
      </c>
      <c r="P265" s="3">
        <v>2.0</v>
      </c>
      <c r="Q265" s="3" t="b">
        <v>1</v>
      </c>
      <c r="R265" s="3" t="s">
        <v>922</v>
      </c>
      <c r="S265" s="3" t="b">
        <v>0</v>
      </c>
      <c r="T265" s="11" t="b">
        <v>0</v>
      </c>
      <c r="U265" s="11"/>
      <c r="V265" s="11" t="b">
        <v>0</v>
      </c>
      <c r="W265" s="11" t="b">
        <v>0</v>
      </c>
      <c r="X265" s="3" t="b">
        <v>1</v>
      </c>
      <c r="Y265" s="3" t="b">
        <v>0</v>
      </c>
      <c r="Z265" s="3" t="b">
        <v>1</v>
      </c>
      <c r="AA265" s="11" t="b">
        <v>0</v>
      </c>
      <c r="AB265" s="11" t="b">
        <v>0</v>
      </c>
      <c r="AC265" s="3" t="b">
        <v>0</v>
      </c>
      <c r="AD265" s="11" t="b">
        <v>0</v>
      </c>
      <c r="AE265" s="3" t="b">
        <v>0</v>
      </c>
      <c r="AF265" s="3" t="b">
        <v>0</v>
      </c>
      <c r="AG265" s="3" t="b">
        <v>0</v>
      </c>
      <c r="AH265" s="3" t="b">
        <v>1</v>
      </c>
      <c r="AI265" s="3" t="s">
        <v>53</v>
      </c>
      <c r="AJ265" s="3" t="b">
        <v>0</v>
      </c>
      <c r="AK265" s="3"/>
      <c r="AL265" s="11" t="b">
        <v>0</v>
      </c>
    </row>
    <row r="266">
      <c r="A266" s="18" t="s">
        <v>3171</v>
      </c>
      <c r="B266" s="3" t="s">
        <v>46</v>
      </c>
      <c r="C266" s="2">
        <v>44388.0</v>
      </c>
      <c r="D266" s="54">
        <v>2021.0</v>
      </c>
      <c r="E266" s="3" t="s">
        <v>2646</v>
      </c>
      <c r="F266" s="24">
        <v>44656.0</v>
      </c>
      <c r="G266" s="3" t="s">
        <v>2647</v>
      </c>
      <c r="H266" s="30" t="s">
        <v>3172</v>
      </c>
      <c r="I266" s="10" t="b">
        <v>1</v>
      </c>
      <c r="J266" s="3">
        <v>3.0</v>
      </c>
      <c r="K266" s="3">
        <v>88.0</v>
      </c>
      <c r="L266" s="20" t="s">
        <v>50</v>
      </c>
      <c r="M266" s="20" t="s">
        <v>871</v>
      </c>
      <c r="N266" s="3">
        <v>34.0</v>
      </c>
      <c r="O266" s="3">
        <v>551.0</v>
      </c>
      <c r="P266" s="3">
        <v>2.0</v>
      </c>
      <c r="Q266" s="3" t="b">
        <v>1</v>
      </c>
      <c r="R266" s="3" t="s">
        <v>922</v>
      </c>
      <c r="S266" s="3" t="b">
        <v>0</v>
      </c>
      <c r="T266" s="11" t="b">
        <v>0</v>
      </c>
      <c r="U266" s="11"/>
      <c r="V266" s="11" t="b">
        <v>0</v>
      </c>
      <c r="W266" s="11" t="b">
        <v>0</v>
      </c>
      <c r="X266" s="3" t="b">
        <v>1</v>
      </c>
      <c r="Y266" s="3" t="b">
        <v>0</v>
      </c>
      <c r="Z266" s="3" t="b">
        <v>1</v>
      </c>
      <c r="AA266" s="11" t="b">
        <v>0</v>
      </c>
      <c r="AB266" s="11" t="b">
        <v>0</v>
      </c>
      <c r="AC266" s="3" t="b">
        <v>0</v>
      </c>
      <c r="AD266" s="11" t="b">
        <v>0</v>
      </c>
      <c r="AE266" s="3" t="b">
        <v>0</v>
      </c>
      <c r="AF266" s="3" t="b">
        <v>0</v>
      </c>
      <c r="AG266" s="3" t="b">
        <v>0</v>
      </c>
      <c r="AH266" s="3" t="b">
        <v>1</v>
      </c>
      <c r="AI266" s="3" t="s">
        <v>53</v>
      </c>
      <c r="AJ266" s="3" t="b">
        <v>0</v>
      </c>
      <c r="AK266" s="11"/>
      <c r="AL266" s="11" t="b">
        <v>0</v>
      </c>
    </row>
    <row r="267">
      <c r="A267" s="18" t="s">
        <v>3173</v>
      </c>
      <c r="B267" s="3" t="s">
        <v>66</v>
      </c>
      <c r="C267" s="2">
        <v>44388.0</v>
      </c>
      <c r="D267" s="54">
        <v>2021.0</v>
      </c>
      <c r="E267" s="3" t="s">
        <v>2646</v>
      </c>
      <c r="F267" s="24">
        <v>44656.0</v>
      </c>
      <c r="G267" s="3" t="s">
        <v>2647</v>
      </c>
      <c r="H267" s="30" t="s">
        <v>3174</v>
      </c>
      <c r="I267" s="10" t="b">
        <v>1</v>
      </c>
      <c r="J267" s="3">
        <v>4.0</v>
      </c>
      <c r="K267" s="3">
        <v>56.0</v>
      </c>
      <c r="L267" s="20" t="s">
        <v>50</v>
      </c>
      <c r="M267" s="20" t="s">
        <v>871</v>
      </c>
      <c r="N267" s="3">
        <v>12.0</v>
      </c>
      <c r="O267" s="3">
        <v>416.0</v>
      </c>
      <c r="P267" s="3">
        <v>0.0</v>
      </c>
      <c r="Q267" s="3" t="b">
        <v>1</v>
      </c>
      <c r="R267" s="3" t="s">
        <v>922</v>
      </c>
      <c r="S267" s="3" t="b">
        <v>0</v>
      </c>
      <c r="T267" s="11" t="b">
        <v>0</v>
      </c>
      <c r="U267" s="11"/>
      <c r="V267" s="11" t="b">
        <v>0</v>
      </c>
      <c r="W267" s="11" t="b">
        <v>0</v>
      </c>
      <c r="X267" s="3" t="b">
        <v>1</v>
      </c>
      <c r="Y267" s="3" t="b">
        <v>0</v>
      </c>
      <c r="Z267" s="3" t="b">
        <v>1</v>
      </c>
      <c r="AA267" s="11" t="b">
        <v>0</v>
      </c>
      <c r="AB267" s="11" t="b">
        <v>0</v>
      </c>
      <c r="AC267" s="3" t="b">
        <v>0</v>
      </c>
      <c r="AD267" s="11" t="b">
        <v>0</v>
      </c>
      <c r="AE267" s="3" t="b">
        <v>0</v>
      </c>
      <c r="AF267" s="3" t="b">
        <v>0</v>
      </c>
      <c r="AG267" s="3" t="b">
        <v>0</v>
      </c>
      <c r="AH267" s="3" t="b">
        <v>1</v>
      </c>
      <c r="AI267" s="3" t="s">
        <v>53</v>
      </c>
      <c r="AJ267" s="3" t="b">
        <v>0</v>
      </c>
      <c r="AK267" s="3"/>
      <c r="AL267" s="11" t="b">
        <v>0</v>
      </c>
    </row>
    <row r="268">
      <c r="A268" s="18" t="s">
        <v>3175</v>
      </c>
      <c r="B268" s="3" t="s">
        <v>56</v>
      </c>
      <c r="C268" s="2">
        <v>44389.0</v>
      </c>
      <c r="D268" s="54">
        <v>2021.0</v>
      </c>
      <c r="E268" s="3" t="s">
        <v>2646</v>
      </c>
      <c r="F268" s="24">
        <v>44656.0</v>
      </c>
      <c r="G268" s="3" t="s">
        <v>2647</v>
      </c>
      <c r="H268" s="30" t="s">
        <v>3176</v>
      </c>
      <c r="I268" s="10" t="b">
        <v>1</v>
      </c>
      <c r="J268" s="3">
        <v>4.0</v>
      </c>
      <c r="K268" s="3">
        <v>24.0</v>
      </c>
      <c r="L268" s="20" t="s">
        <v>50</v>
      </c>
      <c r="M268" s="20" t="s">
        <v>51</v>
      </c>
      <c r="N268" s="3">
        <v>52.0</v>
      </c>
      <c r="O268" s="3">
        <v>976.0</v>
      </c>
      <c r="P268" s="3">
        <v>3.0</v>
      </c>
      <c r="Q268" s="3" t="b">
        <v>1</v>
      </c>
      <c r="R268" s="3" t="s">
        <v>58</v>
      </c>
      <c r="S268" s="3" t="b">
        <v>0</v>
      </c>
      <c r="T268" s="11" t="b">
        <v>0</v>
      </c>
      <c r="U268" s="11"/>
      <c r="V268" s="11" t="b">
        <v>0</v>
      </c>
      <c r="W268" s="11" t="b">
        <v>0</v>
      </c>
      <c r="X268" s="3" t="b">
        <v>1</v>
      </c>
      <c r="Y268" s="3" t="b">
        <v>0</v>
      </c>
      <c r="Z268" s="3" t="b">
        <v>1</v>
      </c>
      <c r="AA268" s="11" t="b">
        <v>0</v>
      </c>
      <c r="AB268" s="11" t="b">
        <v>0</v>
      </c>
      <c r="AC268" s="3" t="b">
        <v>1</v>
      </c>
      <c r="AD268" s="3" t="b">
        <v>1</v>
      </c>
      <c r="AE268" s="3" t="b">
        <v>0</v>
      </c>
      <c r="AF268" s="3" t="b">
        <v>1</v>
      </c>
      <c r="AG268" s="3" t="b">
        <v>0</v>
      </c>
      <c r="AH268" s="3" t="b">
        <v>1</v>
      </c>
      <c r="AI268" s="3" t="s">
        <v>53</v>
      </c>
      <c r="AJ268" s="3" t="b">
        <v>1</v>
      </c>
      <c r="AK268" s="3" t="s">
        <v>54</v>
      </c>
      <c r="AL268" s="11" t="b">
        <v>0</v>
      </c>
    </row>
    <row r="269">
      <c r="A269" s="35" t="s">
        <v>3177</v>
      </c>
      <c r="B269" s="36" t="s">
        <v>100</v>
      </c>
      <c r="C269" s="2">
        <v>44390.0</v>
      </c>
      <c r="D269" s="54">
        <v>2021.0</v>
      </c>
      <c r="E269" s="3" t="s">
        <v>2646</v>
      </c>
      <c r="F269" s="24">
        <v>44656.0</v>
      </c>
      <c r="G269" s="3" t="s">
        <v>2647</v>
      </c>
      <c r="H269" s="30" t="s">
        <v>3178</v>
      </c>
      <c r="I269" s="10" t="b">
        <v>1</v>
      </c>
      <c r="J269" s="3">
        <v>3.0</v>
      </c>
      <c r="K269" s="3">
        <v>24.0</v>
      </c>
      <c r="L269" s="20" t="s">
        <v>50</v>
      </c>
      <c r="M269" s="20" t="s">
        <v>51</v>
      </c>
      <c r="N269" s="3">
        <v>8.0</v>
      </c>
      <c r="O269" s="3">
        <v>389.0</v>
      </c>
      <c r="P269" s="3">
        <v>0.0</v>
      </c>
      <c r="Q269" s="3" t="b">
        <v>1</v>
      </c>
      <c r="R269" s="3" t="s">
        <v>64</v>
      </c>
      <c r="S269" s="3" t="b">
        <v>0</v>
      </c>
      <c r="T269" s="11" t="b">
        <v>0</v>
      </c>
      <c r="U269" s="11"/>
      <c r="V269" s="11" t="b">
        <v>0</v>
      </c>
      <c r="W269" s="3" t="b">
        <v>1</v>
      </c>
      <c r="X269" s="3" t="b">
        <v>1</v>
      </c>
      <c r="Y269" s="3" t="b">
        <v>0</v>
      </c>
      <c r="Z269" s="3" t="b">
        <v>1</v>
      </c>
      <c r="AA269" s="11" t="b">
        <v>0</v>
      </c>
      <c r="AB269" s="11" t="b">
        <v>0</v>
      </c>
      <c r="AC269" s="3" t="b">
        <v>1</v>
      </c>
      <c r="AD269" s="11" t="b">
        <v>0</v>
      </c>
      <c r="AE269" s="3" t="b">
        <v>0</v>
      </c>
      <c r="AF269" s="3" t="b">
        <v>1</v>
      </c>
      <c r="AG269" s="3" t="b">
        <v>0</v>
      </c>
      <c r="AH269" s="3" t="b">
        <v>1</v>
      </c>
      <c r="AI269" s="3" t="s">
        <v>53</v>
      </c>
      <c r="AJ269" s="3" t="b">
        <v>1</v>
      </c>
      <c r="AK269" s="3" t="s">
        <v>54</v>
      </c>
      <c r="AL269" s="11" t="b">
        <v>0</v>
      </c>
    </row>
    <row r="270">
      <c r="A270" s="18" t="s">
        <v>3179</v>
      </c>
      <c r="B270" s="3" t="s">
        <v>121</v>
      </c>
      <c r="C270" s="2">
        <v>44391.0</v>
      </c>
      <c r="D270" s="54">
        <v>2021.0</v>
      </c>
      <c r="E270" s="3" t="s">
        <v>2646</v>
      </c>
      <c r="F270" s="24">
        <v>44656.0</v>
      </c>
      <c r="G270" s="3" t="s">
        <v>2647</v>
      </c>
      <c r="H270" s="34"/>
      <c r="I270" s="15" t="b">
        <v>0</v>
      </c>
      <c r="J270" s="3">
        <v>0.0</v>
      </c>
      <c r="K270" s="3">
        <v>47.0</v>
      </c>
      <c r="L270" s="20" t="s">
        <v>50</v>
      </c>
      <c r="M270" s="20" t="s">
        <v>51</v>
      </c>
      <c r="N270" s="3">
        <v>23.0</v>
      </c>
      <c r="O270" s="3">
        <v>437.0</v>
      </c>
      <c r="P270" s="3">
        <v>0.0</v>
      </c>
      <c r="Q270" s="3" t="b">
        <v>1</v>
      </c>
      <c r="R270" s="3" t="s">
        <v>64</v>
      </c>
      <c r="S270" s="3" t="b">
        <v>0</v>
      </c>
      <c r="T270" s="11" t="b">
        <v>0</v>
      </c>
      <c r="U270" s="11"/>
      <c r="V270" s="11" t="b">
        <v>0</v>
      </c>
      <c r="W270" s="11" t="b">
        <v>0</v>
      </c>
      <c r="X270" s="3" t="b">
        <v>1</v>
      </c>
      <c r="Y270" s="3" t="b">
        <v>0</v>
      </c>
      <c r="Z270" s="3" t="b">
        <v>1</v>
      </c>
      <c r="AA270" s="11" t="b">
        <v>0</v>
      </c>
      <c r="AB270" s="11" t="b">
        <v>0</v>
      </c>
      <c r="AC270" s="3" t="b">
        <v>1</v>
      </c>
      <c r="AD270" s="11" t="b">
        <v>0</v>
      </c>
      <c r="AE270" s="3" t="b">
        <v>0</v>
      </c>
      <c r="AF270" s="3" t="b">
        <v>1</v>
      </c>
      <c r="AG270" s="3" t="b">
        <v>0</v>
      </c>
      <c r="AH270" s="3" t="b">
        <v>1</v>
      </c>
      <c r="AI270" s="3" t="s">
        <v>53</v>
      </c>
      <c r="AJ270" s="3" t="b">
        <v>1</v>
      </c>
      <c r="AK270" s="3" t="s">
        <v>54</v>
      </c>
      <c r="AL270" s="11" t="b">
        <v>0</v>
      </c>
    </row>
    <row r="271">
      <c r="A271" s="18" t="s">
        <v>3180</v>
      </c>
      <c r="B271" s="3" t="s">
        <v>100</v>
      </c>
      <c r="C271" s="2">
        <v>44391.0</v>
      </c>
      <c r="D271" s="54">
        <v>2021.0</v>
      </c>
      <c r="E271" s="3" t="s">
        <v>2646</v>
      </c>
      <c r="F271" s="24">
        <v>44656.0</v>
      </c>
      <c r="G271" s="3" t="s">
        <v>2647</v>
      </c>
      <c r="H271" s="30" t="s">
        <v>3181</v>
      </c>
      <c r="I271" s="10" t="b">
        <v>1</v>
      </c>
      <c r="J271" s="3">
        <v>3.0</v>
      </c>
      <c r="K271" s="3">
        <v>28.0</v>
      </c>
      <c r="L271" s="20" t="s">
        <v>50</v>
      </c>
      <c r="M271" s="20" t="s">
        <v>51</v>
      </c>
      <c r="N271" s="3">
        <v>39.0</v>
      </c>
      <c r="O271" s="3">
        <v>823.0</v>
      </c>
      <c r="P271" s="3">
        <v>0.0</v>
      </c>
      <c r="Q271" s="3" t="b">
        <v>1</v>
      </c>
      <c r="R271" s="3" t="s">
        <v>64</v>
      </c>
      <c r="S271" s="3" t="b">
        <v>0</v>
      </c>
      <c r="T271" s="11" t="b">
        <v>0</v>
      </c>
      <c r="U271" s="11"/>
      <c r="V271" s="11" t="b">
        <v>0</v>
      </c>
      <c r="W271" s="11" t="b">
        <v>0</v>
      </c>
      <c r="X271" s="3" t="b">
        <v>1</v>
      </c>
      <c r="Y271" s="3" t="b">
        <v>0</v>
      </c>
      <c r="Z271" s="3" t="b">
        <v>1</v>
      </c>
      <c r="AA271" s="11" t="b">
        <v>0</v>
      </c>
      <c r="AB271" s="11" t="b">
        <v>0</v>
      </c>
      <c r="AC271" s="3" t="b">
        <v>1</v>
      </c>
      <c r="AD271" s="11" t="b">
        <v>0</v>
      </c>
      <c r="AE271" s="3" t="b">
        <v>0</v>
      </c>
      <c r="AF271" s="3" t="b">
        <v>1</v>
      </c>
      <c r="AG271" s="3" t="b">
        <v>0</v>
      </c>
      <c r="AH271" s="3" t="b">
        <v>0</v>
      </c>
      <c r="AI271" s="37"/>
      <c r="AJ271" s="3" t="b">
        <v>1</v>
      </c>
      <c r="AK271" s="37" t="s">
        <v>54</v>
      </c>
      <c r="AL271" s="11" t="b">
        <v>0</v>
      </c>
    </row>
    <row r="272">
      <c r="A272" s="18" t="s">
        <v>3182</v>
      </c>
      <c r="B272" s="3" t="s">
        <v>100</v>
      </c>
      <c r="C272" s="2">
        <v>44392.0</v>
      </c>
      <c r="D272" s="54">
        <v>2021.0</v>
      </c>
      <c r="E272" s="3" t="s">
        <v>2646</v>
      </c>
      <c r="F272" s="24">
        <v>44656.0</v>
      </c>
      <c r="G272" s="3" t="s">
        <v>2647</v>
      </c>
      <c r="H272" s="30" t="s">
        <v>3183</v>
      </c>
      <c r="I272" s="10" t="b">
        <v>1</v>
      </c>
      <c r="J272" s="3">
        <v>5.0</v>
      </c>
      <c r="K272" s="3">
        <v>55.0</v>
      </c>
      <c r="L272" s="20" t="s">
        <v>50</v>
      </c>
      <c r="M272" s="20" t="s">
        <v>51</v>
      </c>
      <c r="N272" s="3">
        <v>17.0</v>
      </c>
      <c r="O272" s="3">
        <v>451.0</v>
      </c>
      <c r="P272" s="3">
        <v>0.0</v>
      </c>
      <c r="Q272" s="3" t="b">
        <v>1</v>
      </c>
      <c r="R272" s="3" t="s">
        <v>64</v>
      </c>
      <c r="S272" s="3" t="b">
        <v>0</v>
      </c>
      <c r="T272" s="11" t="b">
        <v>0</v>
      </c>
      <c r="U272" s="11"/>
      <c r="V272" s="11" t="b">
        <v>0</v>
      </c>
      <c r="W272" s="3" t="b">
        <v>1</v>
      </c>
      <c r="X272" s="3" t="b">
        <v>1</v>
      </c>
      <c r="Y272" s="3" t="b">
        <v>0</v>
      </c>
      <c r="Z272" s="3" t="b">
        <v>1</v>
      </c>
      <c r="AA272" s="11" t="b">
        <v>0</v>
      </c>
      <c r="AB272" s="11" t="b">
        <v>0</v>
      </c>
      <c r="AC272" s="3" t="b">
        <v>1</v>
      </c>
      <c r="AD272" s="3" t="b">
        <v>1</v>
      </c>
      <c r="AE272" s="3" t="b">
        <v>0</v>
      </c>
      <c r="AF272" s="3" t="b">
        <v>1</v>
      </c>
      <c r="AG272" s="3" t="b">
        <v>1</v>
      </c>
      <c r="AH272" s="3" t="b">
        <v>0</v>
      </c>
      <c r="AI272" s="37"/>
      <c r="AJ272" s="3" t="b">
        <v>1</v>
      </c>
      <c r="AK272" s="37" t="s">
        <v>54</v>
      </c>
      <c r="AL272" s="11" t="b">
        <v>0</v>
      </c>
    </row>
    <row r="273">
      <c r="A273" s="18" t="s">
        <v>3184</v>
      </c>
      <c r="B273" s="3" t="s">
        <v>76</v>
      </c>
      <c r="C273" s="2">
        <v>44392.0</v>
      </c>
      <c r="D273" s="54">
        <v>2021.0</v>
      </c>
      <c r="E273" s="3" t="s">
        <v>2646</v>
      </c>
      <c r="F273" s="24">
        <v>44656.0</v>
      </c>
      <c r="G273" s="3" t="s">
        <v>2647</v>
      </c>
      <c r="H273" s="30" t="s">
        <v>3185</v>
      </c>
      <c r="I273" s="10" t="b">
        <v>1</v>
      </c>
      <c r="J273" s="3">
        <v>3.0</v>
      </c>
      <c r="K273" s="3">
        <v>21.0</v>
      </c>
      <c r="L273" s="20" t="s">
        <v>50</v>
      </c>
      <c r="M273" s="20" t="s">
        <v>51</v>
      </c>
      <c r="N273" s="3">
        <v>17.0</v>
      </c>
      <c r="O273" s="3">
        <v>451.0</v>
      </c>
      <c r="P273" s="3">
        <v>0.0</v>
      </c>
      <c r="Q273" s="3" t="b">
        <v>1</v>
      </c>
      <c r="R273" s="3" t="s">
        <v>64</v>
      </c>
      <c r="S273" s="3" t="b">
        <v>0</v>
      </c>
      <c r="T273" s="11" t="b">
        <v>0</v>
      </c>
      <c r="U273" s="11"/>
      <c r="V273" s="11" t="b">
        <v>0</v>
      </c>
      <c r="W273" s="3" t="b">
        <v>1</v>
      </c>
      <c r="X273" s="3" t="b">
        <v>1</v>
      </c>
      <c r="Y273" s="3" t="b">
        <v>0</v>
      </c>
      <c r="Z273" s="3" t="b">
        <v>1</v>
      </c>
      <c r="AA273" s="11" t="b">
        <v>0</v>
      </c>
      <c r="AB273" s="11" t="b">
        <v>0</v>
      </c>
      <c r="AC273" s="3" t="b">
        <v>1</v>
      </c>
      <c r="AD273" s="11" t="b">
        <v>0</v>
      </c>
      <c r="AE273" s="3" t="b">
        <v>0</v>
      </c>
      <c r="AF273" s="3" t="b">
        <v>1</v>
      </c>
      <c r="AG273" s="3" t="b">
        <v>0</v>
      </c>
      <c r="AH273" s="3" t="b">
        <v>0</v>
      </c>
      <c r="AI273" s="37"/>
      <c r="AJ273" s="3" t="b">
        <v>1</v>
      </c>
      <c r="AK273" s="37" t="s">
        <v>54</v>
      </c>
      <c r="AL273" s="11" t="b">
        <v>0</v>
      </c>
    </row>
    <row r="274">
      <c r="A274" s="18" t="s">
        <v>3186</v>
      </c>
      <c r="B274" s="3" t="s">
        <v>56</v>
      </c>
      <c r="C274" s="2">
        <v>44392.0</v>
      </c>
      <c r="D274" s="54">
        <v>2021.0</v>
      </c>
      <c r="E274" s="3" t="s">
        <v>2646</v>
      </c>
      <c r="F274" s="24">
        <v>44656.0</v>
      </c>
      <c r="G274" s="3" t="s">
        <v>2647</v>
      </c>
      <c r="H274" s="30" t="s">
        <v>3187</v>
      </c>
      <c r="I274" s="10" t="b">
        <v>1</v>
      </c>
      <c r="J274" s="3">
        <v>4.0</v>
      </c>
      <c r="K274" s="3">
        <v>32.0</v>
      </c>
      <c r="L274" s="20" t="s">
        <v>50</v>
      </c>
      <c r="M274" s="20" t="s">
        <v>51</v>
      </c>
      <c r="N274" s="3">
        <v>37.0</v>
      </c>
      <c r="O274" s="3">
        <v>629.0</v>
      </c>
      <c r="P274" s="3">
        <v>2.0</v>
      </c>
      <c r="Q274" s="3" t="b">
        <v>1</v>
      </c>
      <c r="R274" s="3" t="s">
        <v>64</v>
      </c>
      <c r="S274" s="3" t="b">
        <v>0</v>
      </c>
      <c r="T274" s="11" t="b">
        <v>0</v>
      </c>
      <c r="U274" s="11"/>
      <c r="V274" s="11" t="b">
        <v>0</v>
      </c>
      <c r="W274" s="11" t="b">
        <v>0</v>
      </c>
      <c r="X274" s="3" t="b">
        <v>1</v>
      </c>
      <c r="Y274" s="3" t="b">
        <v>0</v>
      </c>
      <c r="Z274" s="3" t="b">
        <v>1</v>
      </c>
      <c r="AA274" s="11" t="b">
        <v>0</v>
      </c>
      <c r="AB274" s="11" t="b">
        <v>0</v>
      </c>
      <c r="AC274" s="3" t="b">
        <v>1</v>
      </c>
      <c r="AD274" s="11" t="b">
        <v>0</v>
      </c>
      <c r="AE274" s="3" t="b">
        <v>0</v>
      </c>
      <c r="AF274" s="3" t="b">
        <v>1</v>
      </c>
      <c r="AG274" s="3" t="b">
        <v>1</v>
      </c>
      <c r="AH274" s="3" t="b">
        <v>1</v>
      </c>
      <c r="AI274" s="37" t="s">
        <v>53</v>
      </c>
      <c r="AJ274" s="3" t="b">
        <v>1</v>
      </c>
      <c r="AK274" s="37" t="s">
        <v>54</v>
      </c>
      <c r="AL274" s="11" t="b">
        <v>0</v>
      </c>
    </row>
    <row r="275">
      <c r="A275" s="18" t="s">
        <v>3188</v>
      </c>
      <c r="B275" s="3" t="s">
        <v>121</v>
      </c>
      <c r="C275" s="2">
        <v>44393.0</v>
      </c>
      <c r="D275" s="54">
        <v>2021.0</v>
      </c>
      <c r="E275" s="3" t="s">
        <v>2646</v>
      </c>
      <c r="F275" s="24">
        <v>44656.0</v>
      </c>
      <c r="G275" s="3" t="s">
        <v>2647</v>
      </c>
      <c r="H275" s="30" t="s">
        <v>3189</v>
      </c>
      <c r="I275" s="10" t="b">
        <v>1</v>
      </c>
      <c r="J275" s="3">
        <v>5.0</v>
      </c>
      <c r="K275" s="3">
        <v>27.0</v>
      </c>
      <c r="L275" s="20" t="s">
        <v>50</v>
      </c>
      <c r="M275" s="20" t="s">
        <v>51</v>
      </c>
      <c r="N275" s="3">
        <v>35.0</v>
      </c>
      <c r="O275" s="3">
        <v>736.0</v>
      </c>
      <c r="P275" s="3">
        <v>1.0</v>
      </c>
      <c r="Q275" s="3" t="b">
        <v>1</v>
      </c>
      <c r="R275" s="3" t="s">
        <v>64</v>
      </c>
      <c r="S275" s="3" t="b">
        <v>0</v>
      </c>
      <c r="T275" s="11" t="b">
        <v>0</v>
      </c>
      <c r="U275" s="11"/>
      <c r="V275" s="11" t="b">
        <v>0</v>
      </c>
      <c r="W275" s="3" t="b">
        <v>1</v>
      </c>
      <c r="X275" s="3" t="b">
        <v>1</v>
      </c>
      <c r="Y275" s="3" t="b">
        <v>0</v>
      </c>
      <c r="Z275" s="3" t="b">
        <v>1</v>
      </c>
      <c r="AA275" s="11" t="b">
        <v>0</v>
      </c>
      <c r="AB275" s="11" t="b">
        <v>0</v>
      </c>
      <c r="AC275" s="3" t="b">
        <v>1</v>
      </c>
      <c r="AD275" s="11" t="b">
        <v>0</v>
      </c>
      <c r="AE275" s="3" t="b">
        <v>0</v>
      </c>
      <c r="AF275" s="3" t="b">
        <v>1</v>
      </c>
      <c r="AG275" s="3" t="b">
        <v>0</v>
      </c>
      <c r="AH275" s="3" t="b">
        <v>0</v>
      </c>
      <c r="AI275" s="37"/>
      <c r="AJ275" s="3" t="b">
        <v>1</v>
      </c>
      <c r="AK275" s="37" t="s">
        <v>54</v>
      </c>
      <c r="AL275" s="11" t="b">
        <v>0</v>
      </c>
    </row>
    <row r="276">
      <c r="A276" s="18" t="s">
        <v>3190</v>
      </c>
      <c r="B276" s="3" t="s">
        <v>66</v>
      </c>
      <c r="C276" s="2">
        <v>44394.0</v>
      </c>
      <c r="D276" s="54">
        <v>2021.0</v>
      </c>
      <c r="E276" s="3" t="s">
        <v>2646</v>
      </c>
      <c r="F276" s="24">
        <v>44656.0</v>
      </c>
      <c r="G276" s="3" t="s">
        <v>2647</v>
      </c>
      <c r="H276" s="30" t="s">
        <v>3191</v>
      </c>
      <c r="I276" s="10" t="b">
        <v>1</v>
      </c>
      <c r="J276" s="3">
        <v>4.0</v>
      </c>
      <c r="K276" s="3">
        <v>64.0</v>
      </c>
      <c r="L276" s="20" t="s">
        <v>50</v>
      </c>
      <c r="M276" s="20" t="s">
        <v>51</v>
      </c>
      <c r="N276" s="3">
        <v>27.0</v>
      </c>
      <c r="O276" s="3">
        <v>537.0</v>
      </c>
      <c r="P276" s="3">
        <v>2.0</v>
      </c>
      <c r="Q276" s="3" t="b">
        <v>1</v>
      </c>
      <c r="R276" s="3" t="s">
        <v>64</v>
      </c>
      <c r="S276" s="3" t="b">
        <v>0</v>
      </c>
      <c r="T276" s="11" t="b">
        <v>0</v>
      </c>
      <c r="U276" s="11"/>
      <c r="V276" s="11" t="b">
        <v>0</v>
      </c>
      <c r="W276" s="3" t="b">
        <v>1</v>
      </c>
      <c r="X276" s="3" t="b">
        <v>1</v>
      </c>
      <c r="Y276" s="3" t="b">
        <v>0</v>
      </c>
      <c r="Z276" s="3" t="b">
        <v>1</v>
      </c>
      <c r="AA276" s="3" t="b">
        <v>1</v>
      </c>
      <c r="AB276" s="11" t="b">
        <v>0</v>
      </c>
      <c r="AC276" s="3" t="b">
        <v>1</v>
      </c>
      <c r="AD276" s="11" t="b">
        <v>0</v>
      </c>
      <c r="AE276" s="3" t="b">
        <v>0</v>
      </c>
      <c r="AF276" s="3" t="b">
        <v>1</v>
      </c>
      <c r="AG276" s="3" t="b">
        <v>1</v>
      </c>
      <c r="AH276" s="3" t="b">
        <v>1</v>
      </c>
      <c r="AI276" s="37" t="s">
        <v>53</v>
      </c>
      <c r="AJ276" s="3" t="b">
        <v>1</v>
      </c>
      <c r="AK276" s="37" t="s">
        <v>54</v>
      </c>
      <c r="AL276" s="11" t="b">
        <v>0</v>
      </c>
    </row>
    <row r="277">
      <c r="A277" s="18" t="s">
        <v>3192</v>
      </c>
      <c r="B277" s="3" t="s">
        <v>121</v>
      </c>
      <c r="C277" s="2">
        <v>44394.0</v>
      </c>
      <c r="D277" s="54">
        <v>2021.0</v>
      </c>
      <c r="E277" s="3" t="s">
        <v>2646</v>
      </c>
      <c r="F277" s="24">
        <v>44656.0</v>
      </c>
      <c r="G277" s="3" t="s">
        <v>2647</v>
      </c>
      <c r="H277" s="30" t="s">
        <v>3193</v>
      </c>
      <c r="I277" s="10" t="b">
        <v>1</v>
      </c>
      <c r="J277" s="3">
        <v>4.0</v>
      </c>
      <c r="K277" s="3">
        <v>28.0</v>
      </c>
      <c r="L277" s="20" t="s">
        <v>50</v>
      </c>
      <c r="M277" s="20" t="s">
        <v>51</v>
      </c>
      <c r="N277" s="3">
        <v>188.0</v>
      </c>
      <c r="O277" s="3">
        <v>10900.0</v>
      </c>
      <c r="P277" s="3">
        <v>0.0</v>
      </c>
      <c r="Q277" s="3" t="b">
        <v>1</v>
      </c>
      <c r="R277" s="3" t="s">
        <v>64</v>
      </c>
      <c r="S277" s="3" t="b">
        <v>0</v>
      </c>
      <c r="T277" s="11" t="b">
        <v>0</v>
      </c>
      <c r="U277" s="11"/>
      <c r="V277" s="11" t="b">
        <v>0</v>
      </c>
      <c r="W277" s="11" t="b">
        <v>0</v>
      </c>
      <c r="X277" s="3" t="b">
        <v>1</v>
      </c>
      <c r="Y277" s="3" t="b">
        <v>0</v>
      </c>
      <c r="Z277" s="3" t="b">
        <v>1</v>
      </c>
      <c r="AA277" s="11" t="b">
        <v>0</v>
      </c>
      <c r="AB277" s="11" t="b">
        <v>0</v>
      </c>
      <c r="AC277" s="3" t="b">
        <v>1</v>
      </c>
      <c r="AD277" s="11" t="b">
        <v>0</v>
      </c>
      <c r="AE277" s="3" t="b">
        <v>0</v>
      </c>
      <c r="AF277" s="3" t="b">
        <v>1</v>
      </c>
      <c r="AG277" s="3" t="b">
        <v>1</v>
      </c>
      <c r="AH277" s="3" t="b">
        <v>0</v>
      </c>
      <c r="AI277" s="37"/>
      <c r="AJ277" s="3" t="b">
        <v>1</v>
      </c>
      <c r="AK277" s="37" t="s">
        <v>54</v>
      </c>
      <c r="AL277" s="11" t="b">
        <v>0</v>
      </c>
    </row>
    <row r="278">
      <c r="A278" s="18" t="s">
        <v>3194</v>
      </c>
      <c r="B278" s="3" t="s">
        <v>239</v>
      </c>
      <c r="C278" s="2">
        <v>44394.0</v>
      </c>
      <c r="D278" s="54">
        <v>2021.0</v>
      </c>
      <c r="E278" s="3" t="s">
        <v>2646</v>
      </c>
      <c r="F278" s="24">
        <v>44656.0</v>
      </c>
      <c r="G278" s="3" t="s">
        <v>2647</v>
      </c>
      <c r="H278" s="30" t="s">
        <v>3195</v>
      </c>
      <c r="I278" s="10" t="b">
        <v>1</v>
      </c>
      <c r="J278" s="3">
        <v>4.0</v>
      </c>
      <c r="K278" s="3">
        <v>58.0</v>
      </c>
      <c r="L278" s="20" t="s">
        <v>50</v>
      </c>
      <c r="M278" s="20" t="s">
        <v>51</v>
      </c>
      <c r="N278" s="3">
        <v>203.0</v>
      </c>
      <c r="O278" s="3">
        <v>8138.0</v>
      </c>
      <c r="P278" s="3">
        <v>1.0</v>
      </c>
      <c r="Q278" s="3" t="b">
        <v>1</v>
      </c>
      <c r="R278" s="3" t="s">
        <v>52</v>
      </c>
      <c r="S278" s="3" t="b">
        <v>0</v>
      </c>
      <c r="T278" s="11" t="b">
        <v>0</v>
      </c>
      <c r="U278" s="11"/>
      <c r="V278" s="11" t="b">
        <v>0</v>
      </c>
      <c r="W278" s="3" t="b">
        <v>1</v>
      </c>
      <c r="X278" s="3" t="b">
        <v>1</v>
      </c>
      <c r="Y278" s="3" t="b">
        <v>0</v>
      </c>
      <c r="Z278" s="3" t="b">
        <v>1</v>
      </c>
      <c r="AA278" s="3" t="b">
        <v>1</v>
      </c>
      <c r="AB278" s="11" t="b">
        <v>0</v>
      </c>
      <c r="AC278" s="3" t="b">
        <v>1</v>
      </c>
      <c r="AD278" s="3" t="b">
        <v>1</v>
      </c>
      <c r="AE278" s="3" t="b">
        <v>0</v>
      </c>
      <c r="AF278" s="3" t="b">
        <v>1</v>
      </c>
      <c r="AG278" s="3" t="b">
        <v>1</v>
      </c>
      <c r="AH278" s="3" t="b">
        <v>1</v>
      </c>
      <c r="AI278" s="37" t="s">
        <v>53</v>
      </c>
      <c r="AJ278" s="3" t="b">
        <v>1</v>
      </c>
      <c r="AK278" s="37" t="s">
        <v>54</v>
      </c>
      <c r="AL278" s="11" t="b">
        <v>0</v>
      </c>
    </row>
    <row r="279">
      <c r="A279" s="18" t="s">
        <v>3196</v>
      </c>
      <c r="B279" s="3" t="s">
        <v>121</v>
      </c>
      <c r="C279" s="2">
        <v>44395.0</v>
      </c>
      <c r="D279" s="54">
        <v>2021.0</v>
      </c>
      <c r="E279" s="3" t="s">
        <v>2646</v>
      </c>
      <c r="F279" s="24">
        <v>44656.0</v>
      </c>
      <c r="G279" s="3" t="s">
        <v>2647</v>
      </c>
      <c r="H279" s="30" t="s">
        <v>3197</v>
      </c>
      <c r="I279" s="10" t="b">
        <v>1</v>
      </c>
      <c r="J279" s="3">
        <v>4.0</v>
      </c>
      <c r="K279" s="3">
        <v>72.0</v>
      </c>
      <c r="L279" s="20" t="s">
        <v>50</v>
      </c>
      <c r="M279" s="20" t="s">
        <v>871</v>
      </c>
      <c r="N279" s="3">
        <v>53.0</v>
      </c>
      <c r="O279" s="3">
        <v>1413.0</v>
      </c>
      <c r="P279" s="3">
        <v>1.0</v>
      </c>
      <c r="Q279" s="3" t="b">
        <v>1</v>
      </c>
      <c r="R279" s="3" t="s">
        <v>922</v>
      </c>
      <c r="S279" s="3" t="b">
        <v>0</v>
      </c>
      <c r="T279" s="11" t="b">
        <v>0</v>
      </c>
      <c r="U279" s="11"/>
      <c r="V279" s="11" t="b">
        <v>0</v>
      </c>
      <c r="W279" s="11" t="b">
        <v>0</v>
      </c>
      <c r="X279" s="3" t="b">
        <v>1</v>
      </c>
      <c r="Y279" s="3" t="b">
        <v>0</v>
      </c>
      <c r="Z279" s="3" t="b">
        <v>1</v>
      </c>
      <c r="AA279" s="3" t="b">
        <v>1</v>
      </c>
      <c r="AB279" s="11" t="b">
        <v>0</v>
      </c>
      <c r="AC279" s="3" t="b">
        <v>1</v>
      </c>
      <c r="AD279" s="3" t="b">
        <v>1</v>
      </c>
      <c r="AE279" s="3" t="b">
        <v>0</v>
      </c>
      <c r="AF279" s="3" t="b">
        <v>0</v>
      </c>
      <c r="AG279" s="3" t="b">
        <v>0</v>
      </c>
      <c r="AH279" s="3" t="b">
        <v>1</v>
      </c>
      <c r="AI279" s="37" t="s">
        <v>53</v>
      </c>
      <c r="AJ279" s="3" t="b">
        <v>0</v>
      </c>
      <c r="AK279" s="37"/>
      <c r="AL279" s="11" t="b">
        <v>0</v>
      </c>
    </row>
    <row r="280">
      <c r="A280" s="18" t="s">
        <v>3198</v>
      </c>
      <c r="B280" s="3" t="s">
        <v>66</v>
      </c>
      <c r="C280" s="2">
        <v>44395.0</v>
      </c>
      <c r="D280" s="54">
        <v>2021.0</v>
      </c>
      <c r="E280" s="3" t="s">
        <v>2646</v>
      </c>
      <c r="F280" s="24">
        <v>44656.0</v>
      </c>
      <c r="G280" s="3" t="s">
        <v>2647</v>
      </c>
      <c r="H280" s="30" t="s">
        <v>3199</v>
      </c>
      <c r="I280" s="10" t="b">
        <v>1</v>
      </c>
      <c r="J280" s="3">
        <v>4.0</v>
      </c>
      <c r="K280" s="3">
        <v>57.0</v>
      </c>
      <c r="L280" s="20" t="s">
        <v>50</v>
      </c>
      <c r="M280" s="20" t="s">
        <v>871</v>
      </c>
      <c r="N280" s="3">
        <v>20.0</v>
      </c>
      <c r="O280" s="3">
        <v>539.0</v>
      </c>
      <c r="P280" s="3">
        <v>0.0</v>
      </c>
      <c r="Q280" s="3" t="b">
        <v>1</v>
      </c>
      <c r="R280" s="3" t="s">
        <v>922</v>
      </c>
      <c r="S280" s="3" t="b">
        <v>0</v>
      </c>
      <c r="T280" s="11" t="b">
        <v>0</v>
      </c>
      <c r="U280" s="11"/>
      <c r="V280" s="11" t="b">
        <v>0</v>
      </c>
      <c r="W280" s="11" t="b">
        <v>0</v>
      </c>
      <c r="X280" s="3" t="b">
        <v>1</v>
      </c>
      <c r="Y280" s="3" t="b">
        <v>0</v>
      </c>
      <c r="Z280" s="3" t="b">
        <v>1</v>
      </c>
      <c r="AA280" s="11" t="b">
        <v>0</v>
      </c>
      <c r="AB280" s="11" t="b">
        <v>0</v>
      </c>
      <c r="AC280" s="3" t="b">
        <v>1</v>
      </c>
      <c r="AD280" s="3" t="b">
        <v>1</v>
      </c>
      <c r="AE280" s="3" t="b">
        <v>0</v>
      </c>
      <c r="AF280" s="3" t="b">
        <v>0</v>
      </c>
      <c r="AG280" s="3" t="b">
        <v>0</v>
      </c>
      <c r="AH280" s="3" t="b">
        <v>1</v>
      </c>
      <c r="AI280" s="3" t="s">
        <v>53</v>
      </c>
      <c r="AJ280" s="3" t="b">
        <v>0</v>
      </c>
      <c r="AK280" s="3"/>
      <c r="AL280" s="11" t="b">
        <v>0</v>
      </c>
    </row>
    <row r="281">
      <c r="A281" s="18" t="s">
        <v>3200</v>
      </c>
      <c r="B281" s="3" t="s">
        <v>56</v>
      </c>
      <c r="C281" s="2">
        <v>44397.0</v>
      </c>
      <c r="D281" s="54">
        <v>2021.0</v>
      </c>
      <c r="E281" s="3" t="s">
        <v>2646</v>
      </c>
      <c r="F281" s="24">
        <v>44656.0</v>
      </c>
      <c r="G281" s="3" t="s">
        <v>2647</v>
      </c>
      <c r="H281" s="30" t="s">
        <v>3201</v>
      </c>
      <c r="I281" s="10" t="b">
        <v>1</v>
      </c>
      <c r="J281" s="3">
        <v>4.0</v>
      </c>
      <c r="K281" s="3">
        <v>27.0</v>
      </c>
      <c r="L281" s="20" t="s">
        <v>50</v>
      </c>
      <c r="M281" s="20" t="s">
        <v>51</v>
      </c>
      <c r="N281" s="3">
        <v>18.0</v>
      </c>
      <c r="O281" s="3">
        <v>582.0</v>
      </c>
      <c r="P281" s="3">
        <v>0.0</v>
      </c>
      <c r="Q281" s="3" t="b">
        <v>1</v>
      </c>
      <c r="R281" s="3" t="s">
        <v>64</v>
      </c>
      <c r="S281" s="3" t="b">
        <v>0</v>
      </c>
      <c r="T281" s="11" t="b">
        <v>0</v>
      </c>
      <c r="U281" s="11"/>
      <c r="V281" s="11" t="b">
        <v>0</v>
      </c>
      <c r="W281" s="3" t="b">
        <v>1</v>
      </c>
      <c r="X281" s="3" t="b">
        <v>1</v>
      </c>
      <c r="Y281" s="3" t="b">
        <v>0</v>
      </c>
      <c r="Z281" s="3" t="b">
        <v>1</v>
      </c>
      <c r="AA281" s="11" t="b">
        <v>0</v>
      </c>
      <c r="AB281" s="11" t="b">
        <v>0</v>
      </c>
      <c r="AC281" s="3" t="b">
        <v>1</v>
      </c>
      <c r="AD281" s="11" t="b">
        <v>0</v>
      </c>
      <c r="AE281" s="3" t="b">
        <v>0</v>
      </c>
      <c r="AF281" s="3" t="b">
        <v>1</v>
      </c>
      <c r="AG281" s="3" t="b">
        <v>0</v>
      </c>
      <c r="AH281" s="3" t="b">
        <v>0</v>
      </c>
      <c r="AI281" s="37"/>
      <c r="AJ281" s="3" t="b">
        <v>1</v>
      </c>
      <c r="AK281" s="37" t="s">
        <v>54</v>
      </c>
      <c r="AL281" s="11" t="b">
        <v>0</v>
      </c>
    </row>
    <row r="282">
      <c r="A282" s="18" t="s">
        <v>3202</v>
      </c>
      <c r="B282" s="3" t="s">
        <v>56</v>
      </c>
      <c r="C282" s="2">
        <v>44397.0</v>
      </c>
      <c r="D282" s="54">
        <v>2021.0</v>
      </c>
      <c r="E282" s="3" t="s">
        <v>2646</v>
      </c>
      <c r="F282" s="24">
        <v>44656.0</v>
      </c>
      <c r="G282" s="3" t="s">
        <v>2647</v>
      </c>
      <c r="H282" s="30" t="s">
        <v>3203</v>
      </c>
      <c r="I282" s="10" t="b">
        <v>1</v>
      </c>
      <c r="J282" s="3">
        <v>6.0</v>
      </c>
      <c r="K282" s="3">
        <v>37.0</v>
      </c>
      <c r="L282" s="20" t="s">
        <v>50</v>
      </c>
      <c r="M282" s="20" t="s">
        <v>51</v>
      </c>
      <c r="N282" s="3">
        <v>16.0</v>
      </c>
      <c r="O282" s="3">
        <v>629.0</v>
      </c>
      <c r="P282" s="3">
        <v>1.0</v>
      </c>
      <c r="Q282" s="3" t="b">
        <v>1</v>
      </c>
      <c r="R282" s="3" t="s">
        <v>58</v>
      </c>
      <c r="S282" s="3" t="b">
        <v>0</v>
      </c>
      <c r="T282" s="11" t="b">
        <v>0</v>
      </c>
      <c r="U282" s="11"/>
      <c r="V282" s="11" t="b">
        <v>0</v>
      </c>
      <c r="W282" s="3" t="b">
        <v>1</v>
      </c>
      <c r="X282" s="3" t="b">
        <v>1</v>
      </c>
      <c r="Y282" s="3" t="b">
        <v>0</v>
      </c>
      <c r="Z282" s="3" t="b">
        <v>1</v>
      </c>
      <c r="AA282" s="11" t="b">
        <v>0</v>
      </c>
      <c r="AB282" s="11" t="b">
        <v>0</v>
      </c>
      <c r="AC282" s="3" t="b">
        <v>1</v>
      </c>
      <c r="AD282" s="11" t="b">
        <v>0</v>
      </c>
      <c r="AE282" s="3" t="b">
        <v>0</v>
      </c>
      <c r="AF282" s="3" t="b">
        <v>1</v>
      </c>
      <c r="AG282" s="3" t="b">
        <v>0</v>
      </c>
      <c r="AH282" s="3" t="b">
        <v>1</v>
      </c>
      <c r="AI282" s="37" t="s">
        <v>53</v>
      </c>
      <c r="AJ282" s="3" t="b">
        <v>1</v>
      </c>
      <c r="AK282" s="37" t="s">
        <v>54</v>
      </c>
      <c r="AL282" s="11" t="b">
        <v>0</v>
      </c>
    </row>
    <row r="283">
      <c r="A283" s="18" t="s">
        <v>3204</v>
      </c>
      <c r="B283" s="3" t="s">
        <v>118</v>
      </c>
      <c r="C283" s="2">
        <v>44398.0</v>
      </c>
      <c r="D283" s="54">
        <v>2021.0</v>
      </c>
      <c r="E283" s="3" t="s">
        <v>2646</v>
      </c>
      <c r="F283" s="24">
        <v>44656.0</v>
      </c>
      <c r="G283" s="3" t="s">
        <v>2647</v>
      </c>
      <c r="H283" s="30" t="s">
        <v>3205</v>
      </c>
      <c r="I283" s="10" t="b">
        <v>1</v>
      </c>
      <c r="J283" s="3">
        <v>5.0</v>
      </c>
      <c r="K283" s="3">
        <v>42.0</v>
      </c>
      <c r="L283" s="20" t="s">
        <v>50</v>
      </c>
      <c r="M283" s="20" t="s">
        <v>51</v>
      </c>
      <c r="N283" s="3">
        <v>54.0</v>
      </c>
      <c r="O283" s="3">
        <v>1737.0</v>
      </c>
      <c r="P283" s="3">
        <v>0.0</v>
      </c>
      <c r="Q283" s="3" t="b">
        <v>1</v>
      </c>
      <c r="R283" s="3" t="s">
        <v>64</v>
      </c>
      <c r="S283" s="3" t="b">
        <v>0</v>
      </c>
      <c r="T283" s="11" t="b">
        <v>0</v>
      </c>
      <c r="U283" s="11"/>
      <c r="V283" s="11" t="b">
        <v>0</v>
      </c>
      <c r="W283" s="11" t="b">
        <v>0</v>
      </c>
      <c r="X283" s="3" t="b">
        <v>1</v>
      </c>
      <c r="Y283" s="3" t="b">
        <v>0</v>
      </c>
      <c r="Z283" s="3" t="b">
        <v>1</v>
      </c>
      <c r="AA283" s="11" t="b">
        <v>0</v>
      </c>
      <c r="AB283" s="11" t="b">
        <v>0</v>
      </c>
      <c r="AC283" s="3" t="b">
        <v>1</v>
      </c>
      <c r="AD283" s="11" t="b">
        <v>0</v>
      </c>
      <c r="AE283" s="3" t="b">
        <v>0</v>
      </c>
      <c r="AF283" s="3" t="b">
        <v>1</v>
      </c>
      <c r="AG283" s="3" t="b">
        <v>0</v>
      </c>
      <c r="AH283" s="3" t="b">
        <v>0</v>
      </c>
      <c r="AI283" s="11"/>
      <c r="AJ283" s="3" t="b">
        <v>1</v>
      </c>
      <c r="AK283" s="3" t="s">
        <v>54</v>
      </c>
      <c r="AL283" s="11" t="b">
        <v>0</v>
      </c>
    </row>
    <row r="284">
      <c r="A284" s="18" t="s">
        <v>3206</v>
      </c>
      <c r="B284" s="3" t="s">
        <v>132</v>
      </c>
      <c r="C284" s="2">
        <v>44399.0</v>
      </c>
      <c r="D284" s="54">
        <v>2021.0</v>
      </c>
      <c r="E284" s="3" t="s">
        <v>2646</v>
      </c>
      <c r="F284" s="24">
        <v>44656.0</v>
      </c>
      <c r="G284" s="3" t="s">
        <v>2647</v>
      </c>
      <c r="H284" s="129" t="s">
        <v>3207</v>
      </c>
      <c r="I284" s="10" t="b">
        <v>1</v>
      </c>
      <c r="J284" s="3">
        <v>10.0</v>
      </c>
      <c r="K284" s="3">
        <v>58.0</v>
      </c>
      <c r="L284" s="20" t="s">
        <v>50</v>
      </c>
      <c r="M284" s="20" t="s">
        <v>51</v>
      </c>
      <c r="N284" s="3">
        <v>27.0</v>
      </c>
      <c r="O284" s="3">
        <v>544.0</v>
      </c>
      <c r="P284" s="3">
        <v>0.0</v>
      </c>
      <c r="Q284" s="3" t="b">
        <v>1</v>
      </c>
      <c r="R284" s="3" t="s">
        <v>64</v>
      </c>
      <c r="S284" s="3" t="b">
        <v>0</v>
      </c>
      <c r="T284" s="11" t="b">
        <v>0</v>
      </c>
      <c r="U284" s="3"/>
      <c r="V284" s="11" t="b">
        <v>0</v>
      </c>
      <c r="W284" s="11" t="b">
        <v>0</v>
      </c>
      <c r="X284" s="3" t="b">
        <v>1</v>
      </c>
      <c r="Y284" s="3" t="b">
        <v>0</v>
      </c>
      <c r="Z284" s="3" t="b">
        <v>1</v>
      </c>
      <c r="AA284" s="11" t="b">
        <v>0</v>
      </c>
      <c r="AB284" s="11" t="b">
        <v>0</v>
      </c>
      <c r="AC284" s="3" t="b">
        <v>1</v>
      </c>
      <c r="AD284" s="11" t="b">
        <v>0</v>
      </c>
      <c r="AE284" s="3" t="b">
        <v>0</v>
      </c>
      <c r="AF284" s="3" t="b">
        <v>1</v>
      </c>
      <c r="AG284" s="3" t="b">
        <v>1</v>
      </c>
      <c r="AH284" s="3" t="b">
        <v>1</v>
      </c>
      <c r="AI284" s="37" t="s">
        <v>53</v>
      </c>
      <c r="AJ284" s="3" t="b">
        <v>1</v>
      </c>
      <c r="AK284" s="37" t="s">
        <v>54</v>
      </c>
      <c r="AL284" s="11" t="b">
        <v>0</v>
      </c>
    </row>
    <row r="285">
      <c r="A285" s="18" t="s">
        <v>3208</v>
      </c>
      <c r="B285" s="3" t="s">
        <v>239</v>
      </c>
      <c r="C285" s="2">
        <v>44400.0</v>
      </c>
      <c r="D285" s="54">
        <v>2021.0</v>
      </c>
      <c r="E285" s="3" t="s">
        <v>2646</v>
      </c>
      <c r="F285" s="24">
        <v>44656.0</v>
      </c>
      <c r="G285" s="3" t="s">
        <v>2647</v>
      </c>
      <c r="H285" s="30" t="s">
        <v>3209</v>
      </c>
      <c r="I285" s="10" t="b">
        <v>1</v>
      </c>
      <c r="J285" s="3">
        <v>7.0</v>
      </c>
      <c r="K285" s="3">
        <v>44.0</v>
      </c>
      <c r="L285" s="20" t="s">
        <v>50</v>
      </c>
      <c r="M285" s="20" t="s">
        <v>51</v>
      </c>
      <c r="N285" s="3">
        <v>33.0</v>
      </c>
      <c r="O285" s="3">
        <v>473.0</v>
      </c>
      <c r="P285" s="3">
        <v>1.0</v>
      </c>
      <c r="Q285" s="3" t="b">
        <v>1</v>
      </c>
      <c r="R285" s="3" t="s">
        <v>64</v>
      </c>
      <c r="S285" s="3" t="b">
        <v>0</v>
      </c>
      <c r="T285" s="11" t="b">
        <v>0</v>
      </c>
      <c r="U285" s="11"/>
      <c r="V285" s="11" t="b">
        <v>0</v>
      </c>
      <c r="W285" s="3" t="b">
        <v>1</v>
      </c>
      <c r="X285" s="3" t="b">
        <v>1</v>
      </c>
      <c r="Y285" s="3" t="b">
        <v>0</v>
      </c>
      <c r="Z285" s="3" t="b">
        <v>1</v>
      </c>
      <c r="AA285" s="11" t="b">
        <v>0</v>
      </c>
      <c r="AB285" s="11" t="b">
        <v>0</v>
      </c>
      <c r="AC285" s="3" t="b">
        <v>1</v>
      </c>
      <c r="AD285" s="3" t="b">
        <v>1</v>
      </c>
      <c r="AE285" s="3" t="b">
        <v>0</v>
      </c>
      <c r="AF285" s="3" t="b">
        <v>1</v>
      </c>
      <c r="AG285" s="3" t="b">
        <v>0</v>
      </c>
      <c r="AH285" s="3" t="b">
        <v>0</v>
      </c>
      <c r="AI285" s="11"/>
      <c r="AJ285" s="3" t="b">
        <v>1</v>
      </c>
      <c r="AK285" s="3" t="s">
        <v>54</v>
      </c>
      <c r="AL285" s="11" t="b">
        <v>0</v>
      </c>
    </row>
    <row r="286">
      <c r="A286" s="18" t="s">
        <v>3210</v>
      </c>
      <c r="B286" s="3" t="s">
        <v>425</v>
      </c>
      <c r="C286" s="2">
        <v>44401.0</v>
      </c>
      <c r="D286" s="54">
        <v>2021.0</v>
      </c>
      <c r="E286" s="3" t="s">
        <v>2646</v>
      </c>
      <c r="F286" s="24">
        <v>44656.0</v>
      </c>
      <c r="G286" s="3" t="s">
        <v>2647</v>
      </c>
      <c r="H286" s="30" t="s">
        <v>3211</v>
      </c>
      <c r="I286" s="10" t="b">
        <v>1</v>
      </c>
      <c r="J286" s="3">
        <v>6.0</v>
      </c>
      <c r="K286" s="3">
        <v>53.0</v>
      </c>
      <c r="L286" s="20" t="s">
        <v>50</v>
      </c>
      <c r="M286" s="20" t="s">
        <v>51</v>
      </c>
      <c r="N286" s="3">
        <v>30.0</v>
      </c>
      <c r="O286" s="3">
        <v>767.0</v>
      </c>
      <c r="P286" s="3">
        <v>0.0</v>
      </c>
      <c r="Q286" s="3" t="b">
        <v>1</v>
      </c>
      <c r="R286" s="3" t="s">
        <v>64</v>
      </c>
      <c r="S286" s="3" t="b">
        <v>0</v>
      </c>
      <c r="T286" s="11" t="b">
        <v>0</v>
      </c>
      <c r="U286" s="11"/>
      <c r="V286" s="11" t="b">
        <v>0</v>
      </c>
      <c r="W286" s="11" t="b">
        <v>0</v>
      </c>
      <c r="X286" s="3" t="b">
        <v>1</v>
      </c>
      <c r="Y286" s="3" t="b">
        <v>0</v>
      </c>
      <c r="Z286" s="3" t="b">
        <v>1</v>
      </c>
      <c r="AA286" s="11" t="b">
        <v>0</v>
      </c>
      <c r="AB286" s="11" t="b">
        <v>0</v>
      </c>
      <c r="AC286" s="3" t="b">
        <v>1</v>
      </c>
      <c r="AD286" s="11" t="b">
        <v>0</v>
      </c>
      <c r="AE286" s="3" t="b">
        <v>0</v>
      </c>
      <c r="AF286" s="3" t="b">
        <v>1</v>
      </c>
      <c r="AG286" s="3" t="b">
        <v>0</v>
      </c>
      <c r="AH286" s="3" t="b">
        <v>1</v>
      </c>
      <c r="AI286" s="3" t="s">
        <v>53</v>
      </c>
      <c r="AJ286" s="3" t="b">
        <v>1</v>
      </c>
      <c r="AK286" s="3" t="s">
        <v>54</v>
      </c>
      <c r="AL286" s="11" t="b">
        <v>0</v>
      </c>
    </row>
    <row r="287">
      <c r="A287" s="18" t="s">
        <v>3212</v>
      </c>
      <c r="B287" s="3" t="s">
        <v>140</v>
      </c>
      <c r="C287" s="2">
        <v>44402.0</v>
      </c>
      <c r="D287" s="54">
        <v>2021.0</v>
      </c>
      <c r="E287" s="3" t="s">
        <v>2646</v>
      </c>
      <c r="F287" s="24">
        <v>44656.0</v>
      </c>
      <c r="G287" s="3" t="s">
        <v>2647</v>
      </c>
      <c r="H287" s="30" t="s">
        <v>3213</v>
      </c>
      <c r="I287" s="10" t="b">
        <v>1</v>
      </c>
      <c r="J287" s="3">
        <v>3.0</v>
      </c>
      <c r="K287" s="3">
        <v>60.0</v>
      </c>
      <c r="L287" s="20" t="s">
        <v>50</v>
      </c>
      <c r="M287" s="20" t="s">
        <v>871</v>
      </c>
      <c r="N287" s="3">
        <v>8.0</v>
      </c>
      <c r="O287" s="3">
        <v>465.0</v>
      </c>
      <c r="P287" s="3">
        <v>0.0</v>
      </c>
      <c r="Q287" s="3" t="b">
        <v>1</v>
      </c>
      <c r="R287" s="3" t="s">
        <v>922</v>
      </c>
      <c r="S287" s="3" t="b">
        <v>0</v>
      </c>
      <c r="T287" s="11" t="b">
        <v>0</v>
      </c>
      <c r="U287" s="11"/>
      <c r="V287" s="11" t="b">
        <v>0</v>
      </c>
      <c r="W287" s="11" t="b">
        <v>0</v>
      </c>
      <c r="X287" s="3" t="b">
        <v>1</v>
      </c>
      <c r="Y287" s="3" t="b">
        <v>0</v>
      </c>
      <c r="Z287" s="3" t="b">
        <v>1</v>
      </c>
      <c r="AA287" s="11" t="b">
        <v>0</v>
      </c>
      <c r="AB287" s="11" t="b">
        <v>0</v>
      </c>
      <c r="AC287" s="3" t="b">
        <v>0</v>
      </c>
      <c r="AD287" s="11" t="b">
        <v>0</v>
      </c>
      <c r="AE287" s="3" t="b">
        <v>0</v>
      </c>
      <c r="AF287" s="3" t="b">
        <v>0</v>
      </c>
      <c r="AG287" s="3" t="b">
        <v>0</v>
      </c>
      <c r="AH287" s="3" t="b">
        <v>1</v>
      </c>
      <c r="AI287" s="37" t="s">
        <v>53</v>
      </c>
      <c r="AJ287" s="3" t="b">
        <v>0</v>
      </c>
      <c r="AK287" s="37"/>
      <c r="AL287" s="11" t="b">
        <v>0</v>
      </c>
    </row>
    <row r="288">
      <c r="A288" s="26" t="s">
        <v>3214</v>
      </c>
      <c r="B288" s="3" t="s">
        <v>118</v>
      </c>
      <c r="C288" s="2">
        <v>44403.0</v>
      </c>
      <c r="D288" s="54">
        <v>2021.0</v>
      </c>
      <c r="E288" s="3" t="s">
        <v>2646</v>
      </c>
      <c r="F288" s="24">
        <v>44656.0</v>
      </c>
      <c r="G288" s="3" t="s">
        <v>2647</v>
      </c>
      <c r="H288" s="30" t="s">
        <v>3215</v>
      </c>
      <c r="I288" s="10" t="b">
        <v>1</v>
      </c>
      <c r="J288" s="3">
        <v>5.0</v>
      </c>
      <c r="K288" s="3">
        <v>26.0</v>
      </c>
      <c r="L288" s="20" t="s">
        <v>50</v>
      </c>
      <c r="M288" s="20" t="s">
        <v>51</v>
      </c>
      <c r="N288" s="3">
        <v>30.0</v>
      </c>
      <c r="O288" s="3">
        <v>1412.0</v>
      </c>
      <c r="P288" s="3">
        <v>0.0</v>
      </c>
      <c r="Q288" s="3" t="b">
        <v>1</v>
      </c>
      <c r="R288" s="3" t="s">
        <v>64</v>
      </c>
      <c r="S288" s="3" t="b">
        <v>0</v>
      </c>
      <c r="T288" s="11" t="b">
        <v>0</v>
      </c>
      <c r="U288" s="11"/>
      <c r="V288" s="11" t="b">
        <v>0</v>
      </c>
      <c r="W288" s="11" t="b">
        <v>0</v>
      </c>
      <c r="X288" s="3" t="b">
        <v>1</v>
      </c>
      <c r="Y288" s="3" t="b">
        <v>0</v>
      </c>
      <c r="Z288" s="3" t="b">
        <v>1</v>
      </c>
      <c r="AA288" s="11" t="b">
        <v>0</v>
      </c>
      <c r="AB288" s="11" t="b">
        <v>0</v>
      </c>
      <c r="AC288" s="3" t="b">
        <v>1</v>
      </c>
      <c r="AD288" s="11" t="b">
        <v>0</v>
      </c>
      <c r="AE288" s="3" t="b">
        <v>0</v>
      </c>
      <c r="AF288" s="3" t="b">
        <v>1</v>
      </c>
      <c r="AG288" s="3" t="b">
        <v>0</v>
      </c>
      <c r="AH288" s="3" t="b">
        <v>0</v>
      </c>
      <c r="AI288" s="11"/>
      <c r="AJ288" s="3" t="b">
        <v>1</v>
      </c>
      <c r="AK288" s="3" t="s">
        <v>54</v>
      </c>
      <c r="AL288" s="11" t="b">
        <v>0</v>
      </c>
    </row>
    <row r="289">
      <c r="A289" s="40" t="s">
        <v>3216</v>
      </c>
      <c r="B289" s="37" t="s">
        <v>121</v>
      </c>
      <c r="C289" s="2">
        <v>44404.0</v>
      </c>
      <c r="D289" s="54">
        <v>2021.0</v>
      </c>
      <c r="E289" s="3" t="s">
        <v>2646</v>
      </c>
      <c r="F289" s="24">
        <v>44656.0</v>
      </c>
      <c r="G289" s="3" t="s">
        <v>2647</v>
      </c>
      <c r="H289" s="28" t="s">
        <v>3217</v>
      </c>
      <c r="I289" s="10" t="b">
        <v>1</v>
      </c>
      <c r="J289" s="37">
        <v>6.0</v>
      </c>
      <c r="K289" s="37">
        <v>29.0</v>
      </c>
      <c r="L289" s="20" t="s">
        <v>50</v>
      </c>
      <c r="M289" s="20" t="s">
        <v>51</v>
      </c>
      <c r="N289" s="37">
        <v>19.0</v>
      </c>
      <c r="O289" s="37">
        <v>503.0</v>
      </c>
      <c r="P289" s="37">
        <v>0.0</v>
      </c>
      <c r="Q289" s="3" t="b">
        <v>1</v>
      </c>
      <c r="R289" s="37" t="s">
        <v>64</v>
      </c>
      <c r="S289" s="3" t="b">
        <v>0</v>
      </c>
      <c r="T289" s="11" t="b">
        <v>0</v>
      </c>
      <c r="U289" s="42"/>
      <c r="V289" s="11" t="b">
        <v>0</v>
      </c>
      <c r="W289" s="3" t="b">
        <v>1</v>
      </c>
      <c r="X289" s="3" t="b">
        <v>1</v>
      </c>
      <c r="Y289" s="3" t="b">
        <v>0</v>
      </c>
      <c r="Z289" s="3" t="b">
        <v>1</v>
      </c>
      <c r="AA289" s="11" t="b">
        <v>0</v>
      </c>
      <c r="AB289" s="11" t="b">
        <v>0</v>
      </c>
      <c r="AC289" s="3" t="b">
        <v>1</v>
      </c>
      <c r="AD289" s="11" t="b">
        <v>0</v>
      </c>
      <c r="AE289" s="3" t="b">
        <v>0</v>
      </c>
      <c r="AF289" s="3" t="b">
        <v>1</v>
      </c>
      <c r="AG289" s="3" t="b">
        <v>0</v>
      </c>
      <c r="AH289" s="3" t="b">
        <v>0</v>
      </c>
      <c r="AI289" s="37"/>
      <c r="AJ289" s="3" t="b">
        <v>1</v>
      </c>
      <c r="AK289" s="37" t="s">
        <v>54</v>
      </c>
      <c r="AL289" s="11" t="b">
        <v>0</v>
      </c>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c r="BN289" s="42"/>
      <c r="BO289" s="42"/>
      <c r="BP289" s="42"/>
      <c r="BQ289" s="42"/>
      <c r="BR289" s="42"/>
      <c r="BS289" s="42"/>
      <c r="BT289" s="42"/>
      <c r="BU289" s="42"/>
      <c r="BV289" s="42"/>
      <c r="BW289" s="42"/>
      <c r="BX289" s="42"/>
      <c r="BY289" s="42"/>
      <c r="BZ289" s="42"/>
      <c r="CA289" s="42"/>
      <c r="CB289" s="42"/>
      <c r="CC289" s="42"/>
      <c r="CD289" s="42"/>
      <c r="CE289" s="42"/>
      <c r="CF289" s="42"/>
    </row>
    <row r="290">
      <c r="A290" s="18" t="s">
        <v>3218</v>
      </c>
      <c r="B290" s="3" t="s">
        <v>121</v>
      </c>
      <c r="C290" s="2">
        <v>44405.0</v>
      </c>
      <c r="D290" s="54">
        <v>2021.0</v>
      </c>
      <c r="E290" s="3" t="s">
        <v>2646</v>
      </c>
      <c r="F290" s="24">
        <v>44656.0</v>
      </c>
      <c r="G290" s="3" t="s">
        <v>2647</v>
      </c>
      <c r="H290" s="30" t="s">
        <v>3219</v>
      </c>
      <c r="I290" s="10" t="b">
        <v>1</v>
      </c>
      <c r="J290" s="3">
        <v>8.0</v>
      </c>
      <c r="K290" s="3">
        <v>29.0</v>
      </c>
      <c r="L290" s="20" t="s">
        <v>50</v>
      </c>
      <c r="M290" s="20" t="s">
        <v>51</v>
      </c>
      <c r="N290" s="3">
        <v>21.0</v>
      </c>
      <c r="O290" s="3">
        <v>554.0</v>
      </c>
      <c r="P290" s="3">
        <v>0.0</v>
      </c>
      <c r="Q290" s="3" t="b">
        <v>1</v>
      </c>
      <c r="R290" s="3" t="s">
        <v>64</v>
      </c>
      <c r="S290" s="3" t="b">
        <v>0</v>
      </c>
      <c r="T290" s="11" t="b">
        <v>0</v>
      </c>
      <c r="U290" s="11"/>
      <c r="V290" s="11" t="b">
        <v>0</v>
      </c>
      <c r="W290" s="11" t="b">
        <v>0</v>
      </c>
      <c r="X290" s="3" t="b">
        <v>1</v>
      </c>
      <c r="Y290" s="3" t="b">
        <v>0</v>
      </c>
      <c r="Z290" s="3" t="b">
        <v>1</v>
      </c>
      <c r="AA290" s="3" t="b">
        <v>1</v>
      </c>
      <c r="AB290" s="11" t="b">
        <v>0</v>
      </c>
      <c r="AC290" s="3" t="b">
        <v>1</v>
      </c>
      <c r="AD290" s="3" t="b">
        <v>1</v>
      </c>
      <c r="AE290" s="3" t="b">
        <v>0</v>
      </c>
      <c r="AF290" s="3" t="b">
        <v>1</v>
      </c>
      <c r="AG290" s="3" t="b">
        <v>0</v>
      </c>
      <c r="AH290" s="3" t="b">
        <v>0</v>
      </c>
      <c r="AI290" s="11"/>
      <c r="AJ290" s="3" t="b">
        <v>1</v>
      </c>
      <c r="AK290" s="3" t="s">
        <v>54</v>
      </c>
      <c r="AL290" s="11" t="b">
        <v>0</v>
      </c>
    </row>
    <row r="291">
      <c r="A291" s="18" t="s">
        <v>3220</v>
      </c>
      <c r="B291" s="3" t="s">
        <v>1032</v>
      </c>
      <c r="C291" s="2">
        <v>44406.0</v>
      </c>
      <c r="D291" s="54">
        <v>2021.0</v>
      </c>
      <c r="E291" s="3" t="s">
        <v>2646</v>
      </c>
      <c r="F291" s="24">
        <v>44656.0</v>
      </c>
      <c r="G291" s="3" t="s">
        <v>2647</v>
      </c>
      <c r="H291" s="30" t="s">
        <v>3221</v>
      </c>
      <c r="I291" s="10" t="b">
        <v>1</v>
      </c>
      <c r="J291" s="3">
        <v>4.0</v>
      </c>
      <c r="K291" s="3">
        <v>29.0</v>
      </c>
      <c r="L291" s="20" t="s">
        <v>50</v>
      </c>
      <c r="M291" s="20" t="s">
        <v>51</v>
      </c>
      <c r="N291" s="3">
        <v>32.0</v>
      </c>
      <c r="O291" s="3">
        <v>1002.0</v>
      </c>
      <c r="P291" s="3">
        <v>0.0</v>
      </c>
      <c r="Q291" s="3" t="b">
        <v>0</v>
      </c>
      <c r="R291" s="11"/>
      <c r="S291" s="3" t="b">
        <v>1</v>
      </c>
      <c r="T291" s="11" t="b">
        <v>0</v>
      </c>
      <c r="U291" s="11"/>
      <c r="V291" s="11" t="b">
        <v>0</v>
      </c>
      <c r="W291" s="11" t="b">
        <v>0</v>
      </c>
      <c r="X291" s="3" t="b">
        <v>1</v>
      </c>
      <c r="Y291" s="3" t="b">
        <v>0</v>
      </c>
      <c r="Z291" s="3" t="b">
        <v>1</v>
      </c>
      <c r="AA291" s="11" t="b">
        <v>0</v>
      </c>
      <c r="AB291" s="11" t="b">
        <v>0</v>
      </c>
      <c r="AC291" s="3" t="b">
        <v>0</v>
      </c>
      <c r="AD291" s="11" t="b">
        <v>0</v>
      </c>
      <c r="AE291" s="3" t="b">
        <v>0</v>
      </c>
      <c r="AF291" s="3" t="b">
        <v>0</v>
      </c>
      <c r="AG291" s="3" t="b">
        <v>0</v>
      </c>
      <c r="AH291" s="3" t="b">
        <v>0</v>
      </c>
      <c r="AI291" s="11"/>
      <c r="AJ291" s="3" t="b">
        <v>1</v>
      </c>
      <c r="AK291" s="3" t="s">
        <v>54</v>
      </c>
      <c r="AL291" s="11" t="b">
        <v>0</v>
      </c>
    </row>
    <row r="292">
      <c r="A292" s="18" t="s">
        <v>3222</v>
      </c>
      <c r="B292" s="3" t="s">
        <v>132</v>
      </c>
      <c r="C292" s="2">
        <v>44407.0</v>
      </c>
      <c r="D292" s="54">
        <v>2021.0</v>
      </c>
      <c r="E292" s="3" t="s">
        <v>2646</v>
      </c>
      <c r="F292" s="24">
        <v>44656.0</v>
      </c>
      <c r="G292" s="3" t="s">
        <v>2647</v>
      </c>
      <c r="H292" s="30" t="s">
        <v>3223</v>
      </c>
      <c r="I292" s="10" t="b">
        <v>1</v>
      </c>
      <c r="J292" s="3">
        <v>7.0</v>
      </c>
      <c r="K292" s="3">
        <v>56.0</v>
      </c>
      <c r="L292" s="20" t="s">
        <v>50</v>
      </c>
      <c r="M292" s="20" t="s">
        <v>51</v>
      </c>
      <c r="N292" s="3">
        <v>157.0</v>
      </c>
      <c r="O292" s="3">
        <v>2356.0</v>
      </c>
      <c r="P292" s="3">
        <v>10.0</v>
      </c>
      <c r="Q292" s="3" t="b">
        <v>1</v>
      </c>
      <c r="R292" s="3" t="s">
        <v>64</v>
      </c>
      <c r="S292" s="3" t="b">
        <v>0</v>
      </c>
      <c r="T292" s="11" t="b">
        <v>0</v>
      </c>
      <c r="U292" s="11"/>
      <c r="V292" s="11" t="b">
        <v>0</v>
      </c>
      <c r="W292" s="3" t="b">
        <v>1</v>
      </c>
      <c r="X292" s="3" t="b">
        <v>1</v>
      </c>
      <c r="Y292" s="3" t="b">
        <v>0</v>
      </c>
      <c r="Z292" s="3" t="b">
        <v>1</v>
      </c>
      <c r="AA292" s="11" t="b">
        <v>0</v>
      </c>
      <c r="AB292" s="11" t="b">
        <v>0</v>
      </c>
      <c r="AC292" s="3" t="b">
        <v>1</v>
      </c>
      <c r="AD292" s="11" t="b">
        <v>0</v>
      </c>
      <c r="AE292" s="3" t="b">
        <v>0</v>
      </c>
      <c r="AF292" s="3" t="b">
        <v>1</v>
      </c>
      <c r="AG292" s="3" t="b">
        <v>1</v>
      </c>
      <c r="AH292" s="3" t="b">
        <v>1</v>
      </c>
      <c r="AI292" s="37" t="s">
        <v>53</v>
      </c>
      <c r="AJ292" s="3" t="b">
        <v>1</v>
      </c>
      <c r="AK292" s="37" t="s">
        <v>54</v>
      </c>
      <c r="AL292" s="11" t="b">
        <v>0</v>
      </c>
    </row>
    <row r="293">
      <c r="A293" s="18" t="s">
        <v>3224</v>
      </c>
      <c r="B293" s="3" t="s">
        <v>425</v>
      </c>
      <c r="C293" s="2">
        <v>44408.0</v>
      </c>
      <c r="D293" s="54">
        <v>2021.0</v>
      </c>
      <c r="E293" s="3" t="s">
        <v>2646</v>
      </c>
      <c r="F293" s="24">
        <v>44656.0</v>
      </c>
      <c r="G293" s="3" t="s">
        <v>2647</v>
      </c>
      <c r="H293" s="30" t="s">
        <v>3225</v>
      </c>
      <c r="I293" s="10" t="b">
        <v>1</v>
      </c>
      <c r="J293" s="3">
        <v>5.0</v>
      </c>
      <c r="K293" s="3">
        <v>37.0</v>
      </c>
      <c r="L293" s="20" t="s">
        <v>50</v>
      </c>
      <c r="M293" s="20" t="s">
        <v>51</v>
      </c>
      <c r="N293" s="3">
        <v>35.0</v>
      </c>
      <c r="O293" s="3">
        <v>796.0</v>
      </c>
      <c r="P293" s="3">
        <v>2.0</v>
      </c>
      <c r="Q293" s="3" t="b">
        <v>1</v>
      </c>
      <c r="R293" s="3" t="s">
        <v>52</v>
      </c>
      <c r="S293" s="3" t="b">
        <v>0</v>
      </c>
      <c r="T293" s="11" t="b">
        <v>0</v>
      </c>
      <c r="U293" s="11"/>
      <c r="V293" s="11" t="b">
        <v>0</v>
      </c>
      <c r="W293" s="3" t="b">
        <v>1</v>
      </c>
      <c r="X293" s="3" t="b">
        <v>1</v>
      </c>
      <c r="Y293" s="3" t="b">
        <v>0</v>
      </c>
      <c r="Z293" s="3" t="b">
        <v>1</v>
      </c>
      <c r="AA293" s="3" t="b">
        <v>1</v>
      </c>
      <c r="AB293" s="11" t="b">
        <v>0</v>
      </c>
      <c r="AC293" s="3" t="b">
        <v>1</v>
      </c>
      <c r="AD293" s="3" t="b">
        <v>1</v>
      </c>
      <c r="AE293" s="3" t="b">
        <v>0</v>
      </c>
      <c r="AF293" s="3" t="b">
        <v>1</v>
      </c>
      <c r="AG293" s="3" t="b">
        <v>0</v>
      </c>
      <c r="AH293" s="3" t="b">
        <v>1</v>
      </c>
      <c r="AI293" s="3" t="s">
        <v>53</v>
      </c>
      <c r="AJ293" s="3" t="b">
        <v>1</v>
      </c>
      <c r="AK293" s="3" t="s">
        <v>54</v>
      </c>
      <c r="AL293" s="11" t="b">
        <v>0</v>
      </c>
    </row>
    <row r="294">
      <c r="A294" s="18" t="s">
        <v>3226</v>
      </c>
      <c r="B294" s="3" t="s">
        <v>66</v>
      </c>
      <c r="C294" s="2">
        <v>44409.0</v>
      </c>
      <c r="D294" s="54">
        <v>2021.0</v>
      </c>
      <c r="E294" s="3" t="s">
        <v>2646</v>
      </c>
      <c r="F294" s="24">
        <v>44656.0</v>
      </c>
      <c r="G294" s="3" t="s">
        <v>2647</v>
      </c>
      <c r="H294" s="30" t="s">
        <v>3227</v>
      </c>
      <c r="I294" s="10" t="b">
        <v>1</v>
      </c>
      <c r="J294" s="3">
        <v>5.0</v>
      </c>
      <c r="K294" s="3">
        <v>56.0</v>
      </c>
      <c r="L294" s="20" t="s">
        <v>50</v>
      </c>
      <c r="M294" s="20" t="s">
        <v>871</v>
      </c>
      <c r="N294" s="3">
        <v>19.0</v>
      </c>
      <c r="O294" s="3">
        <v>662.0</v>
      </c>
      <c r="P294" s="3">
        <v>1.0</v>
      </c>
      <c r="Q294" s="3" t="b">
        <v>1</v>
      </c>
      <c r="R294" s="3" t="s">
        <v>922</v>
      </c>
      <c r="S294" s="3" t="b">
        <v>0</v>
      </c>
      <c r="T294" s="11" t="b">
        <v>0</v>
      </c>
      <c r="U294" s="11"/>
      <c r="V294" s="11" t="b">
        <v>0</v>
      </c>
      <c r="W294" s="11" t="b">
        <v>0</v>
      </c>
      <c r="X294" s="3" t="b">
        <v>1</v>
      </c>
      <c r="Y294" s="3" t="b">
        <v>0</v>
      </c>
      <c r="Z294" s="3" t="b">
        <v>1</v>
      </c>
      <c r="AA294" s="11" t="b">
        <v>0</v>
      </c>
      <c r="AB294" s="11" t="b">
        <v>0</v>
      </c>
      <c r="AC294" s="3" t="b">
        <v>0</v>
      </c>
      <c r="AD294" s="11" t="b">
        <v>0</v>
      </c>
      <c r="AE294" s="3" t="b">
        <v>0</v>
      </c>
      <c r="AF294" s="3" t="b">
        <v>0</v>
      </c>
      <c r="AG294" s="3" t="b">
        <v>0</v>
      </c>
      <c r="AH294" s="3" t="b">
        <v>1</v>
      </c>
      <c r="AI294" s="3" t="s">
        <v>53</v>
      </c>
      <c r="AJ294" s="3" t="b">
        <v>0</v>
      </c>
      <c r="AK294" s="3"/>
      <c r="AL294" s="11" t="b">
        <v>0</v>
      </c>
    </row>
    <row r="295">
      <c r="A295" s="40" t="s">
        <v>3228</v>
      </c>
      <c r="B295" s="37" t="s">
        <v>46</v>
      </c>
      <c r="C295" s="2">
        <v>44410.0</v>
      </c>
      <c r="D295" s="54">
        <v>2021.0</v>
      </c>
      <c r="E295" s="3" t="s">
        <v>2646</v>
      </c>
      <c r="F295" s="24">
        <v>44656.0</v>
      </c>
      <c r="G295" s="3" t="s">
        <v>2647</v>
      </c>
      <c r="H295" s="30" t="s">
        <v>3229</v>
      </c>
      <c r="I295" s="10" t="b">
        <v>1</v>
      </c>
      <c r="J295" s="37">
        <v>7.0</v>
      </c>
      <c r="K295" s="37">
        <v>43.0</v>
      </c>
      <c r="L295" s="20" t="s">
        <v>50</v>
      </c>
      <c r="M295" s="20" t="s">
        <v>51</v>
      </c>
      <c r="N295" s="37">
        <v>8736.0</v>
      </c>
      <c r="O295" s="37">
        <v>157400.0</v>
      </c>
      <c r="P295" s="37">
        <v>103.0</v>
      </c>
      <c r="Q295" s="3" t="b">
        <v>1</v>
      </c>
      <c r="R295" s="37" t="s">
        <v>104</v>
      </c>
      <c r="S295" s="3" t="b">
        <v>0</v>
      </c>
      <c r="T295" s="11" t="b">
        <v>0</v>
      </c>
      <c r="U295" s="42"/>
      <c r="V295" s="11" t="b">
        <v>0</v>
      </c>
      <c r="W295" s="11" t="b">
        <v>0</v>
      </c>
      <c r="X295" s="3" t="b">
        <v>1</v>
      </c>
      <c r="Y295" s="3" t="b">
        <v>0</v>
      </c>
      <c r="Z295" s="3" t="b">
        <v>1</v>
      </c>
      <c r="AA295" s="11" t="b">
        <v>0</v>
      </c>
      <c r="AB295" s="11" t="b">
        <v>0</v>
      </c>
      <c r="AC295" s="3" t="b">
        <v>1</v>
      </c>
      <c r="AD295" s="11" t="b">
        <v>0</v>
      </c>
      <c r="AE295" s="3" t="b">
        <v>0</v>
      </c>
      <c r="AF295" s="3" t="b">
        <v>1</v>
      </c>
      <c r="AG295" s="3" t="b">
        <v>0</v>
      </c>
      <c r="AH295" s="3" t="b">
        <v>1</v>
      </c>
      <c r="AI295" s="37" t="s">
        <v>53</v>
      </c>
      <c r="AJ295" s="3" t="b">
        <v>0</v>
      </c>
      <c r="AK295" s="37"/>
      <c r="AL295" s="11" t="b">
        <v>0</v>
      </c>
      <c r="AM295" s="37"/>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c r="BN295" s="42"/>
      <c r="BO295" s="42"/>
      <c r="BP295" s="42"/>
      <c r="BQ295" s="42"/>
      <c r="BR295" s="42"/>
      <c r="BS295" s="42"/>
      <c r="BT295" s="42"/>
      <c r="BU295" s="42"/>
      <c r="BV295" s="42"/>
      <c r="BW295" s="42"/>
      <c r="BX295" s="42"/>
      <c r="BY295" s="42"/>
      <c r="BZ295" s="42"/>
      <c r="CA295" s="42"/>
      <c r="CB295" s="42"/>
      <c r="CC295" s="42"/>
      <c r="CD295" s="42"/>
      <c r="CE295" s="42"/>
      <c r="CF295" s="42"/>
    </row>
    <row r="296">
      <c r="A296" s="18" t="s">
        <v>3230</v>
      </c>
      <c r="B296" s="20" t="s">
        <v>46</v>
      </c>
      <c r="C296" s="2">
        <v>44411.0</v>
      </c>
      <c r="D296" s="54">
        <v>2021.0</v>
      </c>
      <c r="E296" s="3" t="s">
        <v>2646</v>
      </c>
      <c r="F296" s="24">
        <v>44656.0</v>
      </c>
      <c r="G296" s="3" t="s">
        <v>2647</v>
      </c>
      <c r="H296" s="30" t="s">
        <v>3231</v>
      </c>
      <c r="I296" s="10" t="b">
        <v>1</v>
      </c>
      <c r="J296" s="3">
        <v>4.0</v>
      </c>
      <c r="K296" s="3">
        <v>74.0</v>
      </c>
      <c r="L296" s="20" t="s">
        <v>50</v>
      </c>
      <c r="M296" s="20" t="s">
        <v>871</v>
      </c>
      <c r="N296" s="3">
        <v>238.0</v>
      </c>
      <c r="O296" s="49">
        <v>1767.0</v>
      </c>
      <c r="P296" s="3">
        <v>6.0</v>
      </c>
      <c r="Q296" s="3" t="b">
        <v>1</v>
      </c>
      <c r="R296" s="3" t="s">
        <v>52</v>
      </c>
      <c r="S296" s="3" t="b">
        <v>0</v>
      </c>
      <c r="T296" s="11" t="b">
        <v>0</v>
      </c>
      <c r="U296" s="11"/>
      <c r="V296" s="11" t="b">
        <v>0</v>
      </c>
      <c r="W296" s="11" t="b">
        <v>0</v>
      </c>
      <c r="X296" s="3" t="b">
        <v>1</v>
      </c>
      <c r="Y296" s="3" t="b">
        <v>0</v>
      </c>
      <c r="Z296" s="3" t="b">
        <v>1</v>
      </c>
      <c r="AA296" s="11" t="b">
        <v>0</v>
      </c>
      <c r="AB296" s="11" t="b">
        <v>0</v>
      </c>
      <c r="AC296" s="3" t="b">
        <v>0</v>
      </c>
      <c r="AD296" s="11" t="b">
        <v>0</v>
      </c>
      <c r="AE296" s="3" t="b">
        <v>0</v>
      </c>
      <c r="AF296" s="3" t="b">
        <v>0</v>
      </c>
      <c r="AG296" s="3" t="b">
        <v>0</v>
      </c>
      <c r="AH296" s="3" t="b">
        <v>1</v>
      </c>
      <c r="AI296" s="3" t="s">
        <v>53</v>
      </c>
      <c r="AJ296" s="3" t="b">
        <v>1</v>
      </c>
      <c r="AK296" s="3" t="s">
        <v>53</v>
      </c>
      <c r="AL296" s="11" t="b">
        <v>0</v>
      </c>
    </row>
    <row r="297">
      <c r="A297" s="18" t="s">
        <v>3232</v>
      </c>
      <c r="B297" s="3" t="s">
        <v>100</v>
      </c>
      <c r="C297" s="2">
        <v>44412.0</v>
      </c>
      <c r="D297" s="54">
        <v>2021.0</v>
      </c>
      <c r="E297" s="3" t="s">
        <v>2646</v>
      </c>
      <c r="F297" s="24">
        <v>44656.0</v>
      </c>
      <c r="G297" s="3" t="s">
        <v>2647</v>
      </c>
      <c r="H297" s="30" t="s">
        <v>3233</v>
      </c>
      <c r="I297" s="10" t="b">
        <v>1</v>
      </c>
      <c r="J297" s="3">
        <v>5.0</v>
      </c>
      <c r="K297" s="3">
        <v>17.0</v>
      </c>
      <c r="L297" s="20" t="s">
        <v>50</v>
      </c>
      <c r="M297" s="20" t="s">
        <v>51</v>
      </c>
      <c r="N297" s="3">
        <v>1491.0</v>
      </c>
      <c r="O297" s="3">
        <v>2880.0</v>
      </c>
      <c r="P297" s="3">
        <v>66.0</v>
      </c>
      <c r="Q297" s="3" t="b">
        <v>1</v>
      </c>
      <c r="R297" s="3" t="s">
        <v>64</v>
      </c>
      <c r="S297" s="3" t="b">
        <v>0</v>
      </c>
      <c r="T297" s="11" t="b">
        <v>0</v>
      </c>
      <c r="U297" s="11"/>
      <c r="V297" s="11" t="b">
        <v>0</v>
      </c>
      <c r="W297" s="3" t="b">
        <v>1</v>
      </c>
      <c r="X297" s="3" t="b">
        <v>1</v>
      </c>
      <c r="Y297" s="3" t="b">
        <v>0</v>
      </c>
      <c r="Z297" s="3" t="b">
        <v>1</v>
      </c>
      <c r="AA297" s="11" t="b">
        <v>0</v>
      </c>
      <c r="AB297" s="11" t="b">
        <v>0</v>
      </c>
      <c r="AC297" s="3" t="b">
        <v>1</v>
      </c>
      <c r="AD297" s="11" t="b">
        <v>0</v>
      </c>
      <c r="AE297" s="3" t="b">
        <v>0</v>
      </c>
      <c r="AF297" s="3" t="b">
        <v>1</v>
      </c>
      <c r="AG297" s="3" t="b">
        <v>0</v>
      </c>
      <c r="AH297" s="3" t="b">
        <v>0</v>
      </c>
      <c r="AI297" s="11"/>
      <c r="AJ297" s="3" t="b">
        <v>1</v>
      </c>
      <c r="AK297" s="3" t="s">
        <v>54</v>
      </c>
      <c r="AL297" s="11" t="b">
        <v>0</v>
      </c>
    </row>
    <row r="298">
      <c r="A298" s="18" t="s">
        <v>3234</v>
      </c>
      <c r="B298" s="3" t="s">
        <v>66</v>
      </c>
      <c r="C298" s="2">
        <v>44413.0</v>
      </c>
      <c r="D298" s="54">
        <v>2021.0</v>
      </c>
      <c r="E298" s="3" t="s">
        <v>2646</v>
      </c>
      <c r="F298" s="24">
        <v>44656.0</v>
      </c>
      <c r="G298" s="3" t="s">
        <v>2647</v>
      </c>
      <c r="H298" s="30" t="s">
        <v>3235</v>
      </c>
      <c r="I298" s="10" t="b">
        <v>1</v>
      </c>
      <c r="J298" s="3">
        <v>11.0</v>
      </c>
      <c r="K298" s="3">
        <v>54.0</v>
      </c>
      <c r="L298" s="20" t="s">
        <v>50</v>
      </c>
      <c r="M298" s="20" t="s">
        <v>51</v>
      </c>
      <c r="N298" s="3">
        <v>177.0</v>
      </c>
      <c r="O298" s="3">
        <v>1971.0</v>
      </c>
      <c r="P298" s="3">
        <v>1.0</v>
      </c>
      <c r="Q298" s="3" t="b">
        <v>1</v>
      </c>
      <c r="R298" s="3" t="s">
        <v>52</v>
      </c>
      <c r="S298" s="3" t="b">
        <v>0</v>
      </c>
      <c r="T298" s="11" t="b">
        <v>0</v>
      </c>
      <c r="U298" s="11"/>
      <c r="V298" s="11" t="b">
        <v>0</v>
      </c>
      <c r="W298" s="11" t="b">
        <v>0</v>
      </c>
      <c r="X298" s="3" t="b">
        <v>1</v>
      </c>
      <c r="Y298" s="3" t="b">
        <v>0</v>
      </c>
      <c r="Z298" s="3" t="b">
        <v>1</v>
      </c>
      <c r="AA298" s="11" t="b">
        <v>0</v>
      </c>
      <c r="AB298" s="11" t="b">
        <v>0</v>
      </c>
      <c r="AC298" s="3" t="b">
        <v>1</v>
      </c>
      <c r="AD298" s="11" t="b">
        <v>0</v>
      </c>
      <c r="AE298" s="3" t="b">
        <v>0</v>
      </c>
      <c r="AF298" s="3" t="b">
        <v>1</v>
      </c>
      <c r="AG298" s="3" t="b">
        <v>1</v>
      </c>
      <c r="AH298" s="3" t="b">
        <v>1</v>
      </c>
      <c r="AI298" s="3" t="s">
        <v>53</v>
      </c>
      <c r="AJ298" s="3" t="b">
        <v>1</v>
      </c>
      <c r="AK298" s="3" t="s">
        <v>54</v>
      </c>
      <c r="AL298" s="11" t="b">
        <v>0</v>
      </c>
    </row>
    <row r="299">
      <c r="A299" s="18" t="s">
        <v>3236</v>
      </c>
      <c r="B299" s="3" t="s">
        <v>239</v>
      </c>
      <c r="C299" s="2">
        <v>44414.0</v>
      </c>
      <c r="D299" s="54">
        <v>2021.0</v>
      </c>
      <c r="E299" s="3" t="s">
        <v>2646</v>
      </c>
      <c r="F299" s="24">
        <v>44656.0</v>
      </c>
      <c r="G299" s="3" t="s">
        <v>2647</v>
      </c>
      <c r="H299" s="30" t="s">
        <v>3237</v>
      </c>
      <c r="I299" s="10" t="b">
        <v>1</v>
      </c>
      <c r="J299" s="3">
        <v>6.0</v>
      </c>
      <c r="K299" s="3">
        <v>15.0</v>
      </c>
      <c r="L299" s="20" t="s">
        <v>50</v>
      </c>
      <c r="M299" s="20" t="s">
        <v>51</v>
      </c>
      <c r="N299" s="3">
        <v>76.0</v>
      </c>
      <c r="O299" s="3">
        <v>2350.0</v>
      </c>
      <c r="P299" s="3">
        <v>2.0</v>
      </c>
      <c r="Q299" s="3" t="b">
        <v>1</v>
      </c>
      <c r="R299" s="3" t="s">
        <v>64</v>
      </c>
      <c r="S299" s="3" t="b">
        <v>0</v>
      </c>
      <c r="T299" s="11" t="b">
        <v>0</v>
      </c>
      <c r="U299" s="11"/>
      <c r="V299" s="11" t="b">
        <v>0</v>
      </c>
      <c r="W299" s="3" t="b">
        <v>1</v>
      </c>
      <c r="X299" s="3" t="b">
        <v>1</v>
      </c>
      <c r="Y299" s="3" t="b">
        <v>0</v>
      </c>
      <c r="Z299" s="3" t="b">
        <v>1</v>
      </c>
      <c r="AA299" s="3" t="b">
        <v>1</v>
      </c>
      <c r="AB299" s="11" t="b">
        <v>0</v>
      </c>
      <c r="AC299" s="3" t="b">
        <v>1</v>
      </c>
      <c r="AD299" s="11" t="b">
        <v>0</v>
      </c>
      <c r="AE299" s="3" t="b">
        <v>0</v>
      </c>
      <c r="AF299" s="3" t="b">
        <v>1</v>
      </c>
      <c r="AG299" s="3" t="b">
        <v>0</v>
      </c>
      <c r="AH299" s="3" t="b">
        <v>0</v>
      </c>
      <c r="AI299" s="11"/>
      <c r="AJ299" s="3" t="b">
        <v>1</v>
      </c>
      <c r="AK299" s="3" t="s">
        <v>54</v>
      </c>
      <c r="AL299" s="11" t="b">
        <v>0</v>
      </c>
    </row>
    <row r="300">
      <c r="A300" s="18" t="s">
        <v>3238</v>
      </c>
      <c r="B300" s="3" t="s">
        <v>239</v>
      </c>
      <c r="C300" s="2">
        <v>44416.0</v>
      </c>
      <c r="D300" s="54">
        <v>2021.0</v>
      </c>
      <c r="E300" s="3" t="s">
        <v>2646</v>
      </c>
      <c r="F300" s="24">
        <v>44656.0</v>
      </c>
      <c r="G300" s="3" t="s">
        <v>2647</v>
      </c>
      <c r="H300" s="30" t="s">
        <v>3239</v>
      </c>
      <c r="I300" s="10" t="b">
        <v>1</v>
      </c>
      <c r="J300" s="3">
        <v>4.0</v>
      </c>
      <c r="K300" s="3">
        <v>58.0</v>
      </c>
      <c r="L300" s="20" t="s">
        <v>50</v>
      </c>
      <c r="M300" s="20" t="s">
        <v>51</v>
      </c>
      <c r="N300" s="3">
        <v>49.0</v>
      </c>
      <c r="O300" s="3">
        <v>863.0</v>
      </c>
      <c r="P300" s="3">
        <v>3.0</v>
      </c>
      <c r="Q300" s="3" t="b">
        <v>1</v>
      </c>
      <c r="R300" s="3" t="s">
        <v>104</v>
      </c>
      <c r="S300" s="3" t="b">
        <v>0</v>
      </c>
      <c r="T300" s="11" t="b">
        <v>0</v>
      </c>
      <c r="U300" s="11"/>
      <c r="V300" s="11" t="b">
        <v>0</v>
      </c>
      <c r="W300" s="11" t="b">
        <v>0</v>
      </c>
      <c r="X300" s="3" t="b">
        <v>1</v>
      </c>
      <c r="Y300" s="3" t="b">
        <v>0</v>
      </c>
      <c r="Z300" s="3" t="b">
        <v>1</v>
      </c>
      <c r="AA300" s="3" t="b">
        <v>1</v>
      </c>
      <c r="AB300" s="11" t="b">
        <v>0</v>
      </c>
      <c r="AC300" s="3" t="b">
        <v>1</v>
      </c>
      <c r="AD300" s="11" t="b">
        <v>0</v>
      </c>
      <c r="AE300" s="3" t="b">
        <v>0</v>
      </c>
      <c r="AF300" s="3" t="b">
        <v>1</v>
      </c>
      <c r="AG300" s="3" t="b">
        <v>0</v>
      </c>
      <c r="AH300" s="3" t="b">
        <v>1</v>
      </c>
      <c r="AI300" s="3" t="s">
        <v>53</v>
      </c>
      <c r="AJ300" s="3" t="b">
        <v>1</v>
      </c>
      <c r="AK300" s="3" t="s">
        <v>54</v>
      </c>
      <c r="AL300" s="11" t="b">
        <v>0</v>
      </c>
    </row>
    <row r="301">
      <c r="A301" s="18" t="s">
        <v>3240</v>
      </c>
      <c r="B301" s="3" t="s">
        <v>239</v>
      </c>
      <c r="C301" s="2">
        <v>44417.0</v>
      </c>
      <c r="D301" s="54">
        <v>2021.0</v>
      </c>
      <c r="E301" s="3" t="s">
        <v>2646</v>
      </c>
      <c r="F301" s="24">
        <v>44656.0</v>
      </c>
      <c r="G301" s="3" t="s">
        <v>2647</v>
      </c>
      <c r="H301" s="30" t="s">
        <v>3241</v>
      </c>
      <c r="I301" s="10" t="b">
        <v>1</v>
      </c>
      <c r="J301" s="3">
        <v>4.0</v>
      </c>
      <c r="K301" s="3">
        <v>39.0</v>
      </c>
      <c r="L301" s="20" t="s">
        <v>50</v>
      </c>
      <c r="M301" s="20" t="s">
        <v>51</v>
      </c>
      <c r="N301" s="3">
        <v>41.0</v>
      </c>
      <c r="O301" s="3">
        <v>704.0</v>
      </c>
      <c r="P301" s="3">
        <v>0.0</v>
      </c>
      <c r="Q301" s="3" t="b">
        <v>1</v>
      </c>
      <c r="R301" s="3" t="s">
        <v>64</v>
      </c>
      <c r="S301" s="3" t="b">
        <v>0</v>
      </c>
      <c r="T301" s="11" t="b">
        <v>0</v>
      </c>
      <c r="U301" s="11"/>
      <c r="V301" s="11" t="b">
        <v>0</v>
      </c>
      <c r="W301" s="3" t="b">
        <v>1</v>
      </c>
      <c r="X301" s="3" t="b">
        <v>1</v>
      </c>
      <c r="Y301" s="3" t="b">
        <v>0</v>
      </c>
      <c r="Z301" s="3" t="b">
        <v>1</v>
      </c>
      <c r="AA301" s="11" t="b">
        <v>0</v>
      </c>
      <c r="AB301" s="11" t="b">
        <v>0</v>
      </c>
      <c r="AC301" s="3" t="b">
        <v>1</v>
      </c>
      <c r="AD301" s="11" t="b">
        <v>0</v>
      </c>
      <c r="AE301" s="3" t="b">
        <v>0</v>
      </c>
      <c r="AF301" s="3" t="b">
        <v>1</v>
      </c>
      <c r="AG301" s="3" t="b">
        <v>0</v>
      </c>
      <c r="AH301" s="3" t="b">
        <v>0</v>
      </c>
      <c r="AI301" s="11"/>
      <c r="AJ301" s="3" t="b">
        <v>1</v>
      </c>
      <c r="AK301" s="3" t="s">
        <v>54</v>
      </c>
      <c r="AL301" s="11" t="b">
        <v>0</v>
      </c>
    </row>
    <row r="302">
      <c r="A302" s="18" t="s">
        <v>3242</v>
      </c>
      <c r="B302" s="3" t="s">
        <v>76</v>
      </c>
      <c r="C302" s="2">
        <v>44418.0</v>
      </c>
      <c r="D302" s="54">
        <v>2021.0</v>
      </c>
      <c r="E302" s="3" t="s">
        <v>2646</v>
      </c>
      <c r="F302" s="24">
        <v>44656.0</v>
      </c>
      <c r="G302" s="3" t="s">
        <v>2647</v>
      </c>
      <c r="H302" s="30" t="s">
        <v>3243</v>
      </c>
      <c r="I302" s="10" t="b">
        <v>1</v>
      </c>
      <c r="J302" s="3">
        <v>5.0</v>
      </c>
      <c r="K302" s="3">
        <v>33.0</v>
      </c>
      <c r="L302" s="20" t="s">
        <v>50</v>
      </c>
      <c r="M302" s="20" t="s">
        <v>51</v>
      </c>
      <c r="N302" s="3">
        <v>49.0</v>
      </c>
      <c r="O302" s="3">
        <v>857.0</v>
      </c>
      <c r="P302" s="3">
        <v>0.0</v>
      </c>
      <c r="Q302" s="3" t="b">
        <v>1</v>
      </c>
      <c r="R302" s="3" t="s">
        <v>64</v>
      </c>
      <c r="S302" s="3" t="b">
        <v>0</v>
      </c>
      <c r="T302" s="11" t="b">
        <v>0</v>
      </c>
      <c r="U302" s="11"/>
      <c r="V302" s="11" t="b">
        <v>0</v>
      </c>
      <c r="W302" s="3" t="b">
        <v>1</v>
      </c>
      <c r="X302" s="3" t="b">
        <v>1</v>
      </c>
      <c r="Y302" s="3" t="b">
        <v>0</v>
      </c>
      <c r="Z302" s="3" t="b">
        <v>1</v>
      </c>
      <c r="AA302" s="11" t="b">
        <v>0</v>
      </c>
      <c r="AB302" s="11" t="b">
        <v>0</v>
      </c>
      <c r="AC302" s="3" t="b">
        <v>1</v>
      </c>
      <c r="AD302" s="11" t="b">
        <v>0</v>
      </c>
      <c r="AE302" s="3" t="b">
        <v>0</v>
      </c>
      <c r="AF302" s="3" t="b">
        <v>1</v>
      </c>
      <c r="AG302" s="3" t="b">
        <v>0</v>
      </c>
      <c r="AH302" s="3" t="b">
        <v>0</v>
      </c>
      <c r="AI302" s="11"/>
      <c r="AJ302" s="3" t="b">
        <v>1</v>
      </c>
      <c r="AK302" s="3" t="s">
        <v>54</v>
      </c>
      <c r="AL302" s="11" t="b">
        <v>0</v>
      </c>
    </row>
    <row r="303">
      <c r="A303" s="18" t="s">
        <v>3244</v>
      </c>
      <c r="B303" s="3" t="s">
        <v>76</v>
      </c>
      <c r="C303" s="2">
        <v>44419.0</v>
      </c>
      <c r="D303" s="54">
        <v>2021.0</v>
      </c>
      <c r="E303" s="3" t="s">
        <v>2646</v>
      </c>
      <c r="F303" s="24">
        <v>44656.0</v>
      </c>
      <c r="G303" s="3" t="s">
        <v>2647</v>
      </c>
      <c r="H303" s="30" t="s">
        <v>3245</v>
      </c>
      <c r="I303" s="10" t="b">
        <v>1</v>
      </c>
      <c r="J303" s="3">
        <v>5.0</v>
      </c>
      <c r="K303" s="3">
        <v>25.0</v>
      </c>
      <c r="L303" s="20" t="s">
        <v>50</v>
      </c>
      <c r="M303" s="20" t="s">
        <v>51</v>
      </c>
      <c r="N303" s="3">
        <v>22.0</v>
      </c>
      <c r="O303" s="3">
        <v>719.0</v>
      </c>
      <c r="P303" s="3">
        <v>9.0</v>
      </c>
      <c r="Q303" s="3" t="b">
        <v>1</v>
      </c>
      <c r="R303" s="3" t="s">
        <v>52</v>
      </c>
      <c r="S303" s="3" t="b">
        <v>0</v>
      </c>
      <c r="T303" s="11" t="b">
        <v>0</v>
      </c>
      <c r="U303" s="11"/>
      <c r="V303" s="11" t="b">
        <v>0</v>
      </c>
      <c r="W303" s="3" t="b">
        <v>1</v>
      </c>
      <c r="X303" s="3" t="b">
        <v>1</v>
      </c>
      <c r="Y303" s="3" t="b">
        <v>0</v>
      </c>
      <c r="Z303" s="3" t="b">
        <v>1</v>
      </c>
      <c r="AA303" s="3" t="b">
        <v>1</v>
      </c>
      <c r="AB303" s="11" t="b">
        <v>0</v>
      </c>
      <c r="AC303" s="3" t="b">
        <v>1</v>
      </c>
      <c r="AD303" s="11" t="b">
        <v>0</v>
      </c>
      <c r="AE303" s="3" t="b">
        <v>0</v>
      </c>
      <c r="AF303" s="3" t="b">
        <v>1</v>
      </c>
      <c r="AG303" s="3" t="b">
        <v>1</v>
      </c>
      <c r="AH303" s="3" t="b">
        <v>0</v>
      </c>
      <c r="AI303" s="11"/>
      <c r="AJ303" s="3" t="b">
        <v>1</v>
      </c>
      <c r="AK303" s="3" t="s">
        <v>54</v>
      </c>
      <c r="AL303" s="11" t="b">
        <v>0</v>
      </c>
    </row>
    <row r="304">
      <c r="A304" s="18" t="s">
        <v>3246</v>
      </c>
      <c r="B304" s="3" t="s">
        <v>121</v>
      </c>
      <c r="C304" s="2">
        <v>44420.0</v>
      </c>
      <c r="D304" s="54">
        <v>2021.0</v>
      </c>
      <c r="E304" s="3" t="s">
        <v>2646</v>
      </c>
      <c r="F304" s="24">
        <v>44656.0</v>
      </c>
      <c r="G304" s="3" t="s">
        <v>2647</v>
      </c>
      <c r="H304" s="30" t="s">
        <v>3247</v>
      </c>
      <c r="I304" s="10" t="b">
        <v>1</v>
      </c>
      <c r="J304" s="3">
        <v>4.0</v>
      </c>
      <c r="K304" s="3">
        <v>29.0</v>
      </c>
      <c r="L304" s="20" t="s">
        <v>50</v>
      </c>
      <c r="M304" s="20" t="s">
        <v>51</v>
      </c>
      <c r="N304" s="3">
        <v>32.0</v>
      </c>
      <c r="O304" s="3">
        <v>989.0</v>
      </c>
      <c r="P304" s="3">
        <v>1.0</v>
      </c>
      <c r="Q304" s="3" t="b">
        <v>1</v>
      </c>
      <c r="R304" s="3" t="s">
        <v>64</v>
      </c>
      <c r="S304" s="3" t="b">
        <v>0</v>
      </c>
      <c r="T304" s="11" t="b">
        <v>0</v>
      </c>
      <c r="U304" s="11"/>
      <c r="V304" s="11" t="b">
        <v>0</v>
      </c>
      <c r="W304" s="11" t="b">
        <v>0</v>
      </c>
      <c r="X304" s="3" t="b">
        <v>1</v>
      </c>
      <c r="Y304" s="3" t="b">
        <v>0</v>
      </c>
      <c r="Z304" s="3" t="b">
        <v>1</v>
      </c>
      <c r="AA304" s="11" t="b">
        <v>0</v>
      </c>
      <c r="AB304" s="11" t="b">
        <v>0</v>
      </c>
      <c r="AC304" s="3" t="b">
        <v>1</v>
      </c>
      <c r="AD304" s="11" t="b">
        <v>0</v>
      </c>
      <c r="AE304" s="3" t="b">
        <v>0</v>
      </c>
      <c r="AF304" s="3" t="b">
        <v>1</v>
      </c>
      <c r="AG304" s="3" t="b">
        <v>0</v>
      </c>
      <c r="AH304" s="3" t="b">
        <v>1</v>
      </c>
      <c r="AI304" s="3" t="s">
        <v>53</v>
      </c>
      <c r="AJ304" s="3" t="b">
        <v>1</v>
      </c>
      <c r="AK304" s="3" t="s">
        <v>54</v>
      </c>
      <c r="AL304" s="11" t="b">
        <v>0</v>
      </c>
    </row>
    <row r="305">
      <c r="A305" s="18" t="s">
        <v>3248</v>
      </c>
      <c r="B305" s="3" t="s">
        <v>132</v>
      </c>
      <c r="C305" s="2">
        <v>44421.0</v>
      </c>
      <c r="D305" s="54">
        <v>2021.0</v>
      </c>
      <c r="E305" s="3" t="s">
        <v>2646</v>
      </c>
      <c r="F305" s="24">
        <v>44656.0</v>
      </c>
      <c r="G305" s="3" t="s">
        <v>2647</v>
      </c>
      <c r="H305" s="30" t="s">
        <v>3249</v>
      </c>
      <c r="I305" s="10" t="b">
        <v>1</v>
      </c>
      <c r="J305" s="3">
        <v>5.0</v>
      </c>
      <c r="K305" s="3">
        <v>19.0</v>
      </c>
      <c r="L305" s="20" t="s">
        <v>50</v>
      </c>
      <c r="M305" s="20" t="s">
        <v>51</v>
      </c>
      <c r="N305" s="3">
        <v>36.0</v>
      </c>
      <c r="O305" s="3">
        <v>897.0</v>
      </c>
      <c r="P305" s="3">
        <v>0.0</v>
      </c>
      <c r="Q305" s="3" t="b">
        <v>1</v>
      </c>
      <c r="R305" s="3" t="s">
        <v>64</v>
      </c>
      <c r="S305" s="3" t="b">
        <v>0</v>
      </c>
      <c r="T305" s="11" t="b">
        <v>0</v>
      </c>
      <c r="U305" s="11"/>
      <c r="V305" s="11" t="b">
        <v>0</v>
      </c>
      <c r="W305" s="3" t="b">
        <v>1</v>
      </c>
      <c r="X305" s="3" t="b">
        <v>1</v>
      </c>
      <c r="Y305" s="3" t="b">
        <v>0</v>
      </c>
      <c r="Z305" s="3" t="b">
        <v>1</v>
      </c>
      <c r="AA305" s="11" t="b">
        <v>0</v>
      </c>
      <c r="AB305" s="11" t="b">
        <v>0</v>
      </c>
      <c r="AC305" s="3" t="b">
        <v>1</v>
      </c>
      <c r="AD305" s="11" t="b">
        <v>0</v>
      </c>
      <c r="AE305" s="3" t="b">
        <v>0</v>
      </c>
      <c r="AF305" s="3" t="b">
        <v>1</v>
      </c>
      <c r="AG305" s="3" t="b">
        <v>0</v>
      </c>
      <c r="AH305" s="3" t="b">
        <v>0</v>
      </c>
      <c r="AI305" s="11"/>
      <c r="AJ305" s="3" t="b">
        <v>1</v>
      </c>
      <c r="AK305" s="3" t="s">
        <v>54</v>
      </c>
      <c r="AL305" s="11" t="b">
        <v>0</v>
      </c>
    </row>
    <row r="306">
      <c r="A306" s="18" t="s">
        <v>3250</v>
      </c>
      <c r="B306" s="3" t="s">
        <v>425</v>
      </c>
      <c r="C306" s="2">
        <v>44422.0</v>
      </c>
      <c r="D306" s="54">
        <v>2021.0</v>
      </c>
      <c r="E306" s="3" t="s">
        <v>2646</v>
      </c>
      <c r="F306" s="24">
        <v>44656.0</v>
      </c>
      <c r="G306" s="3" t="s">
        <v>2647</v>
      </c>
      <c r="H306" s="30" t="s">
        <v>3251</v>
      </c>
      <c r="I306" s="10" t="b">
        <v>1</v>
      </c>
      <c r="J306" s="3">
        <v>6.0</v>
      </c>
      <c r="K306" s="3">
        <v>53.0</v>
      </c>
      <c r="L306" s="20" t="s">
        <v>50</v>
      </c>
      <c r="M306" s="20" t="s">
        <v>51</v>
      </c>
      <c r="N306" s="3">
        <v>29.0</v>
      </c>
      <c r="O306" s="49">
        <v>1111.0</v>
      </c>
      <c r="P306" s="3">
        <v>0.0</v>
      </c>
      <c r="Q306" s="3" t="b">
        <v>1</v>
      </c>
      <c r="R306" s="3" t="s">
        <v>52</v>
      </c>
      <c r="S306" s="3" t="b">
        <v>0</v>
      </c>
      <c r="T306" s="11" t="b">
        <v>0</v>
      </c>
      <c r="U306" s="11"/>
      <c r="V306" s="11" t="b">
        <v>0</v>
      </c>
      <c r="W306" s="3" t="b">
        <v>1</v>
      </c>
      <c r="X306" s="3" t="b">
        <v>1</v>
      </c>
      <c r="Y306" s="3" t="b">
        <v>0</v>
      </c>
      <c r="Z306" s="3" t="b">
        <v>1</v>
      </c>
      <c r="AA306" s="11" t="b">
        <v>0</v>
      </c>
      <c r="AB306" s="11" t="b">
        <v>0</v>
      </c>
      <c r="AC306" s="3" t="b">
        <v>1</v>
      </c>
      <c r="AD306" s="11" t="b">
        <v>0</v>
      </c>
      <c r="AE306" s="3" t="b">
        <v>0</v>
      </c>
      <c r="AF306" s="3" t="b">
        <v>1</v>
      </c>
      <c r="AG306" s="3" t="b">
        <v>1</v>
      </c>
      <c r="AH306" s="3" t="b">
        <v>1</v>
      </c>
      <c r="AI306" s="3" t="s">
        <v>53</v>
      </c>
      <c r="AJ306" s="3" t="b">
        <v>1</v>
      </c>
      <c r="AK306" s="3" t="s">
        <v>54</v>
      </c>
      <c r="AL306" s="11" t="b">
        <v>0</v>
      </c>
    </row>
    <row r="307">
      <c r="A307" s="18" t="s">
        <v>3252</v>
      </c>
      <c r="B307" s="3" t="s">
        <v>132</v>
      </c>
      <c r="C307" s="2">
        <v>44423.0</v>
      </c>
      <c r="D307" s="54">
        <v>2021.0</v>
      </c>
      <c r="E307" s="3" t="s">
        <v>2646</v>
      </c>
      <c r="F307" s="24">
        <v>44656.0</v>
      </c>
      <c r="G307" s="3" t="s">
        <v>2647</v>
      </c>
      <c r="H307" s="30" t="s">
        <v>3253</v>
      </c>
      <c r="I307" s="10" t="b">
        <v>1</v>
      </c>
      <c r="J307" s="3">
        <v>3.0</v>
      </c>
      <c r="K307" s="3">
        <v>50.0</v>
      </c>
      <c r="L307" s="20" t="s">
        <v>50</v>
      </c>
      <c r="M307" s="20" t="s">
        <v>51</v>
      </c>
      <c r="N307" s="3">
        <v>24.0</v>
      </c>
      <c r="O307" s="3">
        <v>882.0</v>
      </c>
      <c r="P307" s="3">
        <v>0.0</v>
      </c>
      <c r="Q307" s="3" t="b">
        <v>1</v>
      </c>
      <c r="R307" s="3" t="s">
        <v>52</v>
      </c>
      <c r="S307" s="3" t="b">
        <v>0</v>
      </c>
      <c r="T307" s="11" t="b">
        <v>0</v>
      </c>
      <c r="U307" s="11"/>
      <c r="V307" s="11" t="b">
        <v>0</v>
      </c>
      <c r="W307" s="11" t="b">
        <v>0</v>
      </c>
      <c r="X307" s="3" t="b">
        <v>1</v>
      </c>
      <c r="Y307" s="3" t="b">
        <v>0</v>
      </c>
      <c r="Z307" s="3" t="b">
        <v>1</v>
      </c>
      <c r="AA307" s="3" t="b">
        <v>1</v>
      </c>
      <c r="AB307" s="11" t="b">
        <v>0</v>
      </c>
      <c r="AC307" s="3" t="b">
        <v>1</v>
      </c>
      <c r="AD307" s="3" t="b">
        <v>1</v>
      </c>
      <c r="AE307" s="3" t="b">
        <v>0</v>
      </c>
      <c r="AF307" s="3" t="b">
        <v>1</v>
      </c>
      <c r="AG307" s="3" t="b">
        <v>0</v>
      </c>
      <c r="AH307" s="3" t="b">
        <v>1</v>
      </c>
      <c r="AI307" s="3" t="s">
        <v>53</v>
      </c>
      <c r="AJ307" s="3" t="b">
        <v>1</v>
      </c>
      <c r="AK307" s="3" t="s">
        <v>54</v>
      </c>
      <c r="AL307" s="11" t="b">
        <v>0</v>
      </c>
    </row>
    <row r="308">
      <c r="A308" s="18" t="s">
        <v>3254</v>
      </c>
      <c r="B308" s="3" t="s">
        <v>46</v>
      </c>
      <c r="C308" s="2">
        <v>44425.0</v>
      </c>
      <c r="D308" s="54">
        <v>2021.0</v>
      </c>
      <c r="E308" s="3" t="s">
        <v>2646</v>
      </c>
      <c r="F308" s="24">
        <v>44656.0</v>
      </c>
      <c r="G308" s="3" t="s">
        <v>2647</v>
      </c>
      <c r="H308" s="34"/>
      <c r="I308" s="15" t="b">
        <v>0</v>
      </c>
      <c r="J308" s="3">
        <v>0.0</v>
      </c>
      <c r="K308" s="3">
        <v>45.0</v>
      </c>
      <c r="L308" s="20" t="s">
        <v>50</v>
      </c>
      <c r="M308" s="20" t="s">
        <v>51</v>
      </c>
      <c r="N308" s="3">
        <v>4.0</v>
      </c>
      <c r="O308" s="3">
        <v>3930.0</v>
      </c>
      <c r="P308" s="3">
        <v>4.0</v>
      </c>
      <c r="Q308" s="3" t="b">
        <v>1</v>
      </c>
      <c r="R308" s="3" t="s">
        <v>64</v>
      </c>
      <c r="S308" s="3" t="b">
        <v>0</v>
      </c>
      <c r="T308" s="11" t="b">
        <v>0</v>
      </c>
      <c r="U308" s="11"/>
      <c r="V308" s="11" t="b">
        <v>0</v>
      </c>
      <c r="W308" s="11" t="b">
        <v>0</v>
      </c>
      <c r="X308" s="3" t="b">
        <v>1</v>
      </c>
      <c r="Y308" s="3" t="b">
        <v>0</v>
      </c>
      <c r="Z308" s="3" t="b">
        <v>1</v>
      </c>
      <c r="AA308" s="11" t="b">
        <v>0</v>
      </c>
      <c r="AB308" s="11" t="b">
        <v>0</v>
      </c>
      <c r="AC308" s="3" t="b">
        <v>1</v>
      </c>
      <c r="AD308" s="3" t="b">
        <v>1</v>
      </c>
      <c r="AE308" s="3" t="b">
        <v>0</v>
      </c>
      <c r="AF308" s="3" t="b">
        <v>1</v>
      </c>
      <c r="AG308" s="3" t="b">
        <v>0</v>
      </c>
      <c r="AH308" s="3" t="b">
        <v>1</v>
      </c>
      <c r="AI308" s="3" t="s">
        <v>53</v>
      </c>
      <c r="AJ308" s="3" t="b">
        <v>1</v>
      </c>
      <c r="AK308" s="3" t="s">
        <v>54</v>
      </c>
      <c r="AL308" s="11" t="b">
        <v>0</v>
      </c>
    </row>
    <row r="309">
      <c r="A309" s="18" t="s">
        <v>3255</v>
      </c>
      <c r="B309" s="3" t="s">
        <v>76</v>
      </c>
      <c r="C309" s="2">
        <v>44427.0</v>
      </c>
      <c r="D309" s="54">
        <v>2021.0</v>
      </c>
      <c r="E309" s="3" t="s">
        <v>2646</v>
      </c>
      <c r="F309" s="24">
        <v>44656.0</v>
      </c>
      <c r="G309" s="3" t="s">
        <v>2647</v>
      </c>
      <c r="H309" s="30" t="s">
        <v>3256</v>
      </c>
      <c r="I309" s="10" t="b">
        <v>1</v>
      </c>
      <c r="J309" s="3">
        <v>5.0</v>
      </c>
      <c r="K309" s="3">
        <v>29.0</v>
      </c>
      <c r="L309" s="20" t="s">
        <v>50</v>
      </c>
      <c r="M309" s="20" t="s">
        <v>51</v>
      </c>
      <c r="N309" s="3">
        <v>45.0</v>
      </c>
      <c r="O309" s="3">
        <v>1430.0</v>
      </c>
      <c r="P309" s="3">
        <v>0.0</v>
      </c>
      <c r="Q309" s="3" t="b">
        <v>1</v>
      </c>
      <c r="R309" s="3" t="s">
        <v>64</v>
      </c>
      <c r="S309" s="3" t="b">
        <v>0</v>
      </c>
      <c r="T309" s="11" t="b">
        <v>0</v>
      </c>
      <c r="U309" s="11"/>
      <c r="V309" s="11" t="b">
        <v>0</v>
      </c>
      <c r="W309" s="3" t="b">
        <v>1</v>
      </c>
      <c r="X309" s="3" t="b">
        <v>1</v>
      </c>
      <c r="Y309" s="3" t="b">
        <v>0</v>
      </c>
      <c r="Z309" s="3" t="b">
        <v>1</v>
      </c>
      <c r="AA309" s="11" t="b">
        <v>0</v>
      </c>
      <c r="AB309" s="11" t="b">
        <v>0</v>
      </c>
      <c r="AC309" s="3" t="b">
        <v>1</v>
      </c>
      <c r="AD309" s="11" t="b">
        <v>0</v>
      </c>
      <c r="AE309" s="3" t="b">
        <v>0</v>
      </c>
      <c r="AF309" s="3" t="b">
        <v>1</v>
      </c>
      <c r="AG309" s="3" t="b">
        <v>0</v>
      </c>
      <c r="AH309" s="3" t="b">
        <v>0</v>
      </c>
      <c r="AI309" s="11"/>
      <c r="AJ309" s="3" t="b">
        <v>1</v>
      </c>
      <c r="AK309" s="3" t="s">
        <v>54</v>
      </c>
      <c r="AL309" s="11" t="b">
        <v>0</v>
      </c>
    </row>
    <row r="310">
      <c r="A310" s="18" t="s">
        <v>3257</v>
      </c>
      <c r="B310" s="3" t="s">
        <v>66</v>
      </c>
      <c r="C310" s="2">
        <v>44428.0</v>
      </c>
      <c r="D310" s="54">
        <v>2021.0</v>
      </c>
      <c r="E310" s="3" t="s">
        <v>2646</v>
      </c>
      <c r="F310" s="24">
        <v>44656.0</v>
      </c>
      <c r="G310" s="3" t="s">
        <v>2647</v>
      </c>
      <c r="H310" s="30" t="s">
        <v>3258</v>
      </c>
      <c r="I310" s="10" t="b">
        <v>1</v>
      </c>
      <c r="J310" s="3">
        <v>5.0</v>
      </c>
      <c r="K310" s="3">
        <v>24.0</v>
      </c>
      <c r="L310" s="20" t="s">
        <v>50</v>
      </c>
      <c r="M310" s="20" t="s">
        <v>51</v>
      </c>
      <c r="N310" s="3">
        <v>28.0</v>
      </c>
      <c r="O310" s="3">
        <v>950.0</v>
      </c>
      <c r="P310" s="3">
        <v>0.0</v>
      </c>
      <c r="Q310" s="3" t="b">
        <v>1</v>
      </c>
      <c r="R310" s="3" t="s">
        <v>64</v>
      </c>
      <c r="S310" s="3" t="b">
        <v>0</v>
      </c>
      <c r="T310" s="11" t="b">
        <v>0</v>
      </c>
      <c r="U310" s="11"/>
      <c r="V310" s="11" t="b">
        <v>0</v>
      </c>
      <c r="W310" s="11" t="b">
        <v>0</v>
      </c>
      <c r="X310" s="3" t="b">
        <v>1</v>
      </c>
      <c r="Y310" s="3" t="b">
        <v>0</v>
      </c>
      <c r="Z310" s="3" t="b">
        <v>1</v>
      </c>
      <c r="AA310" s="11" t="b">
        <v>0</v>
      </c>
      <c r="AB310" s="11" t="b">
        <v>0</v>
      </c>
      <c r="AC310" s="3" t="b">
        <v>1</v>
      </c>
      <c r="AD310" s="3" t="b">
        <v>1</v>
      </c>
      <c r="AE310" s="3" t="b">
        <v>0</v>
      </c>
      <c r="AF310" s="3" t="b">
        <v>1</v>
      </c>
      <c r="AG310" s="3" t="b">
        <v>0</v>
      </c>
      <c r="AH310" s="3" t="b">
        <v>0</v>
      </c>
      <c r="AI310" s="11"/>
      <c r="AJ310" s="3" t="b">
        <v>1</v>
      </c>
      <c r="AK310" s="3" t="s">
        <v>54</v>
      </c>
      <c r="AL310" s="11" t="b">
        <v>0</v>
      </c>
    </row>
    <row r="311">
      <c r="A311" s="18" t="s">
        <v>3259</v>
      </c>
      <c r="B311" s="3" t="s">
        <v>425</v>
      </c>
      <c r="C311" s="2">
        <v>44429.0</v>
      </c>
      <c r="D311" s="54">
        <v>2021.0</v>
      </c>
      <c r="E311" s="3" t="s">
        <v>2646</v>
      </c>
      <c r="F311" s="24">
        <v>44656.0</v>
      </c>
      <c r="G311" s="3" t="s">
        <v>2647</v>
      </c>
      <c r="H311" s="30" t="s">
        <v>3260</v>
      </c>
      <c r="I311" s="10" t="b">
        <v>1</v>
      </c>
      <c r="J311" s="3">
        <v>5.0</v>
      </c>
      <c r="K311" s="3">
        <v>40.0</v>
      </c>
      <c r="L311" s="20" t="s">
        <v>50</v>
      </c>
      <c r="M311" s="20" t="s">
        <v>51</v>
      </c>
      <c r="N311" s="3">
        <v>162.0</v>
      </c>
      <c r="O311" s="3">
        <v>2720.0</v>
      </c>
      <c r="P311" s="3">
        <v>3.0</v>
      </c>
      <c r="Q311" s="3" t="b">
        <v>1</v>
      </c>
      <c r="R311" s="3" t="s">
        <v>52</v>
      </c>
      <c r="S311" s="3" t="b">
        <v>0</v>
      </c>
      <c r="T311" s="11" t="b">
        <v>0</v>
      </c>
      <c r="U311" s="11"/>
      <c r="V311" s="3" t="b">
        <v>0</v>
      </c>
      <c r="W311" s="11" t="b">
        <v>0</v>
      </c>
      <c r="X311" s="3" t="b">
        <v>1</v>
      </c>
      <c r="Y311" s="3" t="b">
        <v>0</v>
      </c>
      <c r="Z311" s="3" t="b">
        <v>1</v>
      </c>
      <c r="AA311" s="11" t="b">
        <v>0</v>
      </c>
      <c r="AB311" s="11" t="b">
        <v>0</v>
      </c>
      <c r="AC311" s="3" t="b">
        <v>1</v>
      </c>
      <c r="AD311" s="11" t="b">
        <v>0</v>
      </c>
      <c r="AE311" s="3" t="b">
        <v>0</v>
      </c>
      <c r="AF311" s="3" t="b">
        <v>1</v>
      </c>
      <c r="AG311" s="3" t="b">
        <v>0</v>
      </c>
      <c r="AH311" s="3" t="b">
        <v>1</v>
      </c>
      <c r="AI311" s="3" t="s">
        <v>53</v>
      </c>
      <c r="AJ311" s="3" t="b">
        <v>1</v>
      </c>
      <c r="AK311" s="3" t="s">
        <v>54</v>
      </c>
      <c r="AL311" s="11" t="b">
        <v>0</v>
      </c>
    </row>
    <row r="312">
      <c r="A312" s="18" t="s">
        <v>3261</v>
      </c>
      <c r="B312" s="3" t="s">
        <v>239</v>
      </c>
      <c r="C312" s="2">
        <v>44431.0</v>
      </c>
      <c r="D312" s="54">
        <v>2021.0</v>
      </c>
      <c r="E312" s="3" t="s">
        <v>2646</v>
      </c>
      <c r="F312" s="24">
        <v>44656.0</v>
      </c>
      <c r="G312" s="3" t="s">
        <v>2647</v>
      </c>
      <c r="H312" s="30" t="s">
        <v>3262</v>
      </c>
      <c r="I312" s="10" t="b">
        <v>1</v>
      </c>
      <c r="J312" s="3">
        <v>4.0</v>
      </c>
      <c r="K312" s="3">
        <v>27.0</v>
      </c>
      <c r="L312" s="20" t="s">
        <v>50</v>
      </c>
      <c r="M312" s="20" t="s">
        <v>51</v>
      </c>
      <c r="N312" s="3">
        <v>1210.0</v>
      </c>
      <c r="O312" s="3">
        <v>84300.0</v>
      </c>
      <c r="P312" s="3">
        <v>7.0</v>
      </c>
      <c r="Q312" s="3" t="b">
        <v>1</v>
      </c>
      <c r="R312" s="3" t="s">
        <v>64</v>
      </c>
      <c r="S312" s="3" t="b">
        <v>0</v>
      </c>
      <c r="T312" s="11" t="b">
        <v>0</v>
      </c>
      <c r="U312" s="11"/>
      <c r="V312" s="11" t="b">
        <v>0</v>
      </c>
      <c r="W312" s="11" t="b">
        <v>0</v>
      </c>
      <c r="X312" s="3" t="b">
        <v>1</v>
      </c>
      <c r="Y312" s="3" t="b">
        <v>0</v>
      </c>
      <c r="Z312" s="3" t="b">
        <v>1</v>
      </c>
      <c r="AA312" s="3" t="b">
        <v>1</v>
      </c>
      <c r="AB312" s="11" t="b">
        <v>0</v>
      </c>
      <c r="AC312" s="3" t="b">
        <v>1</v>
      </c>
      <c r="AD312" s="11" t="b">
        <v>0</v>
      </c>
      <c r="AE312" s="3" t="b">
        <v>0</v>
      </c>
      <c r="AF312" s="3" t="b">
        <v>1</v>
      </c>
      <c r="AG312" s="3" t="b">
        <v>0</v>
      </c>
      <c r="AH312" s="3" t="b">
        <v>1</v>
      </c>
      <c r="AI312" s="3" t="s">
        <v>53</v>
      </c>
      <c r="AJ312" s="3" t="b">
        <v>1</v>
      </c>
      <c r="AK312" s="3" t="s">
        <v>54</v>
      </c>
      <c r="AL312" s="11" t="b">
        <v>0</v>
      </c>
    </row>
    <row r="313">
      <c r="A313" s="18" t="s">
        <v>3263</v>
      </c>
      <c r="B313" s="3" t="s">
        <v>118</v>
      </c>
      <c r="C313" s="2">
        <v>44432.0</v>
      </c>
      <c r="D313" s="54">
        <v>2021.0</v>
      </c>
      <c r="E313" s="3" t="s">
        <v>2646</v>
      </c>
      <c r="F313" s="24">
        <v>44656.0</v>
      </c>
      <c r="G313" s="3" t="s">
        <v>2647</v>
      </c>
      <c r="H313" s="30" t="s">
        <v>3264</v>
      </c>
      <c r="I313" s="10" t="b">
        <v>1</v>
      </c>
      <c r="J313" s="3">
        <v>5.0</v>
      </c>
      <c r="K313" s="3">
        <v>60.0</v>
      </c>
      <c r="L313" s="20" t="s">
        <v>50</v>
      </c>
      <c r="M313" s="20" t="s">
        <v>51</v>
      </c>
      <c r="N313" s="3">
        <v>1773.0</v>
      </c>
      <c r="O313" s="3">
        <v>32100.0</v>
      </c>
      <c r="P313" s="3">
        <v>82.0</v>
      </c>
      <c r="Q313" s="3" t="b">
        <v>1</v>
      </c>
      <c r="R313" s="3" t="s">
        <v>64</v>
      </c>
      <c r="S313" s="3" t="b">
        <v>0</v>
      </c>
      <c r="T313" s="11" t="b">
        <v>0</v>
      </c>
      <c r="U313" s="11"/>
      <c r="V313" s="11" t="b">
        <v>0</v>
      </c>
      <c r="W313" s="11" t="b">
        <v>0</v>
      </c>
      <c r="X313" s="3" t="b">
        <v>1</v>
      </c>
      <c r="Y313" s="3" t="b">
        <v>0</v>
      </c>
      <c r="Z313" s="3" t="b">
        <v>1</v>
      </c>
      <c r="AA313" s="11" t="b">
        <v>0</v>
      </c>
      <c r="AB313" s="11" t="b">
        <v>0</v>
      </c>
      <c r="AC313" s="3" t="b">
        <v>1</v>
      </c>
      <c r="AD313" s="11" t="b">
        <v>0</v>
      </c>
      <c r="AE313" s="3" t="b">
        <v>0</v>
      </c>
      <c r="AF313" s="3" t="b">
        <v>1</v>
      </c>
      <c r="AG313" s="3" t="b">
        <v>0</v>
      </c>
      <c r="AH313" s="3" t="b">
        <v>1</v>
      </c>
      <c r="AI313" s="3" t="s">
        <v>88</v>
      </c>
      <c r="AJ313" s="3" t="b">
        <v>0</v>
      </c>
      <c r="AK313" s="11"/>
      <c r="AL313" s="11" t="b">
        <v>0</v>
      </c>
    </row>
    <row r="314">
      <c r="A314" s="18" t="s">
        <v>3265</v>
      </c>
      <c r="B314" s="3" t="s">
        <v>239</v>
      </c>
      <c r="C314" s="2">
        <v>44432.0</v>
      </c>
      <c r="D314" s="54">
        <v>2021.0</v>
      </c>
      <c r="E314" s="3" t="s">
        <v>2646</v>
      </c>
      <c r="F314" s="24">
        <v>44656.0</v>
      </c>
      <c r="G314" s="3" t="s">
        <v>2647</v>
      </c>
      <c r="H314" s="30" t="s">
        <v>3266</v>
      </c>
      <c r="I314" s="10" t="b">
        <v>1</v>
      </c>
      <c r="J314" s="3">
        <v>5.0</v>
      </c>
      <c r="K314" s="3">
        <v>31.0</v>
      </c>
      <c r="L314" s="20" t="s">
        <v>50</v>
      </c>
      <c r="M314" s="20" t="s">
        <v>51</v>
      </c>
      <c r="N314" s="3">
        <v>113.0</v>
      </c>
      <c r="O314" s="3">
        <v>108000.0</v>
      </c>
      <c r="P314" s="3">
        <v>4.0</v>
      </c>
      <c r="Q314" s="3" t="b">
        <v>1</v>
      </c>
      <c r="R314" s="3" t="s">
        <v>64</v>
      </c>
      <c r="S314" s="3" t="b">
        <v>0</v>
      </c>
      <c r="T314" s="11" t="b">
        <v>0</v>
      </c>
      <c r="U314" s="11"/>
      <c r="V314" s="11" t="b">
        <v>0</v>
      </c>
      <c r="W314" s="3" t="b">
        <v>1</v>
      </c>
      <c r="X314" s="3" t="b">
        <v>1</v>
      </c>
      <c r="Y314" s="3" t="b">
        <v>0</v>
      </c>
      <c r="Z314" s="3" t="b">
        <v>1</v>
      </c>
      <c r="AA314" s="11" t="b">
        <v>0</v>
      </c>
      <c r="AB314" s="11" t="b">
        <v>0</v>
      </c>
      <c r="AC314" s="3" t="b">
        <v>1</v>
      </c>
      <c r="AD314" s="11" t="b">
        <v>0</v>
      </c>
      <c r="AE314" s="3" t="b">
        <v>0</v>
      </c>
      <c r="AF314" s="3" t="b">
        <v>1</v>
      </c>
      <c r="AG314" s="3" t="b">
        <v>0</v>
      </c>
      <c r="AH314" s="3" t="b">
        <v>0</v>
      </c>
      <c r="AI314" s="11"/>
      <c r="AJ314" s="3" t="b">
        <v>1</v>
      </c>
      <c r="AK314" s="3" t="s">
        <v>54</v>
      </c>
      <c r="AL314" s="11" t="b">
        <v>0</v>
      </c>
    </row>
    <row r="315">
      <c r="A315" s="18" t="s">
        <v>3267</v>
      </c>
      <c r="B315" s="3" t="s">
        <v>76</v>
      </c>
      <c r="C315" s="2">
        <v>44433.0</v>
      </c>
      <c r="D315" s="54">
        <v>2021.0</v>
      </c>
      <c r="E315" s="3" t="s">
        <v>2646</v>
      </c>
      <c r="F315" s="24">
        <v>44656.0</v>
      </c>
      <c r="G315" s="3" t="s">
        <v>2647</v>
      </c>
      <c r="H315" s="30" t="s">
        <v>3268</v>
      </c>
      <c r="I315" s="10" t="b">
        <v>1</v>
      </c>
      <c r="J315" s="3">
        <v>4.0</v>
      </c>
      <c r="K315" s="3">
        <v>33.0</v>
      </c>
      <c r="L315" s="20" t="s">
        <v>50</v>
      </c>
      <c r="M315" s="20" t="s">
        <v>51</v>
      </c>
      <c r="N315" s="3">
        <v>25.0</v>
      </c>
      <c r="O315" s="3">
        <v>1082.0</v>
      </c>
      <c r="P315" s="3">
        <v>1.0</v>
      </c>
      <c r="Q315" s="3" t="b">
        <v>1</v>
      </c>
      <c r="R315" s="3" t="s">
        <v>64</v>
      </c>
      <c r="S315" s="3" t="b">
        <v>0</v>
      </c>
      <c r="T315" s="11" t="b">
        <v>0</v>
      </c>
      <c r="U315" s="11"/>
      <c r="V315" s="11" t="b">
        <v>0</v>
      </c>
      <c r="W315" s="11" t="b">
        <v>0</v>
      </c>
      <c r="X315" s="3" t="b">
        <v>1</v>
      </c>
      <c r="Y315" s="3" t="b">
        <v>0</v>
      </c>
      <c r="Z315" s="3" t="b">
        <v>1</v>
      </c>
      <c r="AA315" s="3" t="b">
        <v>1</v>
      </c>
      <c r="AB315" s="11" t="b">
        <v>0</v>
      </c>
      <c r="AC315" s="3" t="b">
        <v>1</v>
      </c>
      <c r="AD315" s="11" t="b">
        <v>0</v>
      </c>
      <c r="AE315" s="3" t="b">
        <v>0</v>
      </c>
      <c r="AF315" s="3" t="b">
        <v>1</v>
      </c>
      <c r="AG315" s="3" t="b">
        <v>0</v>
      </c>
      <c r="AH315" s="3" t="b">
        <v>0</v>
      </c>
      <c r="AI315" s="11"/>
      <c r="AJ315" s="3" t="b">
        <v>1</v>
      </c>
      <c r="AK315" s="3" t="s">
        <v>54</v>
      </c>
      <c r="AL315" s="11" t="b">
        <v>0</v>
      </c>
    </row>
    <row r="316">
      <c r="A316" s="18" t="s">
        <v>3269</v>
      </c>
      <c r="B316" s="3" t="s">
        <v>118</v>
      </c>
      <c r="C316" s="2">
        <v>44434.0</v>
      </c>
      <c r="D316" s="54">
        <v>2021.0</v>
      </c>
      <c r="E316" s="3" t="s">
        <v>2646</v>
      </c>
      <c r="F316" s="24">
        <v>44656.0</v>
      </c>
      <c r="G316" s="3" t="s">
        <v>2647</v>
      </c>
      <c r="H316" s="34">
        <v>0.0</v>
      </c>
      <c r="I316" s="15" t="b">
        <v>0</v>
      </c>
      <c r="J316" s="3">
        <v>0.0</v>
      </c>
      <c r="K316" s="3">
        <v>27.0</v>
      </c>
      <c r="L316" s="20" t="s">
        <v>50</v>
      </c>
      <c r="M316" s="20" t="s">
        <v>51</v>
      </c>
      <c r="N316" s="3">
        <v>71.0</v>
      </c>
      <c r="O316" s="3">
        <v>4135.0</v>
      </c>
      <c r="P316" s="3">
        <v>4.0</v>
      </c>
      <c r="Q316" s="3" t="b">
        <v>1</v>
      </c>
      <c r="R316" s="3" t="s">
        <v>64</v>
      </c>
      <c r="S316" s="3" t="b">
        <v>0</v>
      </c>
      <c r="T316" s="11" t="b">
        <v>0</v>
      </c>
      <c r="U316" s="11"/>
      <c r="V316" s="11" t="b">
        <v>0</v>
      </c>
      <c r="W316" s="11" t="b">
        <v>0</v>
      </c>
      <c r="X316" s="3" t="b">
        <v>1</v>
      </c>
      <c r="Y316" s="3" t="b">
        <v>0</v>
      </c>
      <c r="Z316" s="3" t="b">
        <v>1</v>
      </c>
      <c r="AA316" s="11" t="b">
        <v>0</v>
      </c>
      <c r="AB316" s="11" t="b">
        <v>0</v>
      </c>
      <c r="AC316" s="3" t="b">
        <v>1</v>
      </c>
      <c r="AD316" s="11" t="b">
        <v>0</v>
      </c>
      <c r="AE316" s="3" t="b">
        <v>0</v>
      </c>
      <c r="AF316" s="3" t="b">
        <v>1</v>
      </c>
      <c r="AG316" s="3" t="b">
        <v>0</v>
      </c>
      <c r="AH316" s="3" t="b">
        <v>0</v>
      </c>
      <c r="AI316" s="11"/>
      <c r="AJ316" s="3" t="b">
        <v>1</v>
      </c>
      <c r="AK316" s="3" t="s">
        <v>53</v>
      </c>
      <c r="AL316" s="11" t="b">
        <v>0</v>
      </c>
    </row>
    <row r="317">
      <c r="A317" s="18" t="s">
        <v>3270</v>
      </c>
      <c r="B317" s="3" t="s">
        <v>76</v>
      </c>
      <c r="C317" s="2">
        <v>44435.0</v>
      </c>
      <c r="D317" s="54">
        <v>2021.0</v>
      </c>
      <c r="E317" s="3" t="s">
        <v>2646</v>
      </c>
      <c r="F317" s="24">
        <v>44656.0</v>
      </c>
      <c r="G317" s="3" t="s">
        <v>2647</v>
      </c>
      <c r="H317" s="30" t="s">
        <v>3271</v>
      </c>
      <c r="I317" s="10" t="b">
        <v>1</v>
      </c>
      <c r="J317" s="3">
        <v>9.0</v>
      </c>
      <c r="K317" s="3">
        <v>18.0</v>
      </c>
      <c r="L317" s="20" t="s">
        <v>50</v>
      </c>
      <c r="M317" s="20" t="s">
        <v>51</v>
      </c>
      <c r="N317" s="3">
        <v>352.0</v>
      </c>
      <c r="O317" s="3">
        <v>8306.0</v>
      </c>
      <c r="P317" s="3">
        <v>8.0</v>
      </c>
      <c r="Q317" s="3" t="b">
        <v>1</v>
      </c>
      <c r="R317" s="3" t="s">
        <v>64</v>
      </c>
      <c r="S317" s="3" t="b">
        <v>0</v>
      </c>
      <c r="T317" s="11" t="b">
        <v>0</v>
      </c>
      <c r="U317" s="11"/>
      <c r="V317" s="11" t="b">
        <v>0</v>
      </c>
      <c r="W317" s="11" t="b">
        <v>0</v>
      </c>
      <c r="X317" s="3" t="b">
        <v>1</v>
      </c>
      <c r="Y317" s="3" t="b">
        <v>0</v>
      </c>
      <c r="Z317" s="3" t="b">
        <v>1</v>
      </c>
      <c r="AA317" s="11" t="b">
        <v>0</v>
      </c>
      <c r="AB317" s="11" t="b">
        <v>0</v>
      </c>
      <c r="AC317" s="3" t="b">
        <v>0</v>
      </c>
      <c r="AD317" s="11" t="b">
        <v>0</v>
      </c>
      <c r="AE317" s="3" t="b">
        <v>0</v>
      </c>
      <c r="AF317" s="3" t="b">
        <v>0</v>
      </c>
      <c r="AG317" s="3" t="b">
        <v>0</v>
      </c>
      <c r="AH317" s="3" t="b">
        <v>0</v>
      </c>
      <c r="AI317" s="11"/>
      <c r="AJ317" s="3" t="b">
        <v>1</v>
      </c>
      <c r="AK317" s="3" t="s">
        <v>54</v>
      </c>
      <c r="AL317" s="11" t="b">
        <v>0</v>
      </c>
    </row>
    <row r="318">
      <c r="A318" s="18" t="s">
        <v>3272</v>
      </c>
      <c r="B318" s="3" t="s">
        <v>121</v>
      </c>
      <c r="C318" s="2">
        <v>44436.0</v>
      </c>
      <c r="D318" s="54">
        <v>2021.0</v>
      </c>
      <c r="E318" s="3" t="s">
        <v>2646</v>
      </c>
      <c r="F318" s="24">
        <v>44656.0</v>
      </c>
      <c r="G318" s="3" t="s">
        <v>2647</v>
      </c>
      <c r="H318" s="30" t="s">
        <v>3273</v>
      </c>
      <c r="I318" s="10" t="b">
        <v>1</v>
      </c>
      <c r="J318" s="3">
        <v>4.0</v>
      </c>
      <c r="K318" s="3">
        <v>82.0</v>
      </c>
      <c r="L318" s="20" t="s">
        <v>50</v>
      </c>
      <c r="M318" s="20" t="s">
        <v>871</v>
      </c>
      <c r="N318" s="3">
        <v>54.0</v>
      </c>
      <c r="O318" s="3">
        <v>1700.0</v>
      </c>
      <c r="P318" s="3">
        <v>1.0</v>
      </c>
      <c r="Q318" s="3" t="b">
        <v>1</v>
      </c>
      <c r="R318" s="3" t="s">
        <v>64</v>
      </c>
      <c r="S318" s="3" t="b">
        <v>0</v>
      </c>
      <c r="T318" s="11" t="b">
        <v>0</v>
      </c>
      <c r="U318" s="11"/>
      <c r="V318" s="11" t="b">
        <v>0</v>
      </c>
      <c r="W318" s="11" t="b">
        <v>0</v>
      </c>
      <c r="X318" s="3" t="b">
        <v>1</v>
      </c>
      <c r="Y318" s="3" t="b">
        <v>0</v>
      </c>
      <c r="Z318" s="3" t="b">
        <v>1</v>
      </c>
      <c r="AA318" s="3" t="b">
        <v>1</v>
      </c>
      <c r="AB318" s="11" t="b">
        <v>0</v>
      </c>
      <c r="AC318" s="3" t="b">
        <v>0</v>
      </c>
      <c r="AD318" s="11" t="b">
        <v>0</v>
      </c>
      <c r="AE318" s="3" t="b">
        <v>0</v>
      </c>
      <c r="AF318" s="3" t="b">
        <v>0</v>
      </c>
      <c r="AG318" s="3" t="b">
        <v>0</v>
      </c>
      <c r="AH318" s="3" t="b">
        <v>1</v>
      </c>
      <c r="AI318" s="3" t="s">
        <v>53</v>
      </c>
      <c r="AJ318" s="3" t="b">
        <v>0</v>
      </c>
      <c r="AK318" s="11"/>
      <c r="AL318" s="11" t="b">
        <v>0</v>
      </c>
    </row>
    <row r="319">
      <c r="A319" s="17" t="s">
        <v>3274</v>
      </c>
      <c r="B319" s="3" t="s">
        <v>66</v>
      </c>
      <c r="C319" s="2">
        <v>44437.0</v>
      </c>
      <c r="D319" s="54">
        <v>2021.0</v>
      </c>
      <c r="E319" s="3" t="s">
        <v>2646</v>
      </c>
      <c r="F319" s="24">
        <v>44656.0</v>
      </c>
      <c r="G319" s="3" t="s">
        <v>2647</v>
      </c>
      <c r="H319" s="30" t="s">
        <v>3275</v>
      </c>
      <c r="I319" s="10" t="b">
        <v>1</v>
      </c>
      <c r="J319" s="3">
        <v>7.0</v>
      </c>
      <c r="K319" s="3">
        <v>81.0</v>
      </c>
      <c r="L319" s="20" t="s">
        <v>50</v>
      </c>
      <c r="M319" s="20" t="s">
        <v>51</v>
      </c>
      <c r="N319" s="3">
        <v>587.0</v>
      </c>
      <c r="O319" s="3">
        <v>4347.0</v>
      </c>
      <c r="P319" s="3">
        <v>4.0</v>
      </c>
      <c r="Q319" s="3" t="b">
        <v>1</v>
      </c>
      <c r="R319" s="3" t="s">
        <v>52</v>
      </c>
      <c r="S319" s="3" t="b">
        <v>0</v>
      </c>
      <c r="T319" s="11" t="b">
        <v>0</v>
      </c>
      <c r="U319" s="11"/>
      <c r="V319" s="11" t="b">
        <v>0</v>
      </c>
      <c r="W319" s="3" t="b">
        <v>1</v>
      </c>
      <c r="X319" s="3" t="b">
        <v>1</v>
      </c>
      <c r="Y319" s="3" t="b">
        <v>0</v>
      </c>
      <c r="Z319" s="3" t="b">
        <v>1</v>
      </c>
      <c r="AA319" s="11" t="b">
        <v>0</v>
      </c>
      <c r="AB319" s="11" t="b">
        <v>0</v>
      </c>
      <c r="AC319" s="3" t="b">
        <v>1</v>
      </c>
      <c r="AD319" s="3" t="b">
        <v>1</v>
      </c>
      <c r="AE319" s="3" t="b">
        <v>0</v>
      </c>
      <c r="AF319" s="3" t="b">
        <v>1</v>
      </c>
      <c r="AG319" s="3" t="b">
        <v>0</v>
      </c>
      <c r="AH319" s="3" t="b">
        <v>1</v>
      </c>
      <c r="AI319" s="3" t="s">
        <v>53</v>
      </c>
      <c r="AJ319" s="3" t="b">
        <v>1</v>
      </c>
      <c r="AK319" s="3" t="s">
        <v>54</v>
      </c>
      <c r="AL319" s="11" t="b">
        <v>0</v>
      </c>
    </row>
    <row r="320">
      <c r="A320" s="93" t="s">
        <v>3276</v>
      </c>
      <c r="B320" s="3" t="s">
        <v>76</v>
      </c>
      <c r="C320" s="2">
        <v>44438.0</v>
      </c>
      <c r="D320" s="54">
        <v>2021.0</v>
      </c>
      <c r="E320" s="3" t="s">
        <v>2646</v>
      </c>
      <c r="F320" s="24">
        <v>44656.0</v>
      </c>
      <c r="G320" s="3" t="s">
        <v>2647</v>
      </c>
      <c r="H320" s="30" t="s">
        <v>3277</v>
      </c>
      <c r="I320" s="10" t="b">
        <v>1</v>
      </c>
      <c r="J320" s="3">
        <v>6.0</v>
      </c>
      <c r="K320" s="3">
        <v>18.0</v>
      </c>
      <c r="L320" s="20" t="s">
        <v>50</v>
      </c>
      <c r="M320" s="20" t="s">
        <v>51</v>
      </c>
      <c r="N320" s="3">
        <v>75.0</v>
      </c>
      <c r="O320" s="3">
        <v>2290.0</v>
      </c>
      <c r="P320" s="3">
        <v>3.0</v>
      </c>
      <c r="Q320" s="3" t="b">
        <v>1</v>
      </c>
      <c r="R320" s="3" t="s">
        <v>64</v>
      </c>
      <c r="S320" s="3" t="b">
        <v>0</v>
      </c>
      <c r="T320" s="11" t="b">
        <v>0</v>
      </c>
      <c r="U320" s="11"/>
      <c r="V320" s="11" t="b">
        <v>0</v>
      </c>
      <c r="W320" s="11" t="b">
        <v>0</v>
      </c>
      <c r="X320" s="3" t="b">
        <v>1</v>
      </c>
      <c r="Y320" s="3" t="b">
        <v>0</v>
      </c>
      <c r="Z320" s="3" t="b">
        <v>1</v>
      </c>
      <c r="AA320" s="11" t="b">
        <v>0</v>
      </c>
      <c r="AB320" s="11" t="b">
        <v>0</v>
      </c>
      <c r="AC320" s="3" t="b">
        <v>1</v>
      </c>
      <c r="AD320" s="11" t="b">
        <v>0</v>
      </c>
      <c r="AE320" s="3" t="b">
        <v>0</v>
      </c>
      <c r="AF320" s="3" t="b">
        <v>1</v>
      </c>
      <c r="AG320" s="3" t="b">
        <v>0</v>
      </c>
      <c r="AH320" s="3" t="b">
        <v>0</v>
      </c>
      <c r="AI320" s="11"/>
      <c r="AJ320" s="3" t="b">
        <v>1</v>
      </c>
      <c r="AK320" s="3" t="s">
        <v>54</v>
      </c>
      <c r="AL320" s="11" t="b">
        <v>0</v>
      </c>
    </row>
    <row r="321">
      <c r="A321" s="18" t="s">
        <v>3278</v>
      </c>
      <c r="B321" s="3" t="s">
        <v>56</v>
      </c>
      <c r="C321" s="2">
        <v>44439.0</v>
      </c>
      <c r="D321" s="54">
        <v>2021.0</v>
      </c>
      <c r="E321" s="3" t="s">
        <v>2646</v>
      </c>
      <c r="F321" s="24">
        <v>44656.0</v>
      </c>
      <c r="G321" s="3" t="s">
        <v>2647</v>
      </c>
      <c r="H321" s="30" t="s">
        <v>3279</v>
      </c>
      <c r="I321" s="10" t="b">
        <v>1</v>
      </c>
      <c r="J321" s="3">
        <v>3.0</v>
      </c>
      <c r="K321" s="3">
        <v>47.0</v>
      </c>
      <c r="L321" s="20" t="s">
        <v>50</v>
      </c>
      <c r="M321" s="20" t="s">
        <v>51</v>
      </c>
      <c r="N321" s="3">
        <v>63.0</v>
      </c>
      <c r="O321" s="3">
        <v>2600.0</v>
      </c>
      <c r="P321" s="3">
        <v>1.0</v>
      </c>
      <c r="Q321" s="3" t="b">
        <v>1</v>
      </c>
      <c r="R321" s="3" t="s">
        <v>64</v>
      </c>
      <c r="S321" s="3" t="b">
        <v>0</v>
      </c>
      <c r="T321" s="11" t="b">
        <v>0</v>
      </c>
      <c r="U321" s="11"/>
      <c r="V321" s="11" t="b">
        <v>0</v>
      </c>
      <c r="W321" s="11" t="b">
        <v>0</v>
      </c>
      <c r="X321" s="3" t="b">
        <v>1</v>
      </c>
      <c r="Y321" s="3" t="b">
        <v>0</v>
      </c>
      <c r="Z321" s="3" t="b">
        <v>1</v>
      </c>
      <c r="AA321" s="11" t="b">
        <v>0</v>
      </c>
      <c r="AB321" s="11" t="b">
        <v>0</v>
      </c>
      <c r="AC321" s="3" t="b">
        <v>1</v>
      </c>
      <c r="AD321" s="3" t="b">
        <v>1</v>
      </c>
      <c r="AE321" s="3" t="b">
        <v>0</v>
      </c>
      <c r="AF321" s="3" t="b">
        <v>1</v>
      </c>
      <c r="AG321" s="3" t="b">
        <v>0</v>
      </c>
      <c r="AH321" s="3" t="b">
        <v>1</v>
      </c>
      <c r="AI321" s="3" t="s">
        <v>88</v>
      </c>
      <c r="AJ321" s="3" t="b">
        <v>1</v>
      </c>
      <c r="AK321" s="3" t="s">
        <v>54</v>
      </c>
      <c r="AL321" s="11" t="b">
        <v>0</v>
      </c>
    </row>
    <row r="322">
      <c r="A322" s="18" t="s">
        <v>3280</v>
      </c>
      <c r="B322" s="3" t="s">
        <v>118</v>
      </c>
      <c r="C322" s="2">
        <v>44440.0</v>
      </c>
      <c r="D322" s="54">
        <v>2021.0</v>
      </c>
      <c r="E322" s="3" t="s">
        <v>2646</v>
      </c>
      <c r="F322" s="24">
        <v>44656.0</v>
      </c>
      <c r="G322" s="3" t="s">
        <v>2647</v>
      </c>
      <c r="H322" s="30" t="s">
        <v>3281</v>
      </c>
      <c r="I322" s="10" t="b">
        <v>1</v>
      </c>
      <c r="J322" s="3">
        <v>4.0</v>
      </c>
      <c r="K322" s="3">
        <v>58.0</v>
      </c>
      <c r="L322" s="20" t="s">
        <v>50</v>
      </c>
      <c r="M322" s="20" t="s">
        <v>51</v>
      </c>
      <c r="N322" s="3">
        <v>86.0</v>
      </c>
      <c r="O322" s="3">
        <v>4070.0</v>
      </c>
      <c r="P322" s="3">
        <v>0.0</v>
      </c>
      <c r="Q322" s="3" t="b">
        <v>1</v>
      </c>
      <c r="R322" s="3" t="s">
        <v>64</v>
      </c>
      <c r="S322" s="3" t="b">
        <v>0</v>
      </c>
      <c r="T322" s="11" t="b">
        <v>0</v>
      </c>
      <c r="U322" s="11"/>
      <c r="V322" s="11" t="b">
        <v>0</v>
      </c>
      <c r="W322" s="11" t="b">
        <v>0</v>
      </c>
      <c r="X322" s="3" t="b">
        <v>1</v>
      </c>
      <c r="Y322" s="3" t="b">
        <v>0</v>
      </c>
      <c r="Z322" s="3" t="b">
        <v>1</v>
      </c>
      <c r="AA322" s="11" t="b">
        <v>0</v>
      </c>
      <c r="AB322" s="11" t="b">
        <v>0</v>
      </c>
      <c r="AC322" s="3" t="b">
        <v>1</v>
      </c>
      <c r="AD322" s="3" t="b">
        <v>1</v>
      </c>
      <c r="AE322" s="3" t="b">
        <v>0</v>
      </c>
      <c r="AF322" s="3" t="b">
        <v>1</v>
      </c>
      <c r="AG322" s="3" t="b">
        <v>1</v>
      </c>
      <c r="AH322" s="3" t="b">
        <v>1</v>
      </c>
      <c r="AI322" s="3" t="s">
        <v>88</v>
      </c>
      <c r="AJ322" s="3" t="b">
        <v>1</v>
      </c>
      <c r="AK322" s="3" t="s">
        <v>54</v>
      </c>
      <c r="AL322" s="11" t="b">
        <v>0</v>
      </c>
    </row>
    <row r="323">
      <c r="A323" s="18" t="s">
        <v>3282</v>
      </c>
      <c r="B323" s="3" t="s">
        <v>118</v>
      </c>
      <c r="C323" s="2">
        <v>44442.0</v>
      </c>
      <c r="D323" s="54">
        <v>2021.0</v>
      </c>
      <c r="E323" s="3" t="s">
        <v>2646</v>
      </c>
      <c r="F323" s="24">
        <v>44656.0</v>
      </c>
      <c r="G323" s="3" t="s">
        <v>2647</v>
      </c>
      <c r="H323" s="30" t="s">
        <v>3283</v>
      </c>
      <c r="I323" s="10" t="b">
        <v>1</v>
      </c>
      <c r="J323" s="3">
        <v>6.0</v>
      </c>
      <c r="K323" s="3">
        <v>61.0</v>
      </c>
      <c r="L323" s="20" t="s">
        <v>50</v>
      </c>
      <c r="M323" s="20" t="s">
        <v>51</v>
      </c>
      <c r="N323" s="3">
        <v>27100.0</v>
      </c>
      <c r="O323" s="3">
        <v>419400.0</v>
      </c>
      <c r="P323" s="3">
        <v>1610.0</v>
      </c>
      <c r="Q323" s="3" t="b">
        <v>1</v>
      </c>
      <c r="R323" s="3" t="s">
        <v>64</v>
      </c>
      <c r="S323" s="3" t="b">
        <v>0</v>
      </c>
      <c r="T323" s="11" t="b">
        <v>0</v>
      </c>
      <c r="U323" s="11"/>
      <c r="V323" s="11" t="b">
        <v>0</v>
      </c>
      <c r="W323" s="11" t="b">
        <v>0</v>
      </c>
      <c r="X323" s="3" t="b">
        <v>1</v>
      </c>
      <c r="Y323" s="3" t="b">
        <v>0</v>
      </c>
      <c r="Z323" s="3" t="b">
        <v>1</v>
      </c>
      <c r="AA323" s="11" t="b">
        <v>0</v>
      </c>
      <c r="AB323" s="11" t="b">
        <v>0</v>
      </c>
      <c r="AC323" s="3" t="b">
        <v>1</v>
      </c>
      <c r="AD323" s="11" t="b">
        <v>0</v>
      </c>
      <c r="AE323" s="3" t="b">
        <v>0</v>
      </c>
      <c r="AF323" s="3" t="b">
        <v>1</v>
      </c>
      <c r="AG323" s="3" t="b">
        <v>1</v>
      </c>
      <c r="AH323" s="3" t="b">
        <v>1</v>
      </c>
      <c r="AI323" s="3" t="s">
        <v>53</v>
      </c>
      <c r="AJ323" s="3" t="b">
        <v>1</v>
      </c>
      <c r="AK323" s="3" t="s">
        <v>54</v>
      </c>
      <c r="AL323" s="11" t="b">
        <v>0</v>
      </c>
      <c r="AM323" s="52"/>
    </row>
    <row r="324">
      <c r="A324" s="18" t="s">
        <v>3284</v>
      </c>
      <c r="B324" s="3" t="s">
        <v>121</v>
      </c>
      <c r="C324" s="2">
        <v>44443.0</v>
      </c>
      <c r="D324" s="54">
        <v>2021.0</v>
      </c>
      <c r="E324" s="3" t="s">
        <v>2646</v>
      </c>
      <c r="F324" s="24">
        <v>44656.0</v>
      </c>
      <c r="G324" s="3" t="s">
        <v>2647</v>
      </c>
      <c r="H324" s="30" t="s">
        <v>3285</v>
      </c>
      <c r="I324" s="10" t="b">
        <v>1</v>
      </c>
      <c r="J324" s="3">
        <v>4.0</v>
      </c>
      <c r="K324" s="3">
        <v>74.0</v>
      </c>
      <c r="L324" s="20" t="s">
        <v>50</v>
      </c>
      <c r="M324" s="20" t="s">
        <v>871</v>
      </c>
      <c r="N324" s="3">
        <v>1117.0</v>
      </c>
      <c r="O324" s="3">
        <v>75700.0</v>
      </c>
      <c r="P324" s="3">
        <v>17.0</v>
      </c>
      <c r="Q324" s="3" t="b">
        <v>1</v>
      </c>
      <c r="R324" s="3" t="s">
        <v>64</v>
      </c>
      <c r="S324" s="3" t="b">
        <v>0</v>
      </c>
      <c r="T324" s="11" t="b">
        <v>0</v>
      </c>
      <c r="U324" s="11"/>
      <c r="V324" s="11" t="b">
        <v>0</v>
      </c>
      <c r="W324" s="11" t="b">
        <v>0</v>
      </c>
      <c r="X324" s="3" t="b">
        <v>1</v>
      </c>
      <c r="Y324" s="3" t="b">
        <v>0</v>
      </c>
      <c r="Z324" s="3" t="b">
        <v>1</v>
      </c>
      <c r="AA324" s="11" t="b">
        <v>0</v>
      </c>
      <c r="AB324" s="11" t="b">
        <v>0</v>
      </c>
      <c r="AC324" s="3" t="b">
        <v>0</v>
      </c>
      <c r="AD324" s="11" t="b">
        <v>0</v>
      </c>
      <c r="AE324" s="3" t="b">
        <v>0</v>
      </c>
      <c r="AF324" s="3" t="b">
        <v>1</v>
      </c>
      <c r="AG324" s="3" t="b">
        <v>1</v>
      </c>
      <c r="AH324" s="3" t="b">
        <v>1</v>
      </c>
      <c r="AI324" s="3" t="s">
        <v>53</v>
      </c>
      <c r="AJ324" s="3" t="b">
        <v>0</v>
      </c>
      <c r="AK324" s="3"/>
      <c r="AL324" s="11" t="b">
        <v>0</v>
      </c>
    </row>
    <row r="325">
      <c r="A325" s="18" t="s">
        <v>3286</v>
      </c>
      <c r="B325" s="3" t="s">
        <v>76</v>
      </c>
      <c r="C325" s="2">
        <v>44444.0</v>
      </c>
      <c r="D325" s="54">
        <v>2021.0</v>
      </c>
      <c r="E325" s="3" t="s">
        <v>2646</v>
      </c>
      <c r="F325" s="24">
        <v>44656.0</v>
      </c>
      <c r="G325" s="3" t="s">
        <v>2647</v>
      </c>
      <c r="H325" s="30" t="s">
        <v>3287</v>
      </c>
      <c r="I325" s="10" t="b">
        <v>1</v>
      </c>
      <c r="J325" s="3">
        <v>5.0</v>
      </c>
      <c r="K325" s="3">
        <v>36.0</v>
      </c>
      <c r="L325" s="20" t="s">
        <v>50</v>
      </c>
      <c r="M325" s="20" t="s">
        <v>51</v>
      </c>
      <c r="N325" s="3">
        <v>19.0</v>
      </c>
      <c r="O325" s="3">
        <v>781.0</v>
      </c>
      <c r="P325" s="3">
        <v>0.0</v>
      </c>
      <c r="Q325" s="3" t="b">
        <v>1</v>
      </c>
      <c r="R325" s="3" t="s">
        <v>64</v>
      </c>
      <c r="S325" s="3" t="b">
        <v>0</v>
      </c>
      <c r="T325" s="11" t="b">
        <v>0</v>
      </c>
      <c r="U325" s="11"/>
      <c r="V325" s="11" t="b">
        <v>0</v>
      </c>
      <c r="W325" s="11" t="b">
        <v>0</v>
      </c>
      <c r="X325" s="3" t="b">
        <v>1</v>
      </c>
      <c r="Y325" s="3" t="b">
        <v>0</v>
      </c>
      <c r="Z325" s="3" t="b">
        <v>1</v>
      </c>
      <c r="AA325" s="3" t="b">
        <v>1</v>
      </c>
      <c r="AB325" s="11" t="b">
        <v>0</v>
      </c>
      <c r="AC325" s="3" t="b">
        <v>1</v>
      </c>
      <c r="AD325" s="3" t="b">
        <v>1</v>
      </c>
      <c r="AE325" s="3" t="b">
        <v>0</v>
      </c>
      <c r="AF325" s="3" t="b">
        <v>1</v>
      </c>
      <c r="AG325" s="3" t="b">
        <v>0</v>
      </c>
      <c r="AH325" s="3" t="b">
        <v>1</v>
      </c>
      <c r="AI325" s="3" t="s">
        <v>53</v>
      </c>
      <c r="AJ325" s="3" t="b">
        <v>1</v>
      </c>
      <c r="AK325" s="3" t="s">
        <v>54</v>
      </c>
      <c r="AL325" s="11" t="b">
        <v>0</v>
      </c>
    </row>
    <row r="326">
      <c r="A326" s="18" t="s">
        <v>3288</v>
      </c>
      <c r="B326" s="3" t="s">
        <v>71</v>
      </c>
      <c r="C326" s="2">
        <v>44449.0</v>
      </c>
      <c r="D326" s="54">
        <v>2021.0</v>
      </c>
      <c r="E326" s="3" t="s">
        <v>2646</v>
      </c>
      <c r="F326" s="24">
        <v>44656.0</v>
      </c>
      <c r="G326" s="3" t="s">
        <v>2647</v>
      </c>
      <c r="H326" s="30" t="s">
        <v>3289</v>
      </c>
      <c r="I326" s="10" t="b">
        <v>1</v>
      </c>
      <c r="J326" s="3">
        <v>4.0</v>
      </c>
      <c r="K326" s="3">
        <v>61.0</v>
      </c>
      <c r="L326" s="20" t="s">
        <v>50</v>
      </c>
      <c r="M326" s="20" t="s">
        <v>871</v>
      </c>
      <c r="N326" s="3">
        <v>96.0</v>
      </c>
      <c r="O326" s="3">
        <v>1164.0</v>
      </c>
      <c r="P326" s="3">
        <v>1.0</v>
      </c>
      <c r="Q326" s="3" t="b">
        <v>1</v>
      </c>
      <c r="R326" s="3" t="s">
        <v>922</v>
      </c>
      <c r="S326" s="3" t="b">
        <v>0</v>
      </c>
      <c r="T326" s="11" t="b">
        <v>0</v>
      </c>
      <c r="U326" s="11"/>
      <c r="V326" s="11" t="b">
        <v>0</v>
      </c>
      <c r="W326" s="3" t="b">
        <v>1</v>
      </c>
      <c r="X326" s="3" t="b">
        <v>1</v>
      </c>
      <c r="Y326" s="3" t="b">
        <v>0</v>
      </c>
      <c r="Z326" s="3" t="b">
        <v>1</v>
      </c>
      <c r="AA326" s="11" t="b">
        <v>0</v>
      </c>
      <c r="AB326" s="11" t="b">
        <v>0</v>
      </c>
      <c r="AC326" s="3" t="b">
        <v>1</v>
      </c>
      <c r="AD326" s="3" t="b">
        <v>1</v>
      </c>
      <c r="AE326" s="3" t="b">
        <v>0</v>
      </c>
      <c r="AF326" s="3" t="b">
        <v>0</v>
      </c>
      <c r="AG326" s="3" t="b">
        <v>0</v>
      </c>
      <c r="AH326" s="3" t="b">
        <v>1</v>
      </c>
      <c r="AI326" s="3" t="s">
        <v>53</v>
      </c>
      <c r="AJ326" s="3" t="b">
        <v>1</v>
      </c>
      <c r="AK326" s="3" t="s">
        <v>54</v>
      </c>
      <c r="AL326" s="11" t="b">
        <v>0</v>
      </c>
    </row>
    <row r="327">
      <c r="A327" s="18" t="s">
        <v>3290</v>
      </c>
      <c r="B327" s="3" t="s">
        <v>62</v>
      </c>
      <c r="C327" s="2">
        <v>44450.0</v>
      </c>
      <c r="D327" s="54">
        <v>2021.0</v>
      </c>
      <c r="E327" s="3" t="s">
        <v>2646</v>
      </c>
      <c r="F327" s="24">
        <v>44656.0</v>
      </c>
      <c r="G327" s="3" t="s">
        <v>2647</v>
      </c>
      <c r="H327" s="30" t="s">
        <v>3291</v>
      </c>
      <c r="I327" s="10" t="b">
        <v>1</v>
      </c>
      <c r="J327" s="3">
        <v>6.0</v>
      </c>
      <c r="K327" s="3">
        <v>47.0</v>
      </c>
      <c r="L327" s="20" t="s">
        <v>50</v>
      </c>
      <c r="M327" s="20" t="s">
        <v>51</v>
      </c>
      <c r="N327" s="3">
        <v>81.0</v>
      </c>
      <c r="O327" s="3">
        <v>2844.0</v>
      </c>
      <c r="P327" s="3">
        <v>1.0</v>
      </c>
      <c r="Q327" s="3" t="b">
        <v>1</v>
      </c>
      <c r="R327" s="3" t="s">
        <v>52</v>
      </c>
      <c r="S327" s="3" t="b">
        <v>0</v>
      </c>
      <c r="T327" s="11" t="b">
        <v>0</v>
      </c>
      <c r="U327" s="11"/>
      <c r="V327" s="11" t="b">
        <v>0</v>
      </c>
      <c r="W327" s="11" t="b">
        <v>0</v>
      </c>
      <c r="X327" s="3" t="b">
        <v>1</v>
      </c>
      <c r="Y327" s="3" t="b">
        <v>0</v>
      </c>
      <c r="Z327" s="3" t="b">
        <v>1</v>
      </c>
      <c r="AA327" s="11" t="b">
        <v>0</v>
      </c>
      <c r="AB327" s="11" t="b">
        <v>0</v>
      </c>
      <c r="AC327" s="3" t="b">
        <v>1</v>
      </c>
      <c r="AD327" s="11" t="b">
        <v>0</v>
      </c>
      <c r="AE327" s="3" t="b">
        <v>0</v>
      </c>
      <c r="AF327" s="3" t="b">
        <v>1</v>
      </c>
      <c r="AG327" s="3" t="b">
        <v>0</v>
      </c>
      <c r="AH327" s="3" t="b">
        <v>1</v>
      </c>
      <c r="AI327" s="3" t="s">
        <v>53</v>
      </c>
      <c r="AJ327" s="3" t="b">
        <v>0</v>
      </c>
      <c r="AK327" s="11"/>
      <c r="AL327" s="11" t="b">
        <v>0</v>
      </c>
    </row>
    <row r="328">
      <c r="A328" s="18" t="s">
        <v>3292</v>
      </c>
      <c r="B328" s="3" t="s">
        <v>121</v>
      </c>
      <c r="C328" s="2">
        <v>44452.0</v>
      </c>
      <c r="D328" s="54">
        <v>2021.0</v>
      </c>
      <c r="E328" s="3" t="s">
        <v>2646</v>
      </c>
      <c r="F328" s="24">
        <v>44656.0</v>
      </c>
      <c r="G328" s="3" t="s">
        <v>2647</v>
      </c>
      <c r="H328" s="30" t="s">
        <v>3293</v>
      </c>
      <c r="I328" s="10" t="b">
        <v>1</v>
      </c>
      <c r="J328" s="3">
        <v>6.0</v>
      </c>
      <c r="K328" s="3">
        <v>14.0</v>
      </c>
      <c r="L328" s="20" t="s">
        <v>50</v>
      </c>
      <c r="M328" s="20" t="s">
        <v>51</v>
      </c>
      <c r="N328" s="3">
        <v>1241.0</v>
      </c>
      <c r="O328" s="3">
        <v>49100.0</v>
      </c>
      <c r="P328" s="3">
        <v>6.0</v>
      </c>
      <c r="Q328" s="3" t="b">
        <v>1</v>
      </c>
      <c r="R328" s="3" t="s">
        <v>52</v>
      </c>
      <c r="S328" s="3" t="b">
        <v>0</v>
      </c>
      <c r="T328" s="11" t="b">
        <v>0</v>
      </c>
      <c r="U328" s="11"/>
      <c r="V328" s="11" t="b">
        <v>0</v>
      </c>
      <c r="W328" s="11" t="b">
        <v>0</v>
      </c>
      <c r="X328" s="3" t="b">
        <v>1</v>
      </c>
      <c r="Y328" s="3" t="b">
        <v>0</v>
      </c>
      <c r="Z328" s="3" t="b">
        <v>1</v>
      </c>
      <c r="AA328" s="3" t="b">
        <v>1</v>
      </c>
      <c r="AB328" s="11" t="b">
        <v>0</v>
      </c>
      <c r="AC328" s="3" t="b">
        <v>1</v>
      </c>
      <c r="AD328" s="11" t="b">
        <v>0</v>
      </c>
      <c r="AE328" s="3" t="b">
        <v>0</v>
      </c>
      <c r="AF328" s="3" t="b">
        <v>1</v>
      </c>
      <c r="AG328" s="3" t="b">
        <v>0</v>
      </c>
      <c r="AH328" s="3" t="b">
        <v>0</v>
      </c>
      <c r="AI328" s="11"/>
      <c r="AJ328" s="3" t="b">
        <v>1</v>
      </c>
      <c r="AK328" s="3" t="s">
        <v>54</v>
      </c>
      <c r="AL328" s="11" t="b">
        <v>0</v>
      </c>
    </row>
    <row r="329">
      <c r="A329" s="18" t="s">
        <v>3294</v>
      </c>
      <c r="B329" s="3" t="s">
        <v>62</v>
      </c>
      <c r="C329" s="2">
        <v>44453.0</v>
      </c>
      <c r="D329" s="54">
        <v>2021.0</v>
      </c>
      <c r="E329" s="3" t="s">
        <v>2646</v>
      </c>
      <c r="F329" s="24">
        <v>44656.0</v>
      </c>
      <c r="G329" s="3" t="s">
        <v>2647</v>
      </c>
      <c r="H329" s="30" t="s">
        <v>3295</v>
      </c>
      <c r="I329" s="10" t="b">
        <v>1</v>
      </c>
      <c r="J329" s="3">
        <v>5.0</v>
      </c>
      <c r="K329" s="3">
        <v>50.0</v>
      </c>
      <c r="L329" s="20" t="s">
        <v>50</v>
      </c>
      <c r="M329" s="20" t="s">
        <v>51</v>
      </c>
      <c r="N329" s="3">
        <v>36.0</v>
      </c>
      <c r="O329" s="3">
        <v>1227.0</v>
      </c>
      <c r="P329" s="3">
        <v>0.0</v>
      </c>
      <c r="Q329" s="3" t="b">
        <v>1</v>
      </c>
      <c r="R329" s="3" t="s">
        <v>104</v>
      </c>
      <c r="S329" s="3" t="b">
        <v>0</v>
      </c>
      <c r="T329" s="11" t="b">
        <v>0</v>
      </c>
      <c r="U329" s="11"/>
      <c r="V329" s="11" t="b">
        <v>0</v>
      </c>
      <c r="W329" s="11" t="b">
        <v>0</v>
      </c>
      <c r="X329" s="3" t="b">
        <v>1</v>
      </c>
      <c r="Y329" s="3" t="b">
        <v>0</v>
      </c>
      <c r="Z329" s="3" t="b">
        <v>1</v>
      </c>
      <c r="AA329" s="11" t="b">
        <v>0</v>
      </c>
      <c r="AB329" s="11" t="b">
        <v>0</v>
      </c>
      <c r="AC329" s="3" t="b">
        <v>1</v>
      </c>
      <c r="AD329" s="11" t="b">
        <v>0</v>
      </c>
      <c r="AE329" s="3" t="b">
        <v>0</v>
      </c>
      <c r="AF329" s="3" t="b">
        <v>1</v>
      </c>
      <c r="AG329" s="3" t="b">
        <v>0</v>
      </c>
      <c r="AH329" s="3" t="b">
        <v>1</v>
      </c>
      <c r="AI329" s="3" t="s">
        <v>53</v>
      </c>
      <c r="AJ329" s="3" t="b">
        <v>0</v>
      </c>
      <c r="AK329" s="11"/>
      <c r="AL329" s="11" t="b">
        <v>0</v>
      </c>
    </row>
    <row r="330">
      <c r="A330" s="18" t="s">
        <v>3296</v>
      </c>
      <c r="B330" s="3" t="s">
        <v>46</v>
      </c>
      <c r="C330" s="2">
        <v>44453.0</v>
      </c>
      <c r="D330" s="54">
        <v>2021.0</v>
      </c>
      <c r="E330" s="3" t="s">
        <v>2646</v>
      </c>
      <c r="F330" s="24">
        <v>44656.0</v>
      </c>
      <c r="G330" s="3" t="s">
        <v>2647</v>
      </c>
      <c r="H330" s="30" t="s">
        <v>3297</v>
      </c>
      <c r="I330" s="10" t="b">
        <v>1</v>
      </c>
      <c r="J330" s="3">
        <v>4.0</v>
      </c>
      <c r="K330" s="3">
        <v>21.0</v>
      </c>
      <c r="L330" s="20" t="s">
        <v>50</v>
      </c>
      <c r="M330" s="20" t="s">
        <v>51</v>
      </c>
      <c r="N330" s="3">
        <v>59.0</v>
      </c>
      <c r="O330" s="3">
        <v>798.0</v>
      </c>
      <c r="P330" s="3">
        <v>0.0</v>
      </c>
      <c r="Q330" s="3" t="b">
        <v>1</v>
      </c>
      <c r="R330" s="3" t="s">
        <v>64</v>
      </c>
      <c r="S330" s="3" t="b">
        <v>0</v>
      </c>
      <c r="T330" s="11" t="b">
        <v>0</v>
      </c>
      <c r="U330" s="11"/>
      <c r="V330" s="11" t="b">
        <v>0</v>
      </c>
      <c r="W330" s="11" t="b">
        <v>0</v>
      </c>
      <c r="X330" s="3" t="b">
        <v>1</v>
      </c>
      <c r="Y330" s="3" t="b">
        <v>0</v>
      </c>
      <c r="Z330" s="3" t="b">
        <v>1</v>
      </c>
      <c r="AA330" s="11" t="b">
        <v>0</v>
      </c>
      <c r="AB330" s="11" t="b">
        <v>0</v>
      </c>
      <c r="AC330" s="3" t="b">
        <v>1</v>
      </c>
      <c r="AD330" s="11" t="b">
        <v>0</v>
      </c>
      <c r="AE330" s="3" t="b">
        <v>0</v>
      </c>
      <c r="AF330" s="3" t="b">
        <v>1</v>
      </c>
      <c r="AG330" s="3" t="b">
        <v>1</v>
      </c>
      <c r="AH330" s="3" t="b">
        <v>0</v>
      </c>
      <c r="AI330" s="3"/>
      <c r="AJ330" s="3" t="b">
        <v>1</v>
      </c>
      <c r="AK330" s="3" t="s">
        <v>54</v>
      </c>
      <c r="AL330" s="11" t="b">
        <v>0</v>
      </c>
      <c r="AM330" s="21"/>
    </row>
    <row r="331">
      <c r="A331" s="18" t="s">
        <v>3298</v>
      </c>
      <c r="B331" s="3" t="s">
        <v>46</v>
      </c>
      <c r="C331" s="2">
        <v>44454.0</v>
      </c>
      <c r="D331" s="54">
        <v>2021.0</v>
      </c>
      <c r="E331" s="3" t="s">
        <v>2646</v>
      </c>
      <c r="F331" s="24">
        <v>44656.0</v>
      </c>
      <c r="G331" s="3" t="s">
        <v>2647</v>
      </c>
      <c r="H331" s="30" t="s">
        <v>3299</v>
      </c>
      <c r="I331" s="10" t="b">
        <v>1</v>
      </c>
      <c r="J331" s="3">
        <v>2.0</v>
      </c>
      <c r="K331" s="3">
        <v>49.0</v>
      </c>
      <c r="L331" s="20" t="s">
        <v>50</v>
      </c>
      <c r="M331" s="20" t="s">
        <v>51</v>
      </c>
      <c r="N331" s="3">
        <v>31.0</v>
      </c>
      <c r="O331" s="3">
        <v>667.0</v>
      </c>
      <c r="P331" s="3">
        <v>0.0</v>
      </c>
      <c r="Q331" s="3" t="b">
        <v>1</v>
      </c>
      <c r="R331" s="3" t="s">
        <v>104</v>
      </c>
      <c r="S331" s="3" t="b">
        <v>0</v>
      </c>
      <c r="T331" s="11" t="b">
        <v>0</v>
      </c>
      <c r="U331" s="11"/>
      <c r="V331" s="11" t="b">
        <v>0</v>
      </c>
      <c r="W331" s="11" t="b">
        <v>0</v>
      </c>
      <c r="X331" s="3" t="b">
        <v>1</v>
      </c>
      <c r="Y331" s="3" t="b">
        <v>0</v>
      </c>
      <c r="Z331" s="3" t="b">
        <v>1</v>
      </c>
      <c r="AA331" s="11" t="b">
        <v>0</v>
      </c>
      <c r="AB331" s="11" t="b">
        <v>0</v>
      </c>
      <c r="AC331" s="3" t="b">
        <v>1</v>
      </c>
      <c r="AD331" s="11" t="b">
        <v>0</v>
      </c>
      <c r="AE331" s="3" t="b">
        <v>0</v>
      </c>
      <c r="AF331" s="3" t="b">
        <v>1</v>
      </c>
      <c r="AG331" s="3" t="b">
        <v>1</v>
      </c>
      <c r="AH331" s="3" t="b">
        <v>1</v>
      </c>
      <c r="AI331" s="3" t="s">
        <v>53</v>
      </c>
      <c r="AJ331" s="3" t="b">
        <v>0</v>
      </c>
      <c r="AK331" s="11"/>
      <c r="AL331" s="11" t="b">
        <v>0</v>
      </c>
    </row>
    <row r="332">
      <c r="A332" s="18" t="s">
        <v>3300</v>
      </c>
      <c r="B332" s="3" t="s">
        <v>121</v>
      </c>
      <c r="C332" s="2">
        <v>44456.0</v>
      </c>
      <c r="D332" s="54">
        <v>2021.0</v>
      </c>
      <c r="E332" s="3" t="s">
        <v>2646</v>
      </c>
      <c r="F332" s="24">
        <v>44656.0</v>
      </c>
      <c r="G332" s="3" t="s">
        <v>2647</v>
      </c>
      <c r="H332" s="30" t="s">
        <v>3301</v>
      </c>
      <c r="I332" s="10" t="b">
        <v>1</v>
      </c>
      <c r="J332" s="3">
        <v>6.0</v>
      </c>
      <c r="K332" s="3">
        <v>18.0</v>
      </c>
      <c r="L332" s="20" t="s">
        <v>50</v>
      </c>
      <c r="M332" s="20" t="s">
        <v>51</v>
      </c>
      <c r="N332" s="3">
        <v>633.0</v>
      </c>
      <c r="O332" s="3">
        <v>48300.0</v>
      </c>
      <c r="P332" s="3">
        <v>5.0</v>
      </c>
      <c r="Q332" s="3" t="b">
        <v>1</v>
      </c>
      <c r="R332" s="3" t="s">
        <v>64</v>
      </c>
      <c r="S332" s="3" t="b">
        <v>0</v>
      </c>
      <c r="T332" s="11" t="b">
        <v>0</v>
      </c>
      <c r="U332" s="11"/>
      <c r="V332" s="11" t="b">
        <v>0</v>
      </c>
      <c r="W332" s="11" t="b">
        <v>0</v>
      </c>
      <c r="X332" s="3" t="b">
        <v>1</v>
      </c>
      <c r="Y332" s="3" t="b">
        <v>0</v>
      </c>
      <c r="Z332" s="3" t="b">
        <v>1</v>
      </c>
      <c r="AA332" s="11" t="b">
        <v>0</v>
      </c>
      <c r="AB332" s="11" t="b">
        <v>0</v>
      </c>
      <c r="AC332" s="3" t="b">
        <v>1</v>
      </c>
      <c r="AD332" s="11" t="b">
        <v>0</v>
      </c>
      <c r="AE332" s="3" t="b">
        <v>0</v>
      </c>
      <c r="AF332" s="3" t="b">
        <v>1</v>
      </c>
      <c r="AG332" s="3" t="b">
        <v>0</v>
      </c>
      <c r="AH332" s="3" t="b">
        <v>0</v>
      </c>
      <c r="AI332" s="11"/>
      <c r="AJ332" s="3" t="b">
        <v>1</v>
      </c>
      <c r="AK332" s="3" t="s">
        <v>54</v>
      </c>
      <c r="AL332" s="11" t="b">
        <v>0</v>
      </c>
    </row>
    <row r="333">
      <c r="A333" s="40" t="s">
        <v>3302</v>
      </c>
      <c r="B333" s="37" t="s">
        <v>56</v>
      </c>
      <c r="C333" s="2">
        <v>44456.0</v>
      </c>
      <c r="D333" s="54">
        <v>2021.0</v>
      </c>
      <c r="E333" s="3" t="s">
        <v>2646</v>
      </c>
      <c r="F333" s="24">
        <v>44656.0</v>
      </c>
      <c r="G333" s="3" t="s">
        <v>2647</v>
      </c>
      <c r="H333" s="30" t="s">
        <v>3303</v>
      </c>
      <c r="I333" s="10" t="b">
        <v>1</v>
      </c>
      <c r="J333" s="37">
        <v>2.0</v>
      </c>
      <c r="K333" s="37">
        <v>17.0</v>
      </c>
      <c r="L333" s="20" t="s">
        <v>50</v>
      </c>
      <c r="M333" s="20" t="s">
        <v>871</v>
      </c>
      <c r="N333" s="37">
        <v>21.0</v>
      </c>
      <c r="O333" s="37">
        <v>732.0</v>
      </c>
      <c r="P333" s="37">
        <v>0.0</v>
      </c>
      <c r="Q333" s="3" t="b">
        <v>1</v>
      </c>
      <c r="R333" s="37" t="s">
        <v>922</v>
      </c>
      <c r="S333" s="3" t="b">
        <v>0</v>
      </c>
      <c r="T333" s="11" t="b">
        <v>0</v>
      </c>
      <c r="U333" s="42"/>
      <c r="V333" s="11" t="b">
        <v>0</v>
      </c>
      <c r="W333" s="11" t="b">
        <v>0</v>
      </c>
      <c r="X333" s="3" t="b">
        <v>1</v>
      </c>
      <c r="Y333" s="3" t="b">
        <v>0</v>
      </c>
      <c r="Z333" s="3" t="b">
        <v>1</v>
      </c>
      <c r="AA333" s="11" t="b">
        <v>0</v>
      </c>
      <c r="AB333" s="11" t="b">
        <v>0</v>
      </c>
      <c r="AC333" s="3" t="b">
        <v>1</v>
      </c>
      <c r="AD333" s="11" t="b">
        <v>0</v>
      </c>
      <c r="AE333" s="3" t="b">
        <v>0</v>
      </c>
      <c r="AF333" s="3" t="b">
        <v>1</v>
      </c>
      <c r="AG333" s="3" t="b">
        <v>0</v>
      </c>
      <c r="AH333" s="3" t="b">
        <v>1</v>
      </c>
      <c r="AI333" s="37" t="s">
        <v>53</v>
      </c>
      <c r="AJ333" s="3" t="b">
        <v>1</v>
      </c>
      <c r="AK333" s="37" t="s">
        <v>54</v>
      </c>
      <c r="AL333" s="11" t="b">
        <v>0</v>
      </c>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c r="BN333" s="42"/>
      <c r="BO333" s="42"/>
      <c r="BP333" s="42"/>
      <c r="BQ333" s="42"/>
      <c r="BR333" s="42"/>
      <c r="BS333" s="42"/>
      <c r="BT333" s="42"/>
      <c r="BU333" s="42"/>
      <c r="BV333" s="42"/>
      <c r="BW333" s="42"/>
      <c r="BX333" s="42"/>
      <c r="BY333" s="42"/>
      <c r="BZ333" s="42"/>
      <c r="CA333" s="42"/>
      <c r="CB333" s="42"/>
      <c r="CC333" s="42"/>
      <c r="CD333" s="42"/>
      <c r="CE333" s="42"/>
      <c r="CF333" s="42"/>
    </row>
    <row r="334">
      <c r="A334" s="18" t="s">
        <v>3304</v>
      </c>
      <c r="B334" s="3" t="s">
        <v>66</v>
      </c>
      <c r="C334" s="2">
        <v>44457.0</v>
      </c>
      <c r="D334" s="54">
        <v>2021.0</v>
      </c>
      <c r="E334" s="3" t="s">
        <v>2646</v>
      </c>
      <c r="F334" s="24">
        <v>44656.0</v>
      </c>
      <c r="G334" s="3" t="s">
        <v>2647</v>
      </c>
      <c r="H334" s="30" t="s">
        <v>3305</v>
      </c>
      <c r="I334" s="10" t="b">
        <v>1</v>
      </c>
      <c r="J334" s="3">
        <v>8.0</v>
      </c>
      <c r="K334" s="3">
        <v>59.0</v>
      </c>
      <c r="L334" s="20" t="s">
        <v>50</v>
      </c>
      <c r="M334" s="20" t="s">
        <v>871</v>
      </c>
      <c r="N334" s="3">
        <v>37.0</v>
      </c>
      <c r="O334" s="3">
        <v>705.0</v>
      </c>
      <c r="P334" s="3">
        <v>0.0</v>
      </c>
      <c r="Q334" s="3" t="b">
        <v>1</v>
      </c>
      <c r="R334" s="3" t="s">
        <v>922</v>
      </c>
      <c r="S334" s="3" t="b">
        <v>0</v>
      </c>
      <c r="T334" s="11" t="b">
        <v>0</v>
      </c>
      <c r="U334" s="11"/>
      <c r="V334" s="11" t="b">
        <v>0</v>
      </c>
      <c r="W334" s="11" t="b">
        <v>0</v>
      </c>
      <c r="X334" s="3" t="b">
        <v>1</v>
      </c>
      <c r="Y334" s="3" t="b">
        <v>1</v>
      </c>
      <c r="Z334" s="3" t="b">
        <v>1</v>
      </c>
      <c r="AA334" s="11" t="b">
        <v>0</v>
      </c>
      <c r="AB334" s="11" t="b">
        <v>0</v>
      </c>
      <c r="AC334" s="3" t="b">
        <v>1</v>
      </c>
      <c r="AD334" s="11" t="b">
        <v>0</v>
      </c>
      <c r="AE334" s="3" t="b">
        <v>0</v>
      </c>
      <c r="AF334" s="3" t="b">
        <v>1</v>
      </c>
      <c r="AG334" s="3" t="b">
        <v>0</v>
      </c>
      <c r="AH334" s="3" t="b">
        <v>1</v>
      </c>
      <c r="AI334" s="3" t="s">
        <v>53</v>
      </c>
      <c r="AJ334" s="3" t="b">
        <v>0</v>
      </c>
      <c r="AK334" s="3"/>
      <c r="AL334" s="11" t="b">
        <v>0</v>
      </c>
      <c r="AM334" s="21"/>
    </row>
    <row r="335">
      <c r="A335" s="18" t="s">
        <v>3306</v>
      </c>
      <c r="B335" s="22" t="s">
        <v>507</v>
      </c>
      <c r="C335" s="2">
        <v>44458.0</v>
      </c>
      <c r="D335" s="54">
        <v>2021.0</v>
      </c>
      <c r="E335" s="3" t="s">
        <v>2646</v>
      </c>
      <c r="F335" s="24">
        <v>44656.0</v>
      </c>
      <c r="G335" s="3" t="s">
        <v>2647</v>
      </c>
      <c r="H335" s="30" t="s">
        <v>3307</v>
      </c>
      <c r="I335" s="10" t="b">
        <v>1</v>
      </c>
      <c r="J335" s="3">
        <v>5.0</v>
      </c>
      <c r="K335" s="3">
        <v>31.0</v>
      </c>
      <c r="L335" s="20" t="s">
        <v>50</v>
      </c>
      <c r="M335" s="20" t="s">
        <v>51</v>
      </c>
      <c r="N335" s="3">
        <v>776.0</v>
      </c>
      <c r="O335" s="3">
        <v>22600.0</v>
      </c>
      <c r="P335" s="3">
        <v>10.0</v>
      </c>
      <c r="Q335" s="3" t="b">
        <v>1</v>
      </c>
      <c r="R335" s="3" t="s">
        <v>64</v>
      </c>
      <c r="S335" s="3" t="b">
        <v>0</v>
      </c>
      <c r="T335" s="11" t="b">
        <v>0</v>
      </c>
      <c r="U335" s="11"/>
      <c r="V335" s="11" t="b">
        <v>0</v>
      </c>
      <c r="W335" s="11" t="b">
        <v>0</v>
      </c>
      <c r="X335" s="3" t="b">
        <v>1</v>
      </c>
      <c r="Y335" s="3" t="b">
        <v>0</v>
      </c>
      <c r="Z335" s="3" t="b">
        <v>1</v>
      </c>
      <c r="AA335" s="11" t="b">
        <v>0</v>
      </c>
      <c r="AB335" s="11" t="b">
        <v>0</v>
      </c>
      <c r="AC335" s="3" t="b">
        <v>1</v>
      </c>
      <c r="AD335" s="11" t="b">
        <v>0</v>
      </c>
      <c r="AE335" s="3" t="b">
        <v>0</v>
      </c>
      <c r="AF335" s="3" t="b">
        <v>1</v>
      </c>
      <c r="AG335" s="3" t="b">
        <v>0</v>
      </c>
      <c r="AH335" s="3" t="b">
        <v>0</v>
      </c>
      <c r="AI335" s="3"/>
      <c r="AJ335" s="3" t="b">
        <v>1</v>
      </c>
      <c r="AK335" s="3" t="s">
        <v>54</v>
      </c>
      <c r="AL335" s="11" t="b">
        <v>0</v>
      </c>
      <c r="AM335" s="21"/>
    </row>
    <row r="336">
      <c r="A336" s="18" t="s">
        <v>3308</v>
      </c>
      <c r="B336" s="22" t="s">
        <v>507</v>
      </c>
      <c r="C336" s="2">
        <v>44459.0</v>
      </c>
      <c r="D336" s="54">
        <v>2021.0</v>
      </c>
      <c r="E336" s="3" t="s">
        <v>2646</v>
      </c>
      <c r="F336" s="24">
        <v>44656.0</v>
      </c>
      <c r="G336" s="3" t="s">
        <v>2647</v>
      </c>
      <c r="H336" s="34" t="s">
        <v>3309</v>
      </c>
      <c r="I336" s="10" t="b">
        <v>1</v>
      </c>
      <c r="J336" s="3">
        <v>3.0</v>
      </c>
      <c r="K336" s="3">
        <v>15.0</v>
      </c>
      <c r="L336" s="20" t="s">
        <v>50</v>
      </c>
      <c r="M336" s="20" t="s">
        <v>871</v>
      </c>
      <c r="N336" s="3">
        <v>120.0</v>
      </c>
      <c r="O336" s="3">
        <v>3577.0</v>
      </c>
      <c r="P336" s="3">
        <v>2.0</v>
      </c>
      <c r="Q336" s="3" t="b">
        <v>1</v>
      </c>
      <c r="R336" s="3" t="s">
        <v>922</v>
      </c>
      <c r="S336" s="3" t="b">
        <v>0</v>
      </c>
      <c r="T336" s="11" t="b">
        <v>0</v>
      </c>
      <c r="U336" s="11"/>
      <c r="V336" s="11" t="b">
        <v>0</v>
      </c>
      <c r="W336" s="11" t="b">
        <v>0</v>
      </c>
      <c r="X336" s="3" t="b">
        <v>1</v>
      </c>
      <c r="Y336" s="3" t="b">
        <v>1</v>
      </c>
      <c r="Z336" s="3" t="b">
        <v>1</v>
      </c>
      <c r="AA336" s="11" t="b">
        <v>0</v>
      </c>
      <c r="AB336" s="11" t="b">
        <v>0</v>
      </c>
      <c r="AC336" s="3" t="b">
        <v>0</v>
      </c>
      <c r="AD336" s="11" t="b">
        <v>0</v>
      </c>
      <c r="AE336" s="3" t="b">
        <v>0</v>
      </c>
      <c r="AF336" s="3" t="b">
        <v>0</v>
      </c>
      <c r="AG336" s="3" t="b">
        <v>0</v>
      </c>
      <c r="AH336" s="3" t="b">
        <v>0</v>
      </c>
      <c r="AI336" s="11"/>
      <c r="AJ336" s="3" t="b">
        <v>1</v>
      </c>
      <c r="AK336" s="3" t="s">
        <v>54</v>
      </c>
      <c r="AL336" s="11" t="b">
        <v>0</v>
      </c>
    </row>
    <row r="337">
      <c r="A337" s="18" t="s">
        <v>3310</v>
      </c>
      <c r="B337" s="22" t="s">
        <v>507</v>
      </c>
      <c r="C337" s="2">
        <v>44460.0</v>
      </c>
      <c r="D337" s="54">
        <v>2021.0</v>
      </c>
      <c r="E337" s="3" t="s">
        <v>2646</v>
      </c>
      <c r="F337" s="24">
        <v>44656.0</v>
      </c>
      <c r="G337" s="3" t="s">
        <v>2647</v>
      </c>
      <c r="H337" s="30" t="s">
        <v>3311</v>
      </c>
      <c r="I337" s="10" t="b">
        <v>1</v>
      </c>
      <c r="J337" s="3">
        <v>6.0</v>
      </c>
      <c r="K337" s="3">
        <v>30.0</v>
      </c>
      <c r="L337" s="20" t="s">
        <v>50</v>
      </c>
      <c r="M337" s="20" t="s">
        <v>51</v>
      </c>
      <c r="N337" s="3">
        <v>121.0</v>
      </c>
      <c r="O337" s="3">
        <v>3682.0</v>
      </c>
      <c r="P337" s="3">
        <v>3.0</v>
      </c>
      <c r="Q337" s="3" t="b">
        <v>1</v>
      </c>
      <c r="R337" s="3" t="s">
        <v>64</v>
      </c>
      <c r="S337" s="3" t="b">
        <v>0</v>
      </c>
      <c r="T337" s="11" t="b">
        <v>0</v>
      </c>
      <c r="U337" s="11"/>
      <c r="V337" s="11" t="b">
        <v>0</v>
      </c>
      <c r="W337" s="11" t="b">
        <v>0</v>
      </c>
      <c r="X337" s="3" t="b">
        <v>1</v>
      </c>
      <c r="Y337" s="3" t="b">
        <v>0</v>
      </c>
      <c r="Z337" s="3" t="b">
        <v>1</v>
      </c>
      <c r="AA337" s="11" t="b">
        <v>0</v>
      </c>
      <c r="AB337" s="11" t="b">
        <v>0</v>
      </c>
      <c r="AC337" s="3" t="b">
        <v>1</v>
      </c>
      <c r="AD337" s="11" t="b">
        <v>0</v>
      </c>
      <c r="AE337" s="3" t="b">
        <v>0</v>
      </c>
      <c r="AF337" s="3" t="b">
        <v>1</v>
      </c>
      <c r="AG337" s="3" t="b">
        <v>0</v>
      </c>
      <c r="AH337" s="3" t="b">
        <v>0</v>
      </c>
      <c r="AI337" s="11"/>
      <c r="AJ337" s="3" t="b">
        <v>1</v>
      </c>
      <c r="AK337" s="3" t="s">
        <v>54</v>
      </c>
      <c r="AL337" s="11" t="b">
        <v>0</v>
      </c>
    </row>
    <row r="338">
      <c r="A338" s="18" t="s">
        <v>3312</v>
      </c>
      <c r="B338" s="22" t="s">
        <v>507</v>
      </c>
      <c r="C338" s="2">
        <v>44461.0</v>
      </c>
      <c r="D338" s="54">
        <v>2021.0</v>
      </c>
      <c r="E338" s="3" t="s">
        <v>2646</v>
      </c>
      <c r="F338" s="24">
        <v>44656.0</v>
      </c>
      <c r="G338" s="3" t="s">
        <v>2647</v>
      </c>
      <c r="H338" s="30" t="s">
        <v>3313</v>
      </c>
      <c r="I338" s="10" t="b">
        <v>1</v>
      </c>
      <c r="J338" s="3">
        <v>5.0</v>
      </c>
      <c r="K338" s="3">
        <v>27.0</v>
      </c>
      <c r="L338" s="20" t="s">
        <v>50</v>
      </c>
      <c r="M338" s="20" t="s">
        <v>51</v>
      </c>
      <c r="N338" s="3">
        <v>1494.0</v>
      </c>
      <c r="O338" s="3">
        <v>51100.0</v>
      </c>
      <c r="P338" s="3">
        <v>20.0</v>
      </c>
      <c r="Q338" s="3" t="b">
        <v>1</v>
      </c>
      <c r="R338" s="3" t="s">
        <v>64</v>
      </c>
      <c r="S338" s="3" t="b">
        <v>0</v>
      </c>
      <c r="T338" s="11" t="b">
        <v>0</v>
      </c>
      <c r="U338" s="11"/>
      <c r="V338" s="11" t="b">
        <v>0</v>
      </c>
      <c r="W338" s="11" t="b">
        <v>0</v>
      </c>
      <c r="X338" s="3" t="b">
        <v>1</v>
      </c>
      <c r="Y338" s="3" t="b">
        <v>0</v>
      </c>
      <c r="Z338" s="3" t="b">
        <v>1</v>
      </c>
      <c r="AA338" s="11" t="b">
        <v>0</v>
      </c>
      <c r="AB338" s="11" t="b">
        <v>0</v>
      </c>
      <c r="AC338" s="3" t="b">
        <v>1</v>
      </c>
      <c r="AD338" s="11" t="b">
        <v>0</v>
      </c>
      <c r="AE338" s="3" t="b">
        <v>0</v>
      </c>
      <c r="AF338" s="3" t="b">
        <v>1</v>
      </c>
      <c r="AG338" s="3" t="b">
        <v>0</v>
      </c>
      <c r="AH338" s="3" t="b">
        <v>1</v>
      </c>
      <c r="AI338" s="3" t="s">
        <v>88</v>
      </c>
      <c r="AJ338" s="3" t="b">
        <v>0</v>
      </c>
      <c r="AK338" s="11"/>
      <c r="AL338" s="11" t="b">
        <v>0</v>
      </c>
    </row>
    <row r="339">
      <c r="A339" s="18" t="s">
        <v>3314</v>
      </c>
      <c r="B339" s="22" t="s">
        <v>507</v>
      </c>
      <c r="C339" s="2">
        <v>44463.0</v>
      </c>
      <c r="D339" s="54">
        <v>2021.0</v>
      </c>
      <c r="E339" s="3" t="s">
        <v>2646</v>
      </c>
      <c r="F339" s="24">
        <v>44656.0</v>
      </c>
      <c r="G339" s="3" t="s">
        <v>2647</v>
      </c>
      <c r="H339" s="30" t="s">
        <v>3315</v>
      </c>
      <c r="I339" s="10" t="b">
        <v>1</v>
      </c>
      <c r="J339" s="3">
        <v>7.0</v>
      </c>
      <c r="K339" s="3">
        <v>39.0</v>
      </c>
      <c r="L339" s="20" t="s">
        <v>50</v>
      </c>
      <c r="M339" s="20" t="s">
        <v>51</v>
      </c>
      <c r="N339" s="3">
        <v>45.0</v>
      </c>
      <c r="O339" s="3">
        <v>985.0</v>
      </c>
      <c r="P339" s="3">
        <v>1.0</v>
      </c>
      <c r="Q339" s="3" t="b">
        <v>1</v>
      </c>
      <c r="R339" s="3" t="s">
        <v>64</v>
      </c>
      <c r="S339" s="3" t="b">
        <v>0</v>
      </c>
      <c r="T339" s="11" t="b">
        <v>0</v>
      </c>
      <c r="U339" s="11"/>
      <c r="V339" s="11" t="b">
        <v>0</v>
      </c>
      <c r="W339" s="11" t="b">
        <v>0</v>
      </c>
      <c r="X339" s="3" t="b">
        <v>1</v>
      </c>
      <c r="Y339" s="3" t="b">
        <v>0</v>
      </c>
      <c r="Z339" s="3" t="b">
        <v>1</v>
      </c>
      <c r="AA339" s="11" t="b">
        <v>0</v>
      </c>
      <c r="AB339" s="11" t="b">
        <v>0</v>
      </c>
      <c r="AC339" s="3" t="b">
        <v>0</v>
      </c>
      <c r="AD339" s="11" t="b">
        <v>0</v>
      </c>
      <c r="AE339" s="3" t="b">
        <v>0</v>
      </c>
      <c r="AF339" s="3" t="b">
        <v>0</v>
      </c>
      <c r="AG339" s="3" t="b">
        <v>0</v>
      </c>
      <c r="AH339" s="3" t="b">
        <v>0</v>
      </c>
      <c r="AI339" s="11"/>
      <c r="AJ339" s="3" t="b">
        <v>1</v>
      </c>
      <c r="AK339" s="3" t="s">
        <v>54</v>
      </c>
      <c r="AL339" s="11" t="b">
        <v>0</v>
      </c>
    </row>
    <row r="340">
      <c r="A340" s="18" t="s">
        <v>3316</v>
      </c>
      <c r="B340" s="3" t="s">
        <v>71</v>
      </c>
      <c r="C340" s="2">
        <v>44464.0</v>
      </c>
      <c r="D340" s="54">
        <v>2021.0</v>
      </c>
      <c r="E340" s="3" t="s">
        <v>2646</v>
      </c>
      <c r="F340" s="24">
        <v>44656.0</v>
      </c>
      <c r="G340" s="3" t="s">
        <v>2647</v>
      </c>
      <c r="H340" s="34" t="s">
        <v>3317</v>
      </c>
      <c r="I340" s="10" t="b">
        <v>1</v>
      </c>
      <c r="J340" s="3">
        <v>7.0</v>
      </c>
      <c r="K340" s="3">
        <v>59.0</v>
      </c>
      <c r="L340" s="20" t="s">
        <v>50</v>
      </c>
      <c r="M340" s="20" t="s">
        <v>871</v>
      </c>
      <c r="N340" s="3">
        <v>27.0</v>
      </c>
      <c r="O340" s="3">
        <v>655.0</v>
      </c>
      <c r="P340" s="3">
        <v>0.0</v>
      </c>
      <c r="Q340" s="3" t="b">
        <v>1</v>
      </c>
      <c r="R340" s="3" t="s">
        <v>922</v>
      </c>
      <c r="S340" s="3" t="b">
        <v>0</v>
      </c>
      <c r="T340" s="11" t="b">
        <v>0</v>
      </c>
      <c r="U340" s="11"/>
      <c r="V340" s="11" t="b">
        <v>0</v>
      </c>
      <c r="W340" s="11" t="b">
        <v>0</v>
      </c>
      <c r="X340" s="3" t="b">
        <v>1</v>
      </c>
      <c r="Y340" s="3" t="b">
        <v>0</v>
      </c>
      <c r="Z340" s="3" t="b">
        <v>1</v>
      </c>
      <c r="AA340" s="11" t="b">
        <v>0</v>
      </c>
      <c r="AB340" s="11" t="b">
        <v>0</v>
      </c>
      <c r="AC340" s="3" t="b">
        <v>0</v>
      </c>
      <c r="AD340" s="11" t="b">
        <v>0</v>
      </c>
      <c r="AE340" s="3" t="b">
        <v>0</v>
      </c>
      <c r="AF340" s="3" t="b">
        <v>0</v>
      </c>
      <c r="AG340" s="3" t="b">
        <v>0</v>
      </c>
      <c r="AH340" s="3" t="b">
        <v>1</v>
      </c>
      <c r="AI340" s="3" t="s">
        <v>53</v>
      </c>
      <c r="AJ340" s="3" t="b">
        <v>0</v>
      </c>
      <c r="AK340" s="11"/>
      <c r="AL340" s="11" t="b">
        <v>0</v>
      </c>
    </row>
    <row r="341">
      <c r="A341" s="18" t="s">
        <v>3318</v>
      </c>
      <c r="B341" s="22" t="s">
        <v>507</v>
      </c>
      <c r="C341" s="2">
        <v>44465.0</v>
      </c>
      <c r="D341" s="54">
        <v>2021.0</v>
      </c>
      <c r="E341" s="3" t="s">
        <v>2646</v>
      </c>
      <c r="F341" s="24">
        <v>44656.0</v>
      </c>
      <c r="G341" s="3" t="s">
        <v>2647</v>
      </c>
      <c r="H341" s="30" t="s">
        <v>3319</v>
      </c>
      <c r="I341" s="10" t="b">
        <v>1</v>
      </c>
      <c r="J341" s="3">
        <v>5.0</v>
      </c>
      <c r="K341" s="3">
        <v>14.0</v>
      </c>
      <c r="L341" s="20" t="s">
        <v>50</v>
      </c>
      <c r="M341" s="20" t="s">
        <v>51</v>
      </c>
      <c r="N341" s="3">
        <v>45.0</v>
      </c>
      <c r="O341" s="3">
        <v>941.0</v>
      </c>
      <c r="P341" s="3">
        <v>0.0</v>
      </c>
      <c r="Q341" s="3" t="b">
        <v>1</v>
      </c>
      <c r="R341" s="3" t="s">
        <v>64</v>
      </c>
      <c r="S341" s="3" t="b">
        <v>0</v>
      </c>
      <c r="T341" s="11" t="b">
        <v>0</v>
      </c>
      <c r="U341" s="11"/>
      <c r="V341" s="11" t="b">
        <v>0</v>
      </c>
      <c r="W341" s="11" t="b">
        <v>0</v>
      </c>
      <c r="X341" s="3" t="b">
        <v>1</v>
      </c>
      <c r="Y341" s="3" t="b">
        <v>0</v>
      </c>
      <c r="Z341" s="3" t="b">
        <v>1</v>
      </c>
      <c r="AA341" s="11" t="b">
        <v>0</v>
      </c>
      <c r="AB341" s="11" t="b">
        <v>0</v>
      </c>
      <c r="AC341" s="3" t="b">
        <v>0</v>
      </c>
      <c r="AD341" s="11" t="b">
        <v>0</v>
      </c>
      <c r="AE341" s="3" t="b">
        <v>0</v>
      </c>
      <c r="AF341" s="3" t="b">
        <v>0</v>
      </c>
      <c r="AG341" s="3" t="b">
        <v>0</v>
      </c>
      <c r="AH341" s="3" t="b">
        <v>0</v>
      </c>
      <c r="AI341" s="3"/>
      <c r="AJ341" s="3" t="b">
        <v>1</v>
      </c>
      <c r="AK341" s="3" t="s">
        <v>54</v>
      </c>
      <c r="AL341" s="11" t="b">
        <v>0</v>
      </c>
    </row>
    <row r="342">
      <c r="A342" s="18" t="s">
        <v>3320</v>
      </c>
      <c r="B342" s="22" t="s">
        <v>507</v>
      </c>
      <c r="C342" s="2">
        <v>44466.0</v>
      </c>
      <c r="D342" s="54">
        <v>2021.0</v>
      </c>
      <c r="E342" s="3" t="s">
        <v>2646</v>
      </c>
      <c r="F342" s="24">
        <v>44656.0</v>
      </c>
      <c r="G342" s="3" t="s">
        <v>2647</v>
      </c>
      <c r="H342" s="30" t="s">
        <v>3321</v>
      </c>
      <c r="I342" s="10" t="b">
        <v>1</v>
      </c>
      <c r="J342" s="3">
        <v>7.0</v>
      </c>
      <c r="K342" s="3">
        <v>27.0</v>
      </c>
      <c r="L342" s="20" t="s">
        <v>50</v>
      </c>
      <c r="M342" s="20" t="s">
        <v>51</v>
      </c>
      <c r="N342" s="3">
        <v>103.0</v>
      </c>
      <c r="O342" s="3">
        <v>2361.0</v>
      </c>
      <c r="P342" s="3">
        <v>4.0</v>
      </c>
      <c r="Q342" s="3" t="b">
        <v>1</v>
      </c>
      <c r="R342" s="3" t="s">
        <v>64</v>
      </c>
      <c r="S342" s="3" t="b">
        <v>0</v>
      </c>
      <c r="T342" s="11" t="b">
        <v>0</v>
      </c>
      <c r="U342" s="11"/>
      <c r="V342" s="11" t="b">
        <v>0</v>
      </c>
      <c r="W342" s="11" t="b">
        <v>0</v>
      </c>
      <c r="X342" s="3" t="b">
        <v>1</v>
      </c>
      <c r="Y342" s="3" t="b">
        <v>0</v>
      </c>
      <c r="Z342" s="3" t="b">
        <v>1</v>
      </c>
      <c r="AA342" s="3" t="b">
        <v>1</v>
      </c>
      <c r="AB342" s="11" t="b">
        <v>0</v>
      </c>
      <c r="AC342" s="3" t="b">
        <v>1</v>
      </c>
      <c r="AD342" s="11" t="b">
        <v>0</v>
      </c>
      <c r="AE342" s="3" t="b">
        <v>0</v>
      </c>
      <c r="AF342" s="3" t="b">
        <v>1</v>
      </c>
      <c r="AG342" s="3" t="b">
        <v>0</v>
      </c>
      <c r="AH342" s="3" t="b">
        <v>0</v>
      </c>
      <c r="AI342" s="11"/>
      <c r="AJ342" s="3" t="b">
        <v>1</v>
      </c>
      <c r="AK342" s="3" t="s">
        <v>54</v>
      </c>
      <c r="AL342" s="11" t="b">
        <v>0</v>
      </c>
    </row>
    <row r="343">
      <c r="A343" s="40" t="s">
        <v>3322</v>
      </c>
      <c r="B343" s="37" t="s">
        <v>121</v>
      </c>
      <c r="C343" s="2">
        <v>44467.0</v>
      </c>
      <c r="D343" s="54">
        <v>2021.0</v>
      </c>
      <c r="E343" s="3" t="s">
        <v>2646</v>
      </c>
      <c r="F343" s="24">
        <v>44656.0</v>
      </c>
      <c r="G343" s="3" t="s">
        <v>2647</v>
      </c>
      <c r="H343" s="30" t="s">
        <v>3323</v>
      </c>
      <c r="I343" s="10" t="b">
        <v>1</v>
      </c>
      <c r="J343" s="37">
        <v>5.0</v>
      </c>
      <c r="K343" s="37">
        <v>23.0</v>
      </c>
      <c r="L343" s="20" t="s">
        <v>50</v>
      </c>
      <c r="M343" s="20" t="s">
        <v>871</v>
      </c>
      <c r="N343" s="37">
        <v>103.0</v>
      </c>
      <c r="O343" s="37">
        <v>2174.0</v>
      </c>
      <c r="P343" s="37">
        <v>0.0</v>
      </c>
      <c r="Q343" s="3" t="b">
        <v>1</v>
      </c>
      <c r="R343" s="37" t="s">
        <v>922</v>
      </c>
      <c r="S343" s="3" t="b">
        <v>0</v>
      </c>
      <c r="T343" s="11" t="b">
        <v>0</v>
      </c>
      <c r="U343" s="42"/>
      <c r="V343" s="11" t="b">
        <v>0</v>
      </c>
      <c r="W343" s="11" t="b">
        <v>0</v>
      </c>
      <c r="X343" s="3" t="b">
        <v>1</v>
      </c>
      <c r="Y343" s="3" t="b">
        <v>0</v>
      </c>
      <c r="Z343" s="3" t="b">
        <v>1</v>
      </c>
      <c r="AA343" s="11" t="b">
        <v>0</v>
      </c>
      <c r="AB343" s="11" t="b">
        <v>0</v>
      </c>
      <c r="AC343" s="3" t="b">
        <v>0</v>
      </c>
      <c r="AD343" s="11" t="b">
        <v>0</v>
      </c>
      <c r="AE343" s="3" t="b">
        <v>0</v>
      </c>
      <c r="AF343" s="3" t="b">
        <v>0</v>
      </c>
      <c r="AG343" s="3" t="b">
        <v>0</v>
      </c>
      <c r="AH343" s="3" t="b">
        <v>1</v>
      </c>
      <c r="AI343" s="37" t="s">
        <v>53</v>
      </c>
      <c r="AJ343" s="3" t="b">
        <v>0</v>
      </c>
      <c r="AK343" s="37"/>
      <c r="AL343" s="11" t="b">
        <v>0</v>
      </c>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c r="BN343" s="42"/>
      <c r="BO343" s="42"/>
      <c r="BP343" s="42"/>
      <c r="BQ343" s="42"/>
      <c r="BR343" s="42"/>
      <c r="BS343" s="42"/>
      <c r="BT343" s="42"/>
      <c r="BU343" s="42"/>
      <c r="BV343" s="42"/>
      <c r="BW343" s="42"/>
      <c r="BX343" s="42"/>
      <c r="BY343" s="42"/>
      <c r="BZ343" s="42"/>
      <c r="CA343" s="42"/>
      <c r="CB343" s="42"/>
      <c r="CC343" s="42"/>
      <c r="CD343" s="42"/>
      <c r="CE343" s="42"/>
      <c r="CF343" s="42"/>
    </row>
    <row r="344">
      <c r="A344" s="18" t="s">
        <v>3324</v>
      </c>
      <c r="B344" s="22" t="s">
        <v>507</v>
      </c>
      <c r="C344" s="2">
        <v>44468.0</v>
      </c>
      <c r="D344" s="54">
        <v>2021.0</v>
      </c>
      <c r="E344" s="3" t="s">
        <v>2646</v>
      </c>
      <c r="F344" s="24">
        <v>44656.0</v>
      </c>
      <c r="G344" s="3" t="s">
        <v>2647</v>
      </c>
      <c r="H344" s="30" t="s">
        <v>3325</v>
      </c>
      <c r="I344" s="10" t="b">
        <v>1</v>
      </c>
      <c r="J344" s="3">
        <v>5.0</v>
      </c>
      <c r="K344" s="3">
        <v>14.0</v>
      </c>
      <c r="L344" s="20" t="s">
        <v>50</v>
      </c>
      <c r="M344" s="20" t="s">
        <v>51</v>
      </c>
      <c r="N344" s="3">
        <v>42.0</v>
      </c>
      <c r="O344" s="3">
        <v>809.0</v>
      </c>
      <c r="P344" s="3">
        <v>1.0</v>
      </c>
      <c r="Q344" s="3" t="b">
        <v>1</v>
      </c>
      <c r="R344" s="3" t="s">
        <v>64</v>
      </c>
      <c r="S344" s="3" t="b">
        <v>0</v>
      </c>
      <c r="T344" s="11" t="b">
        <v>0</v>
      </c>
      <c r="U344" s="11"/>
      <c r="V344" s="11" t="b">
        <v>0</v>
      </c>
      <c r="W344" s="11" t="b">
        <v>0</v>
      </c>
      <c r="X344" s="3" t="b">
        <v>1</v>
      </c>
      <c r="Y344" s="3" t="b">
        <v>0</v>
      </c>
      <c r="Z344" s="3" t="b">
        <v>1</v>
      </c>
      <c r="AA344" s="11" t="b">
        <v>0</v>
      </c>
      <c r="AB344" s="11" t="b">
        <v>0</v>
      </c>
      <c r="AC344" s="3" t="b">
        <v>0</v>
      </c>
      <c r="AD344" s="11" t="b">
        <v>0</v>
      </c>
      <c r="AE344" s="3" t="b">
        <v>0</v>
      </c>
      <c r="AF344" s="3" t="b">
        <v>0</v>
      </c>
      <c r="AG344" s="3" t="b">
        <v>0</v>
      </c>
      <c r="AH344" s="3" t="b">
        <v>1</v>
      </c>
      <c r="AI344" s="3" t="s">
        <v>88</v>
      </c>
      <c r="AJ344" s="3" t="b">
        <v>0</v>
      </c>
      <c r="AK344" s="11"/>
      <c r="AL344" s="11" t="b">
        <v>0</v>
      </c>
    </row>
    <row r="345">
      <c r="A345" s="18" t="s">
        <v>3326</v>
      </c>
      <c r="B345" s="3" t="s">
        <v>118</v>
      </c>
      <c r="C345" s="2">
        <v>44468.0</v>
      </c>
      <c r="D345" s="54">
        <v>2021.0</v>
      </c>
      <c r="E345" s="3" t="s">
        <v>2646</v>
      </c>
      <c r="F345" s="24">
        <v>44656.0</v>
      </c>
      <c r="G345" s="3" t="s">
        <v>2647</v>
      </c>
      <c r="H345" s="30" t="s">
        <v>3327</v>
      </c>
      <c r="I345" s="10" t="b">
        <v>1</v>
      </c>
      <c r="J345" s="3">
        <v>4.0</v>
      </c>
      <c r="K345" s="3">
        <v>82.0</v>
      </c>
      <c r="L345" s="20" t="s">
        <v>50</v>
      </c>
      <c r="M345" s="20" t="s">
        <v>51</v>
      </c>
      <c r="N345" s="3">
        <v>1748.0</v>
      </c>
      <c r="O345" s="3">
        <v>15900.0</v>
      </c>
      <c r="P345" s="3">
        <v>134.0</v>
      </c>
      <c r="Q345" s="3" t="b">
        <v>1</v>
      </c>
      <c r="R345" s="3" t="s">
        <v>64</v>
      </c>
      <c r="S345" s="3" t="b">
        <v>0</v>
      </c>
      <c r="T345" s="11" t="b">
        <v>0</v>
      </c>
      <c r="U345" s="11"/>
      <c r="V345" s="11" t="b">
        <v>0</v>
      </c>
      <c r="W345" s="11" t="b">
        <v>0</v>
      </c>
      <c r="X345" s="3" t="b">
        <v>1</v>
      </c>
      <c r="Y345" s="3" t="b">
        <v>0</v>
      </c>
      <c r="Z345" s="3" t="b">
        <v>1</v>
      </c>
      <c r="AA345" s="11" t="b">
        <v>0</v>
      </c>
      <c r="AB345" s="11" t="b">
        <v>0</v>
      </c>
      <c r="AC345" s="3" t="b">
        <v>1</v>
      </c>
      <c r="AD345" s="11" t="b">
        <v>0</v>
      </c>
      <c r="AE345" s="3" t="b">
        <v>0</v>
      </c>
      <c r="AF345" s="3" t="b">
        <v>1</v>
      </c>
      <c r="AG345" s="3" t="b">
        <v>0</v>
      </c>
      <c r="AH345" s="3" t="b">
        <v>1</v>
      </c>
      <c r="AI345" s="3" t="s">
        <v>53</v>
      </c>
      <c r="AJ345" s="3" t="b">
        <v>0</v>
      </c>
      <c r="AK345" s="3"/>
      <c r="AL345" s="11" t="b">
        <v>0</v>
      </c>
    </row>
    <row r="346">
      <c r="A346" s="18" t="s">
        <v>3328</v>
      </c>
      <c r="B346" s="22" t="s">
        <v>507</v>
      </c>
      <c r="C346" s="2">
        <v>44469.0</v>
      </c>
      <c r="D346" s="54">
        <v>2021.0</v>
      </c>
      <c r="E346" s="3" t="s">
        <v>2646</v>
      </c>
      <c r="F346" s="24">
        <v>44656.0</v>
      </c>
      <c r="G346" s="3" t="s">
        <v>2647</v>
      </c>
      <c r="H346" s="30" t="s">
        <v>3329</v>
      </c>
      <c r="I346" s="10" t="b">
        <v>1</v>
      </c>
      <c r="J346" s="3">
        <v>5.0</v>
      </c>
      <c r="K346" s="3">
        <v>22.0</v>
      </c>
      <c r="L346" s="20" t="s">
        <v>50</v>
      </c>
      <c r="M346" s="20" t="s">
        <v>51</v>
      </c>
      <c r="N346" s="3">
        <v>132.0</v>
      </c>
      <c r="O346" s="3">
        <v>3337.0</v>
      </c>
      <c r="P346" s="3">
        <v>5.0</v>
      </c>
      <c r="Q346" s="3" t="b">
        <v>1</v>
      </c>
      <c r="R346" s="3" t="s">
        <v>64</v>
      </c>
      <c r="S346" s="3" t="b">
        <v>0</v>
      </c>
      <c r="T346" s="11" t="b">
        <v>0</v>
      </c>
      <c r="U346" s="11"/>
      <c r="V346" s="11" t="b">
        <v>0</v>
      </c>
      <c r="W346" s="11" t="b">
        <v>0</v>
      </c>
      <c r="X346" s="3" t="b">
        <v>1</v>
      </c>
      <c r="Y346" s="3" t="b">
        <v>0</v>
      </c>
      <c r="Z346" s="3" t="b">
        <v>1</v>
      </c>
      <c r="AA346" s="3" t="b">
        <v>1</v>
      </c>
      <c r="AB346" s="11" t="b">
        <v>0</v>
      </c>
      <c r="AC346" s="3" t="b">
        <v>1</v>
      </c>
      <c r="AD346" s="11" t="b">
        <v>0</v>
      </c>
      <c r="AE346" s="3" t="b">
        <v>0</v>
      </c>
      <c r="AF346" s="3" t="b">
        <v>1</v>
      </c>
      <c r="AG346" s="3" t="b">
        <v>0</v>
      </c>
      <c r="AH346" s="3" t="b">
        <v>0</v>
      </c>
      <c r="AI346" s="11"/>
      <c r="AJ346" s="3" t="b">
        <v>1</v>
      </c>
      <c r="AK346" s="3" t="s">
        <v>54</v>
      </c>
      <c r="AL346" s="11" t="b">
        <v>0</v>
      </c>
    </row>
    <row r="347">
      <c r="A347" s="40" t="s">
        <v>3330</v>
      </c>
      <c r="B347" s="37" t="s">
        <v>425</v>
      </c>
      <c r="C347" s="2">
        <v>44470.0</v>
      </c>
      <c r="D347" s="54">
        <v>2021.0</v>
      </c>
      <c r="E347" s="3" t="s">
        <v>2646</v>
      </c>
      <c r="F347" s="24">
        <v>44656.0</v>
      </c>
      <c r="G347" s="3" t="s">
        <v>2647</v>
      </c>
      <c r="H347" s="30" t="s">
        <v>3331</v>
      </c>
      <c r="I347" s="10" t="b">
        <v>1</v>
      </c>
      <c r="J347" s="37">
        <v>5.0</v>
      </c>
      <c r="K347" s="37">
        <v>51.0</v>
      </c>
      <c r="L347" s="20" t="s">
        <v>50</v>
      </c>
      <c r="M347" s="20" t="s">
        <v>51</v>
      </c>
      <c r="N347" s="37">
        <v>103.0</v>
      </c>
      <c r="O347" s="37">
        <v>1796.0</v>
      </c>
      <c r="P347" s="37">
        <v>2.0</v>
      </c>
      <c r="Q347" s="3" t="b">
        <v>1</v>
      </c>
      <c r="R347" s="37" t="s">
        <v>64</v>
      </c>
      <c r="S347" s="3" t="b">
        <v>0</v>
      </c>
      <c r="T347" s="11" t="b">
        <v>0</v>
      </c>
      <c r="U347" s="42"/>
      <c r="V347" s="11" t="b">
        <v>0</v>
      </c>
      <c r="W347" s="3" t="b">
        <v>1</v>
      </c>
      <c r="X347" s="3" t="b">
        <v>1</v>
      </c>
      <c r="Y347" s="3" t="b">
        <v>0</v>
      </c>
      <c r="Z347" s="3" t="b">
        <v>1</v>
      </c>
      <c r="AA347" s="11" t="b">
        <v>0</v>
      </c>
      <c r="AB347" s="11" t="b">
        <v>0</v>
      </c>
      <c r="AC347" s="3" t="b">
        <v>1</v>
      </c>
      <c r="AD347" s="3" t="b">
        <v>1</v>
      </c>
      <c r="AE347" s="3" t="b">
        <v>0</v>
      </c>
      <c r="AF347" s="3" t="b">
        <v>1</v>
      </c>
      <c r="AG347" s="3" t="b">
        <v>0</v>
      </c>
      <c r="AH347" s="3" t="b">
        <v>1</v>
      </c>
      <c r="AI347" s="37" t="s">
        <v>53</v>
      </c>
      <c r="AJ347" s="3" t="b">
        <v>1</v>
      </c>
      <c r="AK347" s="37" t="s">
        <v>54</v>
      </c>
      <c r="AL347" s="11" t="b">
        <v>0</v>
      </c>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c r="BN347" s="42"/>
      <c r="BO347" s="42"/>
      <c r="BP347" s="42"/>
      <c r="BQ347" s="42"/>
      <c r="BR347" s="42"/>
      <c r="BS347" s="42"/>
      <c r="BT347" s="42"/>
      <c r="BU347" s="42"/>
      <c r="BV347" s="42"/>
      <c r="BW347" s="42"/>
      <c r="BX347" s="42"/>
      <c r="BY347" s="42"/>
      <c r="BZ347" s="42"/>
      <c r="CA347" s="42"/>
      <c r="CB347" s="42"/>
      <c r="CC347" s="42"/>
      <c r="CD347" s="42"/>
      <c r="CE347" s="42"/>
      <c r="CF347" s="42"/>
    </row>
    <row r="348">
      <c r="A348" s="18" t="s">
        <v>3332</v>
      </c>
      <c r="B348" s="3" t="s">
        <v>425</v>
      </c>
      <c r="C348" s="2">
        <v>44471.0</v>
      </c>
      <c r="D348" s="54">
        <v>2021.0</v>
      </c>
      <c r="E348" s="3" t="s">
        <v>2646</v>
      </c>
      <c r="F348" s="24">
        <v>44656.0</v>
      </c>
      <c r="G348" s="3" t="s">
        <v>2647</v>
      </c>
      <c r="H348" s="30" t="s">
        <v>3333</v>
      </c>
      <c r="I348" s="10" t="b">
        <v>1</v>
      </c>
      <c r="J348" s="3">
        <v>5.0</v>
      </c>
      <c r="K348" s="3">
        <v>48.0</v>
      </c>
      <c r="L348" s="20" t="s">
        <v>50</v>
      </c>
      <c r="M348" s="20" t="s">
        <v>51</v>
      </c>
      <c r="N348" s="3">
        <v>2265.0</v>
      </c>
      <c r="O348" s="3">
        <v>23100.0</v>
      </c>
      <c r="P348" s="3">
        <v>94.0</v>
      </c>
      <c r="Q348" s="3" t="b">
        <v>1</v>
      </c>
      <c r="R348" s="3" t="s">
        <v>52</v>
      </c>
      <c r="S348" s="3" t="b">
        <v>0</v>
      </c>
      <c r="T348" s="11" t="b">
        <v>0</v>
      </c>
      <c r="U348" s="11"/>
      <c r="V348" s="11" t="b">
        <v>0</v>
      </c>
      <c r="W348" s="11" t="b">
        <v>0</v>
      </c>
      <c r="X348" s="3" t="b">
        <v>1</v>
      </c>
      <c r="Y348" s="3" t="b">
        <v>0</v>
      </c>
      <c r="Z348" s="3" t="b">
        <v>1</v>
      </c>
      <c r="AA348" s="11" t="b">
        <v>0</v>
      </c>
      <c r="AB348" s="11" t="b">
        <v>0</v>
      </c>
      <c r="AC348" s="3" t="b">
        <v>1</v>
      </c>
      <c r="AD348" s="11" t="b">
        <v>0</v>
      </c>
      <c r="AE348" s="3" t="b">
        <v>0</v>
      </c>
      <c r="AF348" s="3" t="b">
        <v>1</v>
      </c>
      <c r="AG348" s="3" t="b">
        <v>0</v>
      </c>
      <c r="AH348" s="3" t="b">
        <v>1</v>
      </c>
      <c r="AI348" s="3" t="s">
        <v>53</v>
      </c>
      <c r="AJ348" s="3" t="b">
        <v>1</v>
      </c>
      <c r="AK348" s="3" t="s">
        <v>54</v>
      </c>
      <c r="AL348" s="11" t="b">
        <v>0</v>
      </c>
    </row>
    <row r="349">
      <c r="A349" s="18" t="s">
        <v>3334</v>
      </c>
      <c r="B349" s="22" t="s">
        <v>507</v>
      </c>
      <c r="C349" s="2">
        <v>44471.0</v>
      </c>
      <c r="D349" s="54">
        <v>2021.0</v>
      </c>
      <c r="E349" s="3" t="s">
        <v>2646</v>
      </c>
      <c r="F349" s="24">
        <v>44656.0</v>
      </c>
      <c r="G349" s="3" t="s">
        <v>2647</v>
      </c>
      <c r="H349" s="30" t="s">
        <v>3335</v>
      </c>
      <c r="I349" s="10" t="b">
        <v>1</v>
      </c>
      <c r="J349" s="3">
        <v>4.0</v>
      </c>
      <c r="K349" s="3">
        <v>40.0</v>
      </c>
      <c r="L349" s="20" t="s">
        <v>50</v>
      </c>
      <c r="M349" s="20" t="s">
        <v>871</v>
      </c>
      <c r="N349" s="3">
        <v>2875.0</v>
      </c>
      <c r="O349" s="3">
        <v>80800.0</v>
      </c>
      <c r="P349" s="3">
        <v>11.0</v>
      </c>
      <c r="Q349" s="3" t="b">
        <v>1</v>
      </c>
      <c r="R349" s="3" t="s">
        <v>922</v>
      </c>
      <c r="S349" s="3" t="b">
        <v>0</v>
      </c>
      <c r="T349" s="11" t="b">
        <v>0</v>
      </c>
      <c r="U349" s="11"/>
      <c r="V349" s="11" t="b">
        <v>0</v>
      </c>
      <c r="W349" s="3" t="b">
        <v>1</v>
      </c>
      <c r="X349" s="3" t="b">
        <v>1</v>
      </c>
      <c r="Y349" s="3" t="b">
        <v>0</v>
      </c>
      <c r="Z349" s="3" t="b">
        <v>1</v>
      </c>
      <c r="AA349" s="11" t="b">
        <v>0</v>
      </c>
      <c r="AB349" s="11" t="b">
        <v>0</v>
      </c>
      <c r="AC349" s="3" t="b">
        <v>1</v>
      </c>
      <c r="AD349" s="3" t="b">
        <v>1</v>
      </c>
      <c r="AE349" s="3" t="b">
        <v>0</v>
      </c>
      <c r="AF349" s="3" t="b">
        <v>0</v>
      </c>
      <c r="AG349" s="3" t="b">
        <v>0</v>
      </c>
      <c r="AH349" s="3" t="b">
        <v>1</v>
      </c>
      <c r="AI349" s="3" t="s">
        <v>53</v>
      </c>
      <c r="AJ349" s="3" t="b">
        <v>1</v>
      </c>
      <c r="AK349" s="3" t="s">
        <v>54</v>
      </c>
      <c r="AL349" s="11" t="b">
        <v>0</v>
      </c>
    </row>
    <row r="350">
      <c r="A350" s="18" t="s">
        <v>3336</v>
      </c>
      <c r="B350" s="3" t="s">
        <v>66</v>
      </c>
      <c r="C350" s="2">
        <v>44472.0</v>
      </c>
      <c r="D350" s="54">
        <v>2021.0</v>
      </c>
      <c r="E350" s="3" t="s">
        <v>2646</v>
      </c>
      <c r="F350" s="24">
        <v>44656.0</v>
      </c>
      <c r="G350" s="3" t="s">
        <v>2647</v>
      </c>
      <c r="H350" s="30" t="s">
        <v>3337</v>
      </c>
      <c r="I350" s="10" t="b">
        <v>1</v>
      </c>
      <c r="J350" s="3">
        <v>5.0</v>
      </c>
      <c r="K350" s="3">
        <v>59.0</v>
      </c>
      <c r="L350" s="20" t="s">
        <v>50</v>
      </c>
      <c r="M350" s="20" t="s">
        <v>871</v>
      </c>
      <c r="N350" s="3">
        <v>38.0</v>
      </c>
      <c r="O350" s="3">
        <v>841.0</v>
      </c>
      <c r="P350" s="3">
        <v>2.0</v>
      </c>
      <c r="Q350" s="3" t="b">
        <v>1</v>
      </c>
      <c r="R350" s="3" t="s">
        <v>922</v>
      </c>
      <c r="S350" s="3" t="b">
        <v>0</v>
      </c>
      <c r="T350" s="11" t="b">
        <v>0</v>
      </c>
      <c r="U350" s="11"/>
      <c r="V350" s="11" t="b">
        <v>0</v>
      </c>
      <c r="W350" s="11" t="b">
        <v>0</v>
      </c>
      <c r="X350" s="3" t="b">
        <v>1</v>
      </c>
      <c r="Y350" s="3" t="b">
        <v>0</v>
      </c>
      <c r="Z350" s="3" t="b">
        <v>1</v>
      </c>
      <c r="AA350" s="11" t="b">
        <v>0</v>
      </c>
      <c r="AB350" s="11" t="b">
        <v>0</v>
      </c>
      <c r="AC350" s="3" t="b">
        <v>0</v>
      </c>
      <c r="AD350" s="11" t="b">
        <v>0</v>
      </c>
      <c r="AE350" s="3" t="b">
        <v>0</v>
      </c>
      <c r="AF350" s="3" t="b">
        <v>0</v>
      </c>
      <c r="AG350" s="3" t="b">
        <v>0</v>
      </c>
      <c r="AH350" s="3" t="b">
        <v>1</v>
      </c>
      <c r="AI350" s="3" t="s">
        <v>53</v>
      </c>
      <c r="AJ350" s="3" t="b">
        <v>0</v>
      </c>
      <c r="AK350" s="3"/>
      <c r="AL350" s="11" t="b">
        <v>0</v>
      </c>
    </row>
    <row r="351">
      <c r="A351" s="18" t="s">
        <v>3338</v>
      </c>
      <c r="B351" s="22" t="s">
        <v>507</v>
      </c>
      <c r="C351" s="2">
        <v>44473.0</v>
      </c>
      <c r="D351" s="54">
        <v>2021.0</v>
      </c>
      <c r="E351" s="3" t="s">
        <v>2646</v>
      </c>
      <c r="F351" s="24">
        <v>44656.0</v>
      </c>
      <c r="G351" s="3" t="s">
        <v>2647</v>
      </c>
      <c r="H351" s="30" t="s">
        <v>3339</v>
      </c>
      <c r="I351" s="10" t="b">
        <v>1</v>
      </c>
      <c r="J351" s="3">
        <v>6.0</v>
      </c>
      <c r="K351" s="3">
        <v>27.0</v>
      </c>
      <c r="L351" s="20" t="s">
        <v>50</v>
      </c>
      <c r="M351" s="20" t="s">
        <v>871</v>
      </c>
      <c r="N351" s="3">
        <v>48.0</v>
      </c>
      <c r="O351" s="3">
        <v>714.0</v>
      </c>
      <c r="P351" s="3">
        <v>0.0</v>
      </c>
      <c r="Q351" s="3" t="b">
        <v>1</v>
      </c>
      <c r="R351" s="3" t="s">
        <v>922</v>
      </c>
      <c r="S351" s="3" t="b">
        <v>0</v>
      </c>
      <c r="T351" s="11" t="b">
        <v>0</v>
      </c>
      <c r="U351" s="11"/>
      <c r="V351" s="11" t="b">
        <v>0</v>
      </c>
      <c r="W351" s="11" t="b">
        <v>0</v>
      </c>
      <c r="X351" s="3" t="b">
        <v>1</v>
      </c>
      <c r="Y351" s="3" t="b">
        <v>0</v>
      </c>
      <c r="Z351" s="3" t="b">
        <v>1</v>
      </c>
      <c r="AA351" s="3" t="b">
        <v>1</v>
      </c>
      <c r="AB351" s="11" t="b">
        <v>0</v>
      </c>
      <c r="AC351" s="3" t="b">
        <v>0</v>
      </c>
      <c r="AD351" s="11" t="b">
        <v>0</v>
      </c>
      <c r="AE351" s="3" t="b">
        <v>0</v>
      </c>
      <c r="AF351" s="3" t="b">
        <v>0</v>
      </c>
      <c r="AG351" s="3" t="b">
        <v>0</v>
      </c>
      <c r="AH351" s="3" t="b">
        <v>1</v>
      </c>
      <c r="AI351" s="3" t="s">
        <v>53</v>
      </c>
      <c r="AJ351" s="3" t="b">
        <v>1</v>
      </c>
      <c r="AK351" s="3" t="s">
        <v>54</v>
      </c>
      <c r="AL351" s="11" t="b">
        <v>0</v>
      </c>
    </row>
    <row r="352">
      <c r="A352" s="18" t="s">
        <v>3340</v>
      </c>
      <c r="B352" s="3" t="s">
        <v>56</v>
      </c>
      <c r="C352" s="2">
        <v>44474.0</v>
      </c>
      <c r="D352" s="54">
        <v>2021.0</v>
      </c>
      <c r="E352" s="3" t="s">
        <v>2646</v>
      </c>
      <c r="F352" s="24">
        <v>44656.0</v>
      </c>
      <c r="G352" s="3" t="s">
        <v>2647</v>
      </c>
      <c r="H352" s="30" t="s">
        <v>3341</v>
      </c>
      <c r="I352" s="10" t="b">
        <v>1</v>
      </c>
      <c r="J352" s="3">
        <v>3.0</v>
      </c>
      <c r="K352" s="3">
        <v>41.0</v>
      </c>
      <c r="L352" s="20" t="s">
        <v>50</v>
      </c>
      <c r="M352" s="20" t="s">
        <v>51</v>
      </c>
      <c r="N352" s="3">
        <v>4990.0</v>
      </c>
      <c r="O352" s="3">
        <v>94100.0</v>
      </c>
      <c r="P352" s="3">
        <v>67.0</v>
      </c>
      <c r="Q352" s="3" t="b">
        <v>1</v>
      </c>
      <c r="R352" s="3" t="s">
        <v>64</v>
      </c>
      <c r="S352" s="3" t="b">
        <v>0</v>
      </c>
      <c r="T352" s="11" t="b">
        <v>0</v>
      </c>
      <c r="U352" s="11"/>
      <c r="V352" s="11" t="b">
        <v>0</v>
      </c>
      <c r="W352" s="11" t="b">
        <v>0</v>
      </c>
      <c r="X352" s="3" t="b">
        <v>1</v>
      </c>
      <c r="Y352" s="3" t="b">
        <v>0</v>
      </c>
      <c r="Z352" s="3" t="b">
        <v>1</v>
      </c>
      <c r="AA352" s="11" t="b">
        <v>0</v>
      </c>
      <c r="AB352" s="11" t="b">
        <v>0</v>
      </c>
      <c r="AC352" s="3" t="b">
        <v>1</v>
      </c>
      <c r="AD352" s="11" t="b">
        <v>0</v>
      </c>
      <c r="AE352" s="3" t="b">
        <v>0</v>
      </c>
      <c r="AF352" s="3" t="b">
        <v>1</v>
      </c>
      <c r="AG352" s="3" t="b">
        <v>1</v>
      </c>
      <c r="AH352" s="3" t="b">
        <v>1</v>
      </c>
      <c r="AI352" s="3" t="s">
        <v>53</v>
      </c>
      <c r="AJ352" s="3" t="b">
        <v>1</v>
      </c>
      <c r="AK352" s="3" t="s">
        <v>54</v>
      </c>
      <c r="AL352" s="11" t="b">
        <v>0</v>
      </c>
    </row>
    <row r="353">
      <c r="A353" s="18" t="s">
        <v>3342</v>
      </c>
      <c r="B353" s="3" t="s">
        <v>239</v>
      </c>
      <c r="C353" s="2">
        <v>44474.0</v>
      </c>
      <c r="D353" s="54">
        <v>2021.0</v>
      </c>
      <c r="E353" s="3" t="s">
        <v>2646</v>
      </c>
      <c r="F353" s="24">
        <v>44656.0</v>
      </c>
      <c r="G353" s="3" t="s">
        <v>2647</v>
      </c>
      <c r="H353" s="30" t="s">
        <v>3343</v>
      </c>
      <c r="I353" s="10" t="b">
        <v>1</v>
      </c>
      <c r="J353" s="3">
        <v>5.0</v>
      </c>
      <c r="K353" s="3">
        <v>94.0</v>
      </c>
      <c r="L353" s="20" t="s">
        <v>50</v>
      </c>
      <c r="M353" s="20" t="s">
        <v>51</v>
      </c>
      <c r="N353" s="3">
        <v>184.0</v>
      </c>
      <c r="O353" s="3">
        <v>1503.0</v>
      </c>
      <c r="P353" s="3">
        <v>4.0</v>
      </c>
      <c r="Q353" s="3" t="b">
        <v>1</v>
      </c>
      <c r="R353" s="3" t="s">
        <v>104</v>
      </c>
      <c r="S353" s="3" t="b">
        <v>0</v>
      </c>
      <c r="T353" s="11" t="b">
        <v>0</v>
      </c>
      <c r="U353" s="11"/>
      <c r="V353" s="11" t="b">
        <v>0</v>
      </c>
      <c r="W353" s="11" t="b">
        <v>0</v>
      </c>
      <c r="X353" s="3" t="b">
        <v>1</v>
      </c>
      <c r="Y353" s="3" t="b">
        <v>0</v>
      </c>
      <c r="Z353" s="3" t="b">
        <v>1</v>
      </c>
      <c r="AA353" s="11" t="b">
        <v>0</v>
      </c>
      <c r="AB353" s="11" t="b">
        <v>0</v>
      </c>
      <c r="AC353" s="3" t="b">
        <v>1</v>
      </c>
      <c r="AD353" s="11" t="b">
        <v>0</v>
      </c>
      <c r="AE353" s="3" t="b">
        <v>0</v>
      </c>
      <c r="AF353" s="3" t="b">
        <v>1</v>
      </c>
      <c r="AG353" s="3" t="b">
        <v>0</v>
      </c>
      <c r="AH353" s="3" t="b">
        <v>1</v>
      </c>
      <c r="AI353" s="3" t="s">
        <v>53</v>
      </c>
      <c r="AJ353" s="3" t="b">
        <v>1</v>
      </c>
      <c r="AK353" s="3" t="s">
        <v>54</v>
      </c>
      <c r="AL353" s="11" t="b">
        <v>0</v>
      </c>
    </row>
    <row r="354">
      <c r="A354" s="18" t="s">
        <v>3344</v>
      </c>
      <c r="B354" s="3" t="s">
        <v>121</v>
      </c>
      <c r="C354" s="2">
        <v>44475.0</v>
      </c>
      <c r="D354" s="54">
        <v>2021.0</v>
      </c>
      <c r="E354" s="3" t="s">
        <v>2646</v>
      </c>
      <c r="F354" s="24">
        <v>44656.0</v>
      </c>
      <c r="G354" s="3" t="s">
        <v>2647</v>
      </c>
      <c r="H354" s="30" t="s">
        <v>3345</v>
      </c>
      <c r="I354" s="10" t="b">
        <v>1</v>
      </c>
      <c r="J354" s="3">
        <v>5.0</v>
      </c>
      <c r="K354" s="3">
        <v>87.0</v>
      </c>
      <c r="L354" s="20" t="s">
        <v>50</v>
      </c>
      <c r="M354" s="20" t="s">
        <v>51</v>
      </c>
      <c r="N354" s="3">
        <v>407.0</v>
      </c>
      <c r="O354" s="3">
        <v>70900.0</v>
      </c>
      <c r="P354" s="3">
        <v>6.0</v>
      </c>
      <c r="Q354" s="3" t="b">
        <v>1</v>
      </c>
      <c r="R354" s="3" t="s">
        <v>52</v>
      </c>
      <c r="S354" s="3" t="b">
        <v>0</v>
      </c>
      <c r="T354" s="11" t="b">
        <v>0</v>
      </c>
      <c r="U354" s="11"/>
      <c r="V354" s="11" t="b">
        <v>0</v>
      </c>
      <c r="W354" s="11" t="b">
        <v>0</v>
      </c>
      <c r="X354" s="3" t="b">
        <v>1</v>
      </c>
      <c r="Y354" s="3" t="b">
        <v>0</v>
      </c>
      <c r="Z354" s="3" t="b">
        <v>1</v>
      </c>
      <c r="AA354" s="11" t="b">
        <v>0</v>
      </c>
      <c r="AB354" s="11" t="b">
        <v>0</v>
      </c>
      <c r="AC354" s="3" t="b">
        <v>1</v>
      </c>
      <c r="AD354" s="3" t="b">
        <v>1</v>
      </c>
      <c r="AE354" s="3" t="b">
        <v>0</v>
      </c>
      <c r="AF354" s="3" t="b">
        <v>1</v>
      </c>
      <c r="AG354" s="3" t="b">
        <v>1</v>
      </c>
      <c r="AH354" s="3" t="b">
        <v>1</v>
      </c>
      <c r="AI354" s="3" t="s">
        <v>53</v>
      </c>
      <c r="AJ354" s="3" t="b">
        <v>1</v>
      </c>
      <c r="AK354" s="3" t="s">
        <v>54</v>
      </c>
      <c r="AL354" s="11" t="b">
        <v>0</v>
      </c>
    </row>
    <row r="355">
      <c r="A355" s="18" t="s">
        <v>3346</v>
      </c>
      <c r="B355" s="3" t="s">
        <v>239</v>
      </c>
      <c r="C355" s="2">
        <v>44476.0</v>
      </c>
      <c r="D355" s="54">
        <v>2021.0</v>
      </c>
      <c r="E355" s="3" t="s">
        <v>2646</v>
      </c>
      <c r="F355" s="24">
        <v>44656.0</v>
      </c>
      <c r="G355" s="3" t="s">
        <v>2647</v>
      </c>
      <c r="H355" s="30" t="s">
        <v>3347</v>
      </c>
      <c r="I355" s="10" t="b">
        <v>1</v>
      </c>
      <c r="J355" s="3">
        <v>7.0</v>
      </c>
      <c r="K355" s="3">
        <v>24.0</v>
      </c>
      <c r="L355" s="20" t="s">
        <v>50</v>
      </c>
      <c r="M355" s="20" t="s">
        <v>51</v>
      </c>
      <c r="N355" s="3">
        <v>23.0</v>
      </c>
      <c r="O355" s="3">
        <v>543.0</v>
      </c>
      <c r="P355" s="3">
        <v>0.0</v>
      </c>
      <c r="Q355" s="3" t="b">
        <v>1</v>
      </c>
      <c r="R355" s="3" t="s">
        <v>64</v>
      </c>
      <c r="S355" s="3" t="b">
        <v>0</v>
      </c>
      <c r="T355" s="11" t="b">
        <v>0</v>
      </c>
      <c r="U355" s="11"/>
      <c r="V355" s="11" t="b">
        <v>0</v>
      </c>
      <c r="W355" s="11" t="b">
        <v>0</v>
      </c>
      <c r="X355" s="3" t="b">
        <v>1</v>
      </c>
      <c r="Y355" s="3" t="b">
        <v>0</v>
      </c>
      <c r="Z355" s="3" t="b">
        <v>1</v>
      </c>
      <c r="AA355" s="11" t="b">
        <v>0</v>
      </c>
      <c r="AB355" s="11" t="b">
        <v>0</v>
      </c>
      <c r="AC355" s="3" t="b">
        <v>1</v>
      </c>
      <c r="AD355" s="11" t="b">
        <v>0</v>
      </c>
      <c r="AE355" s="3" t="b">
        <v>0</v>
      </c>
      <c r="AF355" s="3" t="b">
        <v>1</v>
      </c>
      <c r="AG355" s="3" t="b">
        <v>0</v>
      </c>
      <c r="AH355" s="3" t="b">
        <v>0</v>
      </c>
      <c r="AI355" s="11"/>
      <c r="AJ355" s="3" t="b">
        <v>1</v>
      </c>
      <c r="AK355" s="3" t="s">
        <v>54</v>
      </c>
      <c r="AL355" s="11" t="b">
        <v>0</v>
      </c>
    </row>
    <row r="356">
      <c r="A356" s="18" t="s">
        <v>3348</v>
      </c>
      <c r="B356" s="22" t="s">
        <v>507</v>
      </c>
      <c r="C356" s="2">
        <v>44478.0</v>
      </c>
      <c r="D356" s="54">
        <v>2021.0</v>
      </c>
      <c r="E356" s="3" t="s">
        <v>2646</v>
      </c>
      <c r="F356" s="24">
        <v>44656.0</v>
      </c>
      <c r="G356" s="3" t="s">
        <v>2647</v>
      </c>
      <c r="H356" s="30" t="s">
        <v>3349</v>
      </c>
      <c r="I356" s="10" t="b">
        <v>1</v>
      </c>
      <c r="J356" s="3">
        <v>5.0</v>
      </c>
      <c r="K356" s="3">
        <v>59.0</v>
      </c>
      <c r="L356" s="20" t="s">
        <v>50</v>
      </c>
      <c r="M356" s="20" t="s">
        <v>51</v>
      </c>
      <c r="N356" s="3">
        <v>16.0</v>
      </c>
      <c r="O356" s="3">
        <v>420.0</v>
      </c>
      <c r="P356" s="3">
        <v>0.0</v>
      </c>
      <c r="Q356" s="3" t="b">
        <v>1</v>
      </c>
      <c r="R356" s="3" t="s">
        <v>52</v>
      </c>
      <c r="S356" s="3" t="b">
        <v>0</v>
      </c>
      <c r="T356" s="11" t="b">
        <v>0</v>
      </c>
      <c r="U356" s="11"/>
      <c r="V356" s="11" t="b">
        <v>0</v>
      </c>
      <c r="W356" s="11" t="b">
        <v>0</v>
      </c>
      <c r="X356" s="3" t="b">
        <v>1</v>
      </c>
      <c r="Y356" s="3" t="b">
        <v>0</v>
      </c>
      <c r="Z356" s="3" t="b">
        <v>1</v>
      </c>
      <c r="AA356" s="11" t="b">
        <v>0</v>
      </c>
      <c r="AB356" s="11" t="b">
        <v>0</v>
      </c>
      <c r="AC356" s="3" t="b">
        <v>1</v>
      </c>
      <c r="AD356" s="11" t="b">
        <v>0</v>
      </c>
      <c r="AE356" s="3" t="b">
        <v>0</v>
      </c>
      <c r="AF356" s="3" t="b">
        <v>1</v>
      </c>
      <c r="AG356" s="3" t="b">
        <v>0</v>
      </c>
      <c r="AH356" s="3" t="b">
        <v>0</v>
      </c>
      <c r="AI356" s="11"/>
      <c r="AJ356" s="3" t="b">
        <v>1</v>
      </c>
      <c r="AK356" s="3" t="s">
        <v>54</v>
      </c>
      <c r="AL356" s="11" t="b">
        <v>0</v>
      </c>
    </row>
    <row r="357">
      <c r="A357" s="18" t="s">
        <v>3350</v>
      </c>
      <c r="B357" s="3" t="s">
        <v>71</v>
      </c>
      <c r="C357" s="2">
        <v>44479.0</v>
      </c>
      <c r="D357" s="54">
        <v>2021.0</v>
      </c>
      <c r="E357" s="3" t="s">
        <v>2646</v>
      </c>
      <c r="F357" s="24">
        <v>44656.0</v>
      </c>
      <c r="G357" s="3" t="s">
        <v>2647</v>
      </c>
      <c r="H357" s="30" t="s">
        <v>3351</v>
      </c>
      <c r="I357" s="10" t="b">
        <v>1</v>
      </c>
      <c r="J357" s="3">
        <v>3.0</v>
      </c>
      <c r="K357" s="3">
        <v>71.0</v>
      </c>
      <c r="L357" s="20" t="s">
        <v>50</v>
      </c>
      <c r="M357" s="20" t="s">
        <v>871</v>
      </c>
      <c r="N357" s="3">
        <v>54.0</v>
      </c>
      <c r="O357" s="3">
        <v>692.0</v>
      </c>
      <c r="P357" s="3">
        <v>0.0</v>
      </c>
      <c r="Q357" s="3" t="b">
        <v>1</v>
      </c>
      <c r="R357" s="3" t="s">
        <v>922</v>
      </c>
      <c r="S357" s="3" t="b">
        <v>0</v>
      </c>
      <c r="T357" s="11" t="b">
        <v>0</v>
      </c>
      <c r="U357" s="11"/>
      <c r="V357" s="11" t="b">
        <v>0</v>
      </c>
      <c r="W357" s="11" t="b">
        <v>0</v>
      </c>
      <c r="X357" s="3" t="b">
        <v>1</v>
      </c>
      <c r="Y357" s="3" t="b">
        <v>0</v>
      </c>
      <c r="Z357" s="3" t="b">
        <v>1</v>
      </c>
      <c r="AA357" s="3" t="b">
        <v>1</v>
      </c>
      <c r="AB357" s="11" t="b">
        <v>0</v>
      </c>
      <c r="AC357" s="3" t="b">
        <v>0</v>
      </c>
      <c r="AD357" s="11" t="b">
        <v>0</v>
      </c>
      <c r="AE357" s="3" t="b">
        <v>0</v>
      </c>
      <c r="AF357" s="3" t="b">
        <v>0</v>
      </c>
      <c r="AG357" s="3" t="b">
        <v>0</v>
      </c>
      <c r="AH357" s="3" t="b">
        <v>1</v>
      </c>
      <c r="AI357" s="3" t="s">
        <v>53</v>
      </c>
      <c r="AJ357" s="3" t="b">
        <v>0</v>
      </c>
      <c r="AK357" s="3"/>
      <c r="AL357" s="11" t="b">
        <v>0</v>
      </c>
    </row>
    <row r="358">
      <c r="A358" s="18" t="s">
        <v>3352</v>
      </c>
      <c r="B358" s="3" t="s">
        <v>66</v>
      </c>
      <c r="C358" s="2">
        <v>44479.0</v>
      </c>
      <c r="D358" s="54">
        <v>2021.0</v>
      </c>
      <c r="E358" s="3" t="s">
        <v>2646</v>
      </c>
      <c r="F358" s="24">
        <v>44656.0</v>
      </c>
      <c r="G358" s="3" t="s">
        <v>2647</v>
      </c>
      <c r="H358" s="28" t="s">
        <v>3353</v>
      </c>
      <c r="I358" s="10" t="b">
        <v>1</v>
      </c>
      <c r="J358" s="3">
        <v>4.0</v>
      </c>
      <c r="K358" s="3">
        <v>60.0</v>
      </c>
      <c r="L358" s="20" t="s">
        <v>50</v>
      </c>
      <c r="M358" s="20" t="s">
        <v>871</v>
      </c>
      <c r="N358" s="3">
        <v>9.0</v>
      </c>
      <c r="O358" s="3">
        <v>393.0</v>
      </c>
      <c r="P358" s="3">
        <v>0.0</v>
      </c>
      <c r="Q358" s="3" t="b">
        <v>1</v>
      </c>
      <c r="R358" s="3" t="s">
        <v>922</v>
      </c>
      <c r="S358" s="3" t="b">
        <v>0</v>
      </c>
      <c r="T358" s="11" t="b">
        <v>0</v>
      </c>
      <c r="U358" s="11"/>
      <c r="V358" s="11" t="b">
        <v>0</v>
      </c>
      <c r="W358" s="11" t="b">
        <v>0</v>
      </c>
      <c r="X358" s="3" t="b">
        <v>1</v>
      </c>
      <c r="Y358" s="3" t="b">
        <v>0</v>
      </c>
      <c r="Z358" s="3" t="b">
        <v>1</v>
      </c>
      <c r="AA358" s="11" t="b">
        <v>0</v>
      </c>
      <c r="AB358" s="11" t="b">
        <v>0</v>
      </c>
      <c r="AC358" s="3" t="b">
        <v>1</v>
      </c>
      <c r="AD358" s="3" t="b">
        <v>1</v>
      </c>
      <c r="AE358" s="3" t="b">
        <v>0</v>
      </c>
      <c r="AF358" s="3" t="b">
        <v>1</v>
      </c>
      <c r="AG358" s="3" t="b">
        <v>0</v>
      </c>
      <c r="AH358" s="3" t="b">
        <v>1</v>
      </c>
      <c r="AI358" s="3" t="s">
        <v>53</v>
      </c>
      <c r="AJ358" s="3" t="b">
        <v>0</v>
      </c>
      <c r="AK358" s="3"/>
      <c r="AL358" s="11" t="b">
        <v>0</v>
      </c>
    </row>
    <row r="359">
      <c r="A359" s="18" t="s">
        <v>3354</v>
      </c>
      <c r="B359" s="3" t="s">
        <v>425</v>
      </c>
      <c r="C359" s="2">
        <v>44481.0</v>
      </c>
      <c r="D359" s="54">
        <v>2021.0</v>
      </c>
      <c r="E359" s="3" t="s">
        <v>2646</v>
      </c>
      <c r="F359" s="24">
        <v>44656.0</v>
      </c>
      <c r="G359" s="3" t="s">
        <v>2647</v>
      </c>
      <c r="H359" s="30" t="s">
        <v>3355</v>
      </c>
      <c r="I359" s="10" t="b">
        <v>1</v>
      </c>
      <c r="J359" s="3">
        <v>5.0</v>
      </c>
      <c r="K359" s="3">
        <v>58.0</v>
      </c>
      <c r="L359" s="20" t="s">
        <v>50</v>
      </c>
      <c r="M359" s="20" t="s">
        <v>51</v>
      </c>
      <c r="N359" s="3">
        <v>18.0</v>
      </c>
      <c r="O359" s="3">
        <v>542.0</v>
      </c>
      <c r="P359" s="3">
        <v>0.0</v>
      </c>
      <c r="Q359" s="3" t="b">
        <v>1</v>
      </c>
      <c r="R359" s="3" t="s">
        <v>52</v>
      </c>
      <c r="S359" s="3" t="b">
        <v>0</v>
      </c>
      <c r="T359" s="11" t="b">
        <v>0</v>
      </c>
      <c r="U359" s="11"/>
      <c r="V359" s="11" t="b">
        <v>0</v>
      </c>
      <c r="W359" s="3" t="b">
        <v>1</v>
      </c>
      <c r="X359" s="3" t="b">
        <v>1</v>
      </c>
      <c r="Y359" s="3" t="b">
        <v>0</v>
      </c>
      <c r="Z359" s="3" t="b">
        <v>1</v>
      </c>
      <c r="AA359" s="11" t="b">
        <v>0</v>
      </c>
      <c r="AB359" s="11" t="b">
        <v>0</v>
      </c>
      <c r="AC359" s="3" t="b">
        <v>1</v>
      </c>
      <c r="AD359" s="11" t="b">
        <v>0</v>
      </c>
      <c r="AE359" s="3" t="b">
        <v>0</v>
      </c>
      <c r="AF359" s="3" t="b">
        <v>1</v>
      </c>
      <c r="AG359" s="3" t="b">
        <v>0</v>
      </c>
      <c r="AH359" s="3" t="b">
        <v>1</v>
      </c>
      <c r="AI359" s="3" t="s">
        <v>53</v>
      </c>
      <c r="AJ359" s="3" t="b">
        <v>1</v>
      </c>
      <c r="AK359" s="3" t="s">
        <v>54</v>
      </c>
      <c r="AL359" s="11" t="b">
        <v>0</v>
      </c>
    </row>
    <row r="360">
      <c r="A360" s="18" t="s">
        <v>3356</v>
      </c>
      <c r="B360" s="3" t="s">
        <v>140</v>
      </c>
      <c r="C360" s="2">
        <v>44482.0</v>
      </c>
      <c r="D360" s="54">
        <v>2021.0</v>
      </c>
      <c r="E360" s="3" t="s">
        <v>2646</v>
      </c>
      <c r="F360" s="24">
        <v>44656.0</v>
      </c>
      <c r="G360" s="3" t="s">
        <v>2647</v>
      </c>
      <c r="H360" s="30" t="s">
        <v>3357</v>
      </c>
      <c r="I360" s="10" t="b">
        <v>1</v>
      </c>
      <c r="J360" s="3">
        <v>4.0</v>
      </c>
      <c r="K360" s="3">
        <v>35.0</v>
      </c>
      <c r="L360" s="20" t="s">
        <v>50</v>
      </c>
      <c r="M360" s="20" t="s">
        <v>51</v>
      </c>
      <c r="N360" s="3">
        <v>39.0</v>
      </c>
      <c r="O360" s="3">
        <v>887.0</v>
      </c>
      <c r="P360" s="3">
        <v>1.0</v>
      </c>
      <c r="Q360" s="3" t="b">
        <v>1</v>
      </c>
      <c r="R360" s="3" t="s">
        <v>64</v>
      </c>
      <c r="S360" s="3" t="b">
        <v>0</v>
      </c>
      <c r="T360" s="11" t="b">
        <v>0</v>
      </c>
      <c r="U360" s="11"/>
      <c r="V360" s="11" t="b">
        <v>0</v>
      </c>
      <c r="W360" s="11" t="b">
        <v>0</v>
      </c>
      <c r="X360" s="3" t="b">
        <v>1</v>
      </c>
      <c r="Y360" s="3" t="b">
        <v>0</v>
      </c>
      <c r="Z360" s="3" t="b">
        <v>1</v>
      </c>
      <c r="AA360" s="11" t="b">
        <v>0</v>
      </c>
      <c r="AB360" s="11" t="b">
        <v>0</v>
      </c>
      <c r="AC360" s="3" t="b">
        <v>1</v>
      </c>
      <c r="AD360" s="11" t="b">
        <v>0</v>
      </c>
      <c r="AE360" s="3" t="b">
        <v>0</v>
      </c>
      <c r="AF360" s="3" t="b">
        <v>1</v>
      </c>
      <c r="AG360" s="3" t="b">
        <v>0</v>
      </c>
      <c r="AH360" s="3" t="b">
        <v>1</v>
      </c>
      <c r="AI360" s="3" t="s">
        <v>53</v>
      </c>
      <c r="AJ360" s="3" t="b">
        <v>1</v>
      </c>
      <c r="AK360" s="3" t="s">
        <v>54</v>
      </c>
      <c r="AL360" s="11" t="b">
        <v>0</v>
      </c>
    </row>
    <row r="361">
      <c r="A361" s="18" t="s">
        <v>3358</v>
      </c>
      <c r="B361" s="22" t="s">
        <v>507</v>
      </c>
      <c r="C361" s="2">
        <v>44483.0</v>
      </c>
      <c r="D361" s="54">
        <v>2021.0</v>
      </c>
      <c r="E361" s="3" t="s">
        <v>2646</v>
      </c>
      <c r="F361" s="24">
        <v>44656.0</v>
      </c>
      <c r="G361" s="3" t="s">
        <v>2647</v>
      </c>
      <c r="H361" s="30" t="s">
        <v>3359</v>
      </c>
      <c r="I361" s="10" t="b">
        <v>1</v>
      </c>
      <c r="J361" s="3">
        <v>5.0</v>
      </c>
      <c r="K361" s="3">
        <v>23.0</v>
      </c>
      <c r="L361" s="20" t="s">
        <v>50</v>
      </c>
      <c r="M361" s="20" t="s">
        <v>51</v>
      </c>
      <c r="N361" s="3">
        <v>102.0</v>
      </c>
      <c r="O361" s="3">
        <v>3367.0</v>
      </c>
      <c r="P361" s="3">
        <v>11.0</v>
      </c>
      <c r="Q361" s="3" t="b">
        <v>1</v>
      </c>
      <c r="R361" s="3" t="s">
        <v>64</v>
      </c>
      <c r="S361" s="3" t="b">
        <v>0</v>
      </c>
      <c r="T361" s="11" t="b">
        <v>0</v>
      </c>
      <c r="U361" s="11"/>
      <c r="V361" s="11" t="b">
        <v>0</v>
      </c>
      <c r="W361" s="11" t="b">
        <v>0</v>
      </c>
      <c r="X361" s="3" t="b">
        <v>1</v>
      </c>
      <c r="Y361" s="3" t="b">
        <v>0</v>
      </c>
      <c r="Z361" s="3" t="b">
        <v>1</v>
      </c>
      <c r="AA361" s="11" t="b">
        <v>0</v>
      </c>
      <c r="AB361" s="11" t="b">
        <v>0</v>
      </c>
      <c r="AC361" s="3" t="b">
        <v>1</v>
      </c>
      <c r="AD361" s="3" t="b">
        <v>1</v>
      </c>
      <c r="AE361" s="3" t="b">
        <v>0</v>
      </c>
      <c r="AF361" s="3" t="b">
        <v>1</v>
      </c>
      <c r="AG361" s="3" t="b">
        <v>0</v>
      </c>
      <c r="AH361" s="3" t="b">
        <v>0</v>
      </c>
      <c r="AI361" s="11"/>
      <c r="AJ361" s="3" t="b">
        <v>1</v>
      </c>
      <c r="AK361" s="3" t="s">
        <v>54</v>
      </c>
      <c r="AL361" s="11" t="b">
        <v>0</v>
      </c>
    </row>
    <row r="362">
      <c r="A362" s="18" t="s">
        <v>3360</v>
      </c>
      <c r="B362" s="22" t="s">
        <v>507</v>
      </c>
      <c r="C362" s="2">
        <v>44484.0</v>
      </c>
      <c r="D362" s="54">
        <v>2021.0</v>
      </c>
      <c r="E362" s="3" t="s">
        <v>2646</v>
      </c>
      <c r="F362" s="24">
        <v>44656.0</v>
      </c>
      <c r="G362" s="3" t="s">
        <v>2647</v>
      </c>
      <c r="H362" s="30" t="s">
        <v>3361</v>
      </c>
      <c r="I362" s="10" t="b">
        <v>1</v>
      </c>
      <c r="J362" s="3">
        <v>5.0</v>
      </c>
      <c r="K362" s="3">
        <v>31.0</v>
      </c>
      <c r="L362" s="20" t="s">
        <v>50</v>
      </c>
      <c r="M362" s="20" t="s">
        <v>51</v>
      </c>
      <c r="N362" s="3">
        <v>195.0</v>
      </c>
      <c r="O362" s="3">
        <v>2989.0</v>
      </c>
      <c r="P362" s="3">
        <v>4.0</v>
      </c>
      <c r="Q362" s="3" t="b">
        <v>1</v>
      </c>
      <c r="R362" s="3" t="s">
        <v>64</v>
      </c>
      <c r="S362" s="3" t="b">
        <v>0</v>
      </c>
      <c r="T362" s="11" t="b">
        <v>0</v>
      </c>
      <c r="U362" s="11"/>
      <c r="V362" s="11" t="b">
        <v>0</v>
      </c>
      <c r="W362" s="11" t="b">
        <v>0</v>
      </c>
      <c r="X362" s="3" t="b">
        <v>1</v>
      </c>
      <c r="Y362" s="3" t="b">
        <v>0</v>
      </c>
      <c r="Z362" s="3" t="b">
        <v>1</v>
      </c>
      <c r="AA362" s="3" t="b">
        <v>1</v>
      </c>
      <c r="AB362" s="11" t="b">
        <v>0</v>
      </c>
      <c r="AC362" s="3" t="b">
        <v>0</v>
      </c>
      <c r="AD362" s="11" t="b">
        <v>0</v>
      </c>
      <c r="AE362" s="3" t="b">
        <v>0</v>
      </c>
      <c r="AF362" s="3" t="b">
        <v>0</v>
      </c>
      <c r="AG362" s="3" t="b">
        <v>0</v>
      </c>
      <c r="AH362" s="3" t="b">
        <v>1</v>
      </c>
      <c r="AI362" s="3" t="s">
        <v>88</v>
      </c>
      <c r="AJ362" s="3" t="b">
        <v>0</v>
      </c>
      <c r="AK362" s="11"/>
      <c r="AL362" s="11" t="b">
        <v>0</v>
      </c>
    </row>
    <row r="363">
      <c r="A363" s="18" t="s">
        <v>3362</v>
      </c>
      <c r="B363" s="3" t="s">
        <v>239</v>
      </c>
      <c r="C363" s="2">
        <v>44484.0</v>
      </c>
      <c r="D363" s="54">
        <v>2021.0</v>
      </c>
      <c r="E363" s="3" t="s">
        <v>2646</v>
      </c>
      <c r="F363" s="24">
        <v>44656.0</v>
      </c>
      <c r="G363" s="3" t="s">
        <v>2647</v>
      </c>
      <c r="H363" s="30" t="s">
        <v>3363</v>
      </c>
      <c r="I363" s="10" t="b">
        <v>1</v>
      </c>
      <c r="J363" s="3">
        <v>4.0</v>
      </c>
      <c r="K363" s="3">
        <v>28.0</v>
      </c>
      <c r="L363" s="20" t="s">
        <v>50</v>
      </c>
      <c r="M363" s="20" t="s">
        <v>51</v>
      </c>
      <c r="N363" s="3">
        <v>22.0</v>
      </c>
      <c r="O363" s="3">
        <v>617.0</v>
      </c>
      <c r="P363" s="3">
        <v>1.0</v>
      </c>
      <c r="Q363" s="3" t="b">
        <v>1</v>
      </c>
      <c r="R363" s="3" t="s">
        <v>64</v>
      </c>
      <c r="S363" s="3" t="b">
        <v>0</v>
      </c>
      <c r="T363" s="11" t="b">
        <v>0</v>
      </c>
      <c r="U363" s="11"/>
      <c r="V363" s="11" t="b">
        <v>0</v>
      </c>
      <c r="W363" s="11" t="b">
        <v>0</v>
      </c>
      <c r="X363" s="3" t="b">
        <v>1</v>
      </c>
      <c r="Y363" s="3" t="b">
        <v>0</v>
      </c>
      <c r="Z363" s="3" t="b">
        <v>1</v>
      </c>
      <c r="AA363" s="11" t="b">
        <v>0</v>
      </c>
      <c r="AB363" s="11" t="b">
        <v>0</v>
      </c>
      <c r="AC363" s="3" t="b">
        <v>1</v>
      </c>
      <c r="AD363" s="11" t="b">
        <v>0</v>
      </c>
      <c r="AE363" s="3" t="b">
        <v>0</v>
      </c>
      <c r="AF363" s="3" t="b">
        <v>1</v>
      </c>
      <c r="AG363" s="3" t="b">
        <v>0</v>
      </c>
      <c r="AH363" s="3" t="b">
        <v>0</v>
      </c>
      <c r="AI363" s="11"/>
      <c r="AJ363" s="3" t="b">
        <v>1</v>
      </c>
      <c r="AK363" s="3" t="s">
        <v>54</v>
      </c>
      <c r="AL363" s="11" t="b">
        <v>0</v>
      </c>
    </row>
    <row r="364">
      <c r="A364" s="18" t="s">
        <v>3364</v>
      </c>
      <c r="B364" s="3" t="s">
        <v>66</v>
      </c>
      <c r="C364" s="2">
        <v>44485.0</v>
      </c>
      <c r="D364" s="54">
        <v>2021.0</v>
      </c>
      <c r="E364" s="3" t="s">
        <v>2646</v>
      </c>
      <c r="F364" s="24">
        <v>44656.0</v>
      </c>
      <c r="G364" s="3" t="s">
        <v>2647</v>
      </c>
      <c r="H364" s="30" t="s">
        <v>3365</v>
      </c>
      <c r="I364" s="10" t="b">
        <v>1</v>
      </c>
      <c r="J364" s="3">
        <v>2.0</v>
      </c>
      <c r="K364" s="3">
        <v>58.0</v>
      </c>
      <c r="L364" s="20" t="s">
        <v>50</v>
      </c>
      <c r="M364" s="20" t="s">
        <v>871</v>
      </c>
      <c r="N364" s="3">
        <v>9.0</v>
      </c>
      <c r="O364" s="3">
        <v>395.0</v>
      </c>
      <c r="P364" s="3">
        <v>0.0</v>
      </c>
      <c r="Q364" s="3" t="b">
        <v>1</v>
      </c>
      <c r="R364" s="3" t="s">
        <v>922</v>
      </c>
      <c r="S364" s="3" t="b">
        <v>0</v>
      </c>
      <c r="T364" s="11" t="b">
        <v>0</v>
      </c>
      <c r="U364" s="11"/>
      <c r="V364" s="11" t="b">
        <v>0</v>
      </c>
      <c r="W364" s="11" t="b">
        <v>0</v>
      </c>
      <c r="X364" s="3" t="b">
        <v>1</v>
      </c>
      <c r="Y364" s="3" t="b">
        <v>0</v>
      </c>
      <c r="Z364" s="3" t="b">
        <v>1</v>
      </c>
      <c r="AA364" s="11" t="b">
        <v>0</v>
      </c>
      <c r="AB364" s="11" t="b">
        <v>0</v>
      </c>
      <c r="AC364" s="3" t="b">
        <v>1</v>
      </c>
      <c r="AD364" s="3" t="b">
        <v>1</v>
      </c>
      <c r="AE364" s="3" t="b">
        <v>0</v>
      </c>
      <c r="AF364" s="3" t="b">
        <v>0</v>
      </c>
      <c r="AG364" s="3" t="b">
        <v>0</v>
      </c>
      <c r="AH364" s="3" t="b">
        <v>1</v>
      </c>
      <c r="AI364" s="3" t="s">
        <v>53</v>
      </c>
      <c r="AJ364" s="3" t="b">
        <v>0</v>
      </c>
      <c r="AK364" s="3"/>
      <c r="AL364" s="11" t="b">
        <v>0</v>
      </c>
    </row>
    <row r="365">
      <c r="A365" s="18" t="s">
        <v>3366</v>
      </c>
      <c r="B365" s="3" t="s">
        <v>365</v>
      </c>
      <c r="C365" s="2">
        <v>44487.0</v>
      </c>
      <c r="D365" s="54">
        <v>2021.0</v>
      </c>
      <c r="E365" s="3" t="s">
        <v>2646</v>
      </c>
      <c r="F365" s="24">
        <v>44656.0</v>
      </c>
      <c r="G365" s="3" t="s">
        <v>2647</v>
      </c>
      <c r="H365" s="34"/>
      <c r="I365" s="15" t="b">
        <v>0</v>
      </c>
      <c r="J365" s="3">
        <v>0.0</v>
      </c>
      <c r="K365" s="3">
        <v>24.0</v>
      </c>
      <c r="L365" s="20" t="s">
        <v>50</v>
      </c>
      <c r="M365" s="20" t="s">
        <v>51</v>
      </c>
      <c r="N365" s="3">
        <v>187.0</v>
      </c>
      <c r="O365" s="3">
        <v>4905.0</v>
      </c>
      <c r="P365" s="3">
        <v>100.0</v>
      </c>
      <c r="Q365" s="3" t="b">
        <v>1</v>
      </c>
      <c r="R365" s="3" t="s">
        <v>104</v>
      </c>
      <c r="S365" s="3" t="b">
        <v>0</v>
      </c>
      <c r="T365" s="11" t="b">
        <v>0</v>
      </c>
      <c r="U365" s="11"/>
      <c r="V365" s="11" t="b">
        <v>0</v>
      </c>
      <c r="W365" s="11" t="b">
        <v>0</v>
      </c>
      <c r="X365" s="3" t="b">
        <v>1</v>
      </c>
      <c r="Y365" s="3" t="b">
        <v>0</v>
      </c>
      <c r="Z365" s="3" t="b">
        <v>1</v>
      </c>
      <c r="AA365" s="11" t="b">
        <v>0</v>
      </c>
      <c r="AB365" s="11" t="b">
        <v>0</v>
      </c>
      <c r="AC365" s="3" t="b">
        <v>0</v>
      </c>
      <c r="AD365" s="11" t="b">
        <v>0</v>
      </c>
      <c r="AE365" s="3" t="b">
        <v>0</v>
      </c>
      <c r="AF365" s="3" t="b">
        <v>0</v>
      </c>
      <c r="AG365" s="3" t="b">
        <v>0</v>
      </c>
      <c r="AH365" s="3" t="b">
        <v>1</v>
      </c>
      <c r="AI365" s="3" t="s">
        <v>53</v>
      </c>
      <c r="AJ365" s="3" t="b">
        <v>0</v>
      </c>
      <c r="AK365" s="11"/>
      <c r="AL365" s="11" t="b">
        <v>0</v>
      </c>
    </row>
    <row r="366">
      <c r="A366" s="18" t="s">
        <v>3367</v>
      </c>
      <c r="B366" s="22" t="s">
        <v>507</v>
      </c>
      <c r="C366" s="2">
        <v>44489.0</v>
      </c>
      <c r="D366" s="54">
        <v>2021.0</v>
      </c>
      <c r="E366" s="3" t="s">
        <v>2646</v>
      </c>
      <c r="F366" s="24">
        <v>44656.0</v>
      </c>
      <c r="G366" s="3" t="s">
        <v>2647</v>
      </c>
      <c r="H366" s="30" t="s">
        <v>3368</v>
      </c>
      <c r="I366" s="10" t="b">
        <v>1</v>
      </c>
      <c r="J366" s="3">
        <v>6.0</v>
      </c>
      <c r="K366" s="3">
        <v>52.0</v>
      </c>
      <c r="L366" s="20" t="s">
        <v>50</v>
      </c>
      <c r="M366" s="20" t="s">
        <v>871</v>
      </c>
      <c r="N366" s="3">
        <v>27.0</v>
      </c>
      <c r="O366" s="3">
        <v>466.0</v>
      </c>
      <c r="P366" s="3">
        <v>0.0</v>
      </c>
      <c r="Q366" s="3" t="b">
        <v>1</v>
      </c>
      <c r="R366" s="3" t="s">
        <v>922</v>
      </c>
      <c r="S366" s="3" t="b">
        <v>0</v>
      </c>
      <c r="T366" s="11" t="b">
        <v>0</v>
      </c>
      <c r="U366" s="11"/>
      <c r="V366" s="11" t="b">
        <v>0</v>
      </c>
      <c r="W366" s="3" t="b">
        <v>1</v>
      </c>
      <c r="X366" s="3" t="b">
        <v>1</v>
      </c>
      <c r="Y366" s="3" t="b">
        <v>0</v>
      </c>
      <c r="Z366" s="3" t="b">
        <v>1</v>
      </c>
      <c r="AA366" s="11" t="b">
        <v>0</v>
      </c>
      <c r="AB366" s="11" t="b">
        <v>0</v>
      </c>
      <c r="AC366" s="3" t="b">
        <v>0</v>
      </c>
      <c r="AD366" s="11" t="b">
        <v>0</v>
      </c>
      <c r="AE366" s="3" t="b">
        <v>0</v>
      </c>
      <c r="AF366" s="3" t="b">
        <v>0</v>
      </c>
      <c r="AG366" s="3" t="b">
        <v>0</v>
      </c>
      <c r="AH366" s="3" t="b">
        <v>1</v>
      </c>
      <c r="AI366" s="3" t="s">
        <v>88</v>
      </c>
      <c r="AJ366" s="3" t="b">
        <v>1</v>
      </c>
      <c r="AK366" s="3" t="s">
        <v>54</v>
      </c>
      <c r="AL366" s="11" t="b">
        <v>0</v>
      </c>
    </row>
    <row r="367">
      <c r="A367" s="18" t="s">
        <v>3369</v>
      </c>
      <c r="B367" s="3" t="s">
        <v>365</v>
      </c>
      <c r="C367" s="2">
        <v>44489.0</v>
      </c>
      <c r="D367" s="54">
        <v>2021.0</v>
      </c>
      <c r="E367" s="3" t="s">
        <v>2646</v>
      </c>
      <c r="F367" s="24">
        <v>44656.0</v>
      </c>
      <c r="G367" s="3" t="s">
        <v>2647</v>
      </c>
      <c r="H367" s="30" t="s">
        <v>3370</v>
      </c>
      <c r="I367" s="10" t="b">
        <v>1</v>
      </c>
      <c r="J367" s="3">
        <v>4.0</v>
      </c>
      <c r="K367" s="3">
        <v>115.0</v>
      </c>
      <c r="L367" s="20" t="s">
        <v>50</v>
      </c>
      <c r="M367" s="20" t="s">
        <v>871</v>
      </c>
      <c r="N367" s="3">
        <v>16.0</v>
      </c>
      <c r="O367" s="3">
        <v>1031.0</v>
      </c>
      <c r="P367" s="3">
        <v>0.0</v>
      </c>
      <c r="Q367" s="3" t="b">
        <v>1</v>
      </c>
      <c r="R367" s="3" t="s">
        <v>2504</v>
      </c>
      <c r="S367" s="3" t="b">
        <v>0</v>
      </c>
      <c r="T367" s="11" t="b">
        <v>0</v>
      </c>
      <c r="U367" s="11"/>
      <c r="V367" s="11" t="b">
        <v>0</v>
      </c>
      <c r="W367" s="11" t="b">
        <v>0</v>
      </c>
      <c r="X367" s="3" t="b">
        <v>1</v>
      </c>
      <c r="Y367" s="3" t="b">
        <v>0</v>
      </c>
      <c r="Z367" s="3" t="b">
        <v>1</v>
      </c>
      <c r="AA367" s="11" t="b">
        <v>0</v>
      </c>
      <c r="AB367" s="11" t="b">
        <v>0</v>
      </c>
      <c r="AC367" s="3" t="b">
        <v>0</v>
      </c>
      <c r="AD367" s="3" t="b">
        <v>1</v>
      </c>
      <c r="AE367" s="3" t="b">
        <v>0</v>
      </c>
      <c r="AF367" s="3" t="b">
        <v>0</v>
      </c>
      <c r="AG367" s="3" t="b">
        <v>0</v>
      </c>
      <c r="AH367" s="3" t="b">
        <v>1</v>
      </c>
      <c r="AI367" s="3" t="s">
        <v>53</v>
      </c>
      <c r="AJ367" s="3" t="b">
        <v>0</v>
      </c>
      <c r="AK367" s="11"/>
      <c r="AL367" s="11" t="b">
        <v>0</v>
      </c>
    </row>
    <row r="368">
      <c r="A368" s="58" t="s">
        <v>3371</v>
      </c>
      <c r="B368" s="59" t="s">
        <v>121</v>
      </c>
      <c r="C368" s="2">
        <v>44492.0</v>
      </c>
      <c r="D368" s="54">
        <v>2021.0</v>
      </c>
      <c r="E368" s="3" t="s">
        <v>2646</v>
      </c>
      <c r="F368" s="24">
        <v>44656.0</v>
      </c>
      <c r="G368" s="3" t="s">
        <v>2647</v>
      </c>
      <c r="H368" s="30" t="s">
        <v>3372</v>
      </c>
      <c r="I368" s="10" t="b">
        <v>1</v>
      </c>
      <c r="J368" s="59">
        <v>4.0</v>
      </c>
      <c r="K368" s="59">
        <v>56.0</v>
      </c>
      <c r="L368" s="20" t="s">
        <v>50</v>
      </c>
      <c r="M368" s="20" t="s">
        <v>51</v>
      </c>
      <c r="N368" s="59">
        <v>1563.0</v>
      </c>
      <c r="O368" s="59">
        <v>23800.0</v>
      </c>
      <c r="P368" s="59">
        <v>85.0</v>
      </c>
      <c r="Q368" s="3" t="b">
        <v>1</v>
      </c>
      <c r="R368" s="59" t="s">
        <v>104</v>
      </c>
      <c r="S368" s="3" t="b">
        <v>0</v>
      </c>
      <c r="T368" s="11" t="b">
        <v>0</v>
      </c>
      <c r="U368" s="61"/>
      <c r="V368" s="11" t="b">
        <v>0</v>
      </c>
      <c r="W368" s="11" t="b">
        <v>0</v>
      </c>
      <c r="X368" s="3" t="b">
        <v>1</v>
      </c>
      <c r="Y368" s="3" t="b">
        <v>0</v>
      </c>
      <c r="Z368" s="3" t="b">
        <v>1</v>
      </c>
      <c r="AA368" s="11" t="b">
        <v>0</v>
      </c>
      <c r="AB368" s="11" t="b">
        <v>0</v>
      </c>
      <c r="AC368" s="3" t="b">
        <v>1</v>
      </c>
      <c r="AD368" s="3" t="b">
        <v>1</v>
      </c>
      <c r="AE368" s="3" t="b">
        <v>0</v>
      </c>
      <c r="AF368" s="3" t="b">
        <v>1</v>
      </c>
      <c r="AG368" s="3" t="b">
        <v>0</v>
      </c>
      <c r="AH368" s="3" t="b">
        <v>1</v>
      </c>
      <c r="AI368" s="59" t="s">
        <v>53</v>
      </c>
      <c r="AJ368" s="3" t="b">
        <v>1</v>
      </c>
      <c r="AK368" s="59" t="s">
        <v>54</v>
      </c>
      <c r="AL368" s="11" t="b">
        <v>0</v>
      </c>
      <c r="AM368" s="61"/>
      <c r="AN368" s="61"/>
      <c r="AO368" s="61"/>
      <c r="AP368" s="61"/>
      <c r="AQ368" s="61"/>
      <c r="AR368" s="61"/>
      <c r="AS368" s="61"/>
      <c r="AT368" s="61"/>
      <c r="AU368" s="61"/>
      <c r="AV368" s="61"/>
      <c r="AW368" s="61"/>
      <c r="AX368" s="61"/>
      <c r="AY368" s="61"/>
      <c r="AZ368" s="61"/>
      <c r="BA368" s="61"/>
      <c r="BB368" s="61"/>
      <c r="BC368" s="61"/>
      <c r="BD368" s="61"/>
      <c r="BE368" s="61"/>
      <c r="BF368" s="61"/>
      <c r="BG368" s="61"/>
      <c r="BH368" s="61"/>
      <c r="BI368" s="61"/>
      <c r="BJ368" s="61"/>
      <c r="BK368" s="61"/>
      <c r="BL368" s="61"/>
      <c r="BM368" s="61"/>
      <c r="BN368" s="61"/>
      <c r="BO368" s="61"/>
      <c r="BP368" s="61"/>
      <c r="BQ368" s="61"/>
      <c r="BR368" s="61"/>
      <c r="BS368" s="61"/>
      <c r="BT368" s="61"/>
      <c r="BU368" s="61"/>
      <c r="BV368" s="61"/>
      <c r="BW368" s="61"/>
      <c r="BX368" s="61"/>
      <c r="BY368" s="61"/>
      <c r="BZ368" s="61"/>
      <c r="CA368" s="61"/>
      <c r="CB368" s="61"/>
      <c r="CC368" s="61"/>
      <c r="CD368" s="61"/>
      <c r="CE368" s="61"/>
      <c r="CF368" s="61"/>
    </row>
    <row r="369">
      <c r="A369" s="18" t="s">
        <v>3373</v>
      </c>
      <c r="B369" s="3" t="s">
        <v>239</v>
      </c>
      <c r="C369" s="2">
        <v>44493.0</v>
      </c>
      <c r="D369" s="54">
        <v>2021.0</v>
      </c>
      <c r="E369" s="3" t="s">
        <v>2646</v>
      </c>
      <c r="F369" s="24">
        <v>44656.0</v>
      </c>
      <c r="G369" s="3" t="s">
        <v>2647</v>
      </c>
      <c r="H369" s="30" t="s">
        <v>3374</v>
      </c>
      <c r="I369" s="10" t="b">
        <v>1</v>
      </c>
      <c r="J369" s="3">
        <v>7.0</v>
      </c>
      <c r="K369" s="3">
        <v>59.0</v>
      </c>
      <c r="L369" s="20" t="s">
        <v>50</v>
      </c>
      <c r="M369" s="20" t="s">
        <v>51</v>
      </c>
      <c r="N369" s="3">
        <v>20.0</v>
      </c>
      <c r="O369" s="3">
        <v>433.0</v>
      </c>
      <c r="P369" s="3">
        <v>0.0</v>
      </c>
      <c r="Q369" s="3" t="b">
        <v>1</v>
      </c>
      <c r="R369" s="3" t="s">
        <v>64</v>
      </c>
      <c r="S369" s="3" t="b">
        <v>0</v>
      </c>
      <c r="T369" s="11" t="b">
        <v>0</v>
      </c>
      <c r="U369" s="11"/>
      <c r="V369" s="11" t="b">
        <v>0</v>
      </c>
      <c r="W369" s="11" t="b">
        <v>0</v>
      </c>
      <c r="X369" s="3" t="b">
        <v>1</v>
      </c>
      <c r="Y369" s="3" t="b">
        <v>0</v>
      </c>
      <c r="Z369" s="3" t="b">
        <v>1</v>
      </c>
      <c r="AA369" s="3" t="b">
        <v>1</v>
      </c>
      <c r="AB369" s="11" t="b">
        <v>0</v>
      </c>
      <c r="AC369" s="3" t="b">
        <v>1</v>
      </c>
      <c r="AD369" s="3" t="b">
        <v>1</v>
      </c>
      <c r="AE369" s="3" t="b">
        <v>0</v>
      </c>
      <c r="AF369" s="3" t="b">
        <v>1</v>
      </c>
      <c r="AG369" s="3" t="b">
        <v>0</v>
      </c>
      <c r="AH369" s="3" t="b">
        <v>1</v>
      </c>
      <c r="AI369" s="3" t="s">
        <v>53</v>
      </c>
      <c r="AJ369" s="3" t="b">
        <v>1</v>
      </c>
      <c r="AK369" s="3" t="s">
        <v>54</v>
      </c>
      <c r="AL369" s="11" t="b">
        <v>0</v>
      </c>
    </row>
    <row r="370">
      <c r="A370" s="18" t="s">
        <v>3375</v>
      </c>
      <c r="B370" s="3" t="s">
        <v>425</v>
      </c>
      <c r="C370" s="2">
        <v>44493.0</v>
      </c>
      <c r="D370" s="54">
        <v>2021.0</v>
      </c>
      <c r="E370" s="3" t="s">
        <v>2646</v>
      </c>
      <c r="F370" s="24">
        <v>44656.0</v>
      </c>
      <c r="G370" s="3" t="s">
        <v>2647</v>
      </c>
      <c r="H370" s="30" t="s">
        <v>3376</v>
      </c>
      <c r="I370" s="10" t="b">
        <v>1</v>
      </c>
      <c r="J370" s="3">
        <v>5.0</v>
      </c>
      <c r="K370" s="3">
        <v>38.0</v>
      </c>
      <c r="L370" s="20" t="s">
        <v>50</v>
      </c>
      <c r="M370" s="20" t="s">
        <v>51</v>
      </c>
      <c r="N370" s="3">
        <v>34.0</v>
      </c>
      <c r="O370" s="3">
        <v>1270.0</v>
      </c>
      <c r="P370" s="3">
        <v>0.0</v>
      </c>
      <c r="Q370" s="3" t="b">
        <v>1</v>
      </c>
      <c r="R370" s="3" t="s">
        <v>52</v>
      </c>
      <c r="S370" s="3" t="b">
        <v>0</v>
      </c>
      <c r="T370" s="11" t="b">
        <v>0</v>
      </c>
      <c r="U370" s="11"/>
      <c r="V370" s="11" t="b">
        <v>0</v>
      </c>
      <c r="W370" s="3" t="b">
        <v>1</v>
      </c>
      <c r="X370" s="3" t="b">
        <v>1</v>
      </c>
      <c r="Y370" s="3" t="b">
        <v>0</v>
      </c>
      <c r="Z370" s="3" t="b">
        <v>1</v>
      </c>
      <c r="AA370" s="3" t="b">
        <v>1</v>
      </c>
      <c r="AB370" s="11" t="b">
        <v>0</v>
      </c>
      <c r="AC370" s="3" t="b">
        <v>1</v>
      </c>
      <c r="AD370" s="11" t="b">
        <v>0</v>
      </c>
      <c r="AE370" s="3" t="b">
        <v>0</v>
      </c>
      <c r="AF370" s="3" t="b">
        <v>1</v>
      </c>
      <c r="AG370" s="3" t="b">
        <v>0</v>
      </c>
      <c r="AH370" s="3" t="b">
        <v>1</v>
      </c>
      <c r="AI370" s="3" t="s">
        <v>53</v>
      </c>
      <c r="AJ370" s="3" t="b">
        <v>1</v>
      </c>
      <c r="AK370" s="3" t="s">
        <v>54</v>
      </c>
      <c r="AL370" s="11" t="b">
        <v>0</v>
      </c>
    </row>
    <row r="371">
      <c r="A371" s="18" t="s">
        <v>3377</v>
      </c>
      <c r="B371" s="3" t="s">
        <v>100</v>
      </c>
      <c r="C371" s="2">
        <v>44494.0</v>
      </c>
      <c r="D371" s="54">
        <v>2021.0</v>
      </c>
      <c r="E371" s="3" t="s">
        <v>2646</v>
      </c>
      <c r="F371" s="24">
        <v>44656.0</v>
      </c>
      <c r="G371" s="3" t="s">
        <v>2647</v>
      </c>
      <c r="H371" s="30" t="s">
        <v>3378</v>
      </c>
      <c r="I371" s="10" t="b">
        <v>1</v>
      </c>
      <c r="J371" s="3">
        <v>5.0</v>
      </c>
      <c r="K371" s="3">
        <v>55.0</v>
      </c>
      <c r="L371" s="20" t="s">
        <v>50</v>
      </c>
      <c r="M371" s="20" t="s">
        <v>51</v>
      </c>
      <c r="N371" s="3">
        <v>130.0</v>
      </c>
      <c r="O371" s="3">
        <v>5156.0</v>
      </c>
      <c r="P371" s="3">
        <v>10.0</v>
      </c>
      <c r="Q371" s="3" t="b">
        <v>1</v>
      </c>
      <c r="R371" s="3" t="s">
        <v>64</v>
      </c>
      <c r="S371" s="3" t="b">
        <v>0</v>
      </c>
      <c r="T371" s="11" t="b">
        <v>0</v>
      </c>
      <c r="U371" s="11"/>
      <c r="V371" s="11" t="b">
        <v>0</v>
      </c>
      <c r="W371" s="11" t="b">
        <v>0</v>
      </c>
      <c r="X371" s="3" t="b">
        <v>1</v>
      </c>
      <c r="Y371" s="3" t="b">
        <v>0</v>
      </c>
      <c r="Z371" s="3" t="b">
        <v>1</v>
      </c>
      <c r="AA371" s="11" t="b">
        <v>0</v>
      </c>
      <c r="AB371" s="11" t="b">
        <v>0</v>
      </c>
      <c r="AC371" s="3" t="b">
        <v>1</v>
      </c>
      <c r="AD371" s="11" t="b">
        <v>0</v>
      </c>
      <c r="AE371" s="3" t="b">
        <v>0</v>
      </c>
      <c r="AF371" s="3" t="b">
        <v>1</v>
      </c>
      <c r="AG371" s="3" t="b">
        <v>0</v>
      </c>
      <c r="AH371" s="3" t="b">
        <v>1</v>
      </c>
      <c r="AI371" s="3" t="s">
        <v>53</v>
      </c>
      <c r="AJ371" s="3" t="b">
        <v>1</v>
      </c>
      <c r="AK371" s="3" t="s">
        <v>54</v>
      </c>
      <c r="AL371" s="11" t="b">
        <v>0</v>
      </c>
      <c r="AM371" s="21"/>
    </row>
    <row r="372">
      <c r="A372" s="18" t="s">
        <v>3379</v>
      </c>
      <c r="B372" s="22" t="s">
        <v>507</v>
      </c>
      <c r="C372" s="2">
        <v>44495.0</v>
      </c>
      <c r="D372" s="54">
        <v>2021.0</v>
      </c>
      <c r="E372" s="3" t="s">
        <v>2646</v>
      </c>
      <c r="F372" s="24">
        <v>44656.0</v>
      </c>
      <c r="G372" s="3" t="s">
        <v>2647</v>
      </c>
      <c r="H372" s="30" t="s">
        <v>3380</v>
      </c>
      <c r="I372" s="10" t="b">
        <v>1</v>
      </c>
      <c r="J372" s="3">
        <v>7.0</v>
      </c>
      <c r="K372" s="3">
        <v>49.0</v>
      </c>
      <c r="L372" s="20" t="s">
        <v>50</v>
      </c>
      <c r="M372" s="20" t="s">
        <v>51</v>
      </c>
      <c r="N372" s="3">
        <v>23.0</v>
      </c>
      <c r="O372" s="3">
        <v>1648.0</v>
      </c>
      <c r="P372" s="3">
        <v>1.0</v>
      </c>
      <c r="Q372" s="3" t="b">
        <v>1</v>
      </c>
      <c r="R372" s="3" t="s">
        <v>64</v>
      </c>
      <c r="S372" s="3" t="b">
        <v>0</v>
      </c>
      <c r="T372" s="11" t="b">
        <v>0</v>
      </c>
      <c r="U372" s="3"/>
      <c r="V372" s="11" t="b">
        <v>0</v>
      </c>
      <c r="W372" s="11" t="b">
        <v>0</v>
      </c>
      <c r="X372" s="3" t="b">
        <v>1</v>
      </c>
      <c r="Y372" s="3" t="b">
        <v>0</v>
      </c>
      <c r="Z372" s="3" t="b">
        <v>1</v>
      </c>
      <c r="AA372" s="11" t="b">
        <v>0</v>
      </c>
      <c r="AB372" s="11" t="b">
        <v>0</v>
      </c>
      <c r="AC372" s="3" t="b">
        <v>1</v>
      </c>
      <c r="AD372" s="11" t="b">
        <v>0</v>
      </c>
      <c r="AE372" s="3" t="b">
        <v>0</v>
      </c>
      <c r="AF372" s="3" t="b">
        <v>1</v>
      </c>
      <c r="AG372" s="3" t="b">
        <v>0</v>
      </c>
      <c r="AH372" s="3" t="b">
        <v>0</v>
      </c>
      <c r="AI372" s="3"/>
      <c r="AJ372" s="3" t="b">
        <v>1</v>
      </c>
      <c r="AK372" s="3" t="s">
        <v>54</v>
      </c>
      <c r="AL372" s="11" t="b">
        <v>0</v>
      </c>
    </row>
    <row r="373">
      <c r="A373" s="18" t="s">
        <v>3381</v>
      </c>
      <c r="B373" s="3" t="s">
        <v>46</v>
      </c>
      <c r="C373" s="2">
        <v>44496.0</v>
      </c>
      <c r="D373" s="54">
        <v>2021.0</v>
      </c>
      <c r="E373" s="3" t="s">
        <v>2646</v>
      </c>
      <c r="F373" s="24">
        <v>44656.0</v>
      </c>
      <c r="G373" s="3" t="s">
        <v>2647</v>
      </c>
      <c r="H373" s="30" t="s">
        <v>3382</v>
      </c>
      <c r="I373" s="10" t="b">
        <v>1</v>
      </c>
      <c r="J373" s="3">
        <v>7.0</v>
      </c>
      <c r="K373" s="3">
        <v>47.0</v>
      </c>
      <c r="L373" s="20" t="s">
        <v>50</v>
      </c>
      <c r="M373" s="20" t="s">
        <v>871</v>
      </c>
      <c r="N373" s="3">
        <v>82.0</v>
      </c>
      <c r="O373" s="3">
        <v>1912.0</v>
      </c>
      <c r="P373" s="3">
        <v>7.0</v>
      </c>
      <c r="Q373" s="3" t="b">
        <v>1</v>
      </c>
      <c r="R373" s="3" t="s">
        <v>2504</v>
      </c>
      <c r="S373" s="3" t="b">
        <v>0</v>
      </c>
      <c r="T373" s="11" t="b">
        <v>0</v>
      </c>
      <c r="U373" s="11"/>
      <c r="V373" s="11" t="b">
        <v>0</v>
      </c>
      <c r="W373" s="11" t="b">
        <v>0</v>
      </c>
      <c r="X373" s="3" t="b">
        <v>1</v>
      </c>
      <c r="Y373" s="3" t="b">
        <v>0</v>
      </c>
      <c r="Z373" s="3" t="b">
        <v>1</v>
      </c>
      <c r="AA373" s="11" t="b">
        <v>0</v>
      </c>
      <c r="AB373" s="11" t="b">
        <v>0</v>
      </c>
      <c r="AC373" s="3" t="b">
        <v>0</v>
      </c>
      <c r="AD373" s="11" t="b">
        <v>0</v>
      </c>
      <c r="AE373" s="3" t="b">
        <v>0</v>
      </c>
      <c r="AF373" s="3" t="b">
        <v>0</v>
      </c>
      <c r="AG373" s="3" t="b">
        <v>0</v>
      </c>
      <c r="AH373" s="3" t="b">
        <v>1</v>
      </c>
      <c r="AI373" s="3" t="s">
        <v>53</v>
      </c>
      <c r="AJ373" s="3" t="b">
        <v>0</v>
      </c>
      <c r="AK373" s="3"/>
      <c r="AL373" s="11" t="b">
        <v>0</v>
      </c>
    </row>
    <row r="374">
      <c r="A374" s="18" t="s">
        <v>3383</v>
      </c>
      <c r="B374" s="3" t="s">
        <v>62</v>
      </c>
      <c r="C374" s="2">
        <v>44497.0</v>
      </c>
      <c r="D374" s="54">
        <v>2021.0</v>
      </c>
      <c r="E374" s="3" t="s">
        <v>2646</v>
      </c>
      <c r="F374" s="24">
        <v>44656.0</v>
      </c>
      <c r="G374" s="3" t="s">
        <v>2647</v>
      </c>
      <c r="H374" s="30" t="s">
        <v>3384</v>
      </c>
      <c r="I374" s="10" t="b">
        <v>1</v>
      </c>
      <c r="J374" s="3">
        <v>4.0</v>
      </c>
      <c r="K374" s="3">
        <v>54.0</v>
      </c>
      <c r="L374" s="20" t="s">
        <v>50</v>
      </c>
      <c r="M374" s="20" t="s">
        <v>51</v>
      </c>
      <c r="N374" s="3">
        <v>20.0</v>
      </c>
      <c r="O374" s="3">
        <v>837.0</v>
      </c>
      <c r="P374" s="3">
        <v>0.0</v>
      </c>
      <c r="Q374" s="3" t="b">
        <v>1</v>
      </c>
      <c r="R374" s="3" t="s">
        <v>64</v>
      </c>
      <c r="S374" s="3" t="b">
        <v>0</v>
      </c>
      <c r="T374" s="11" t="b">
        <v>0</v>
      </c>
      <c r="U374" s="11"/>
      <c r="V374" s="3" t="b">
        <v>0</v>
      </c>
      <c r="W374" s="11" t="b">
        <v>0</v>
      </c>
      <c r="X374" s="3" t="b">
        <v>1</v>
      </c>
      <c r="Y374" s="3" t="b">
        <v>0</v>
      </c>
      <c r="Z374" s="3" t="b">
        <v>1</v>
      </c>
      <c r="AA374" s="11" t="b">
        <v>0</v>
      </c>
      <c r="AB374" s="11" t="b">
        <v>0</v>
      </c>
      <c r="AC374" s="3" t="b">
        <v>1</v>
      </c>
      <c r="AD374" s="3" t="b">
        <v>1</v>
      </c>
      <c r="AE374" s="3" t="b">
        <v>0</v>
      </c>
      <c r="AF374" s="3" t="b">
        <v>1</v>
      </c>
      <c r="AG374" s="3" t="b">
        <v>0</v>
      </c>
      <c r="AH374" s="3" t="b">
        <v>1</v>
      </c>
      <c r="AI374" s="3" t="s">
        <v>53</v>
      </c>
      <c r="AJ374" s="3" t="b">
        <v>1</v>
      </c>
      <c r="AK374" s="3" t="s">
        <v>54</v>
      </c>
      <c r="AL374" s="11" t="b">
        <v>0</v>
      </c>
    </row>
    <row r="375">
      <c r="A375" s="18" t="s">
        <v>3385</v>
      </c>
      <c r="B375" s="3" t="s">
        <v>66</v>
      </c>
      <c r="C375" s="2">
        <v>44498.0</v>
      </c>
      <c r="D375" s="54">
        <v>2021.0</v>
      </c>
      <c r="E375" s="3" t="s">
        <v>2646</v>
      </c>
      <c r="F375" s="24">
        <v>44656.0</v>
      </c>
      <c r="G375" s="3" t="s">
        <v>2647</v>
      </c>
      <c r="H375" s="30" t="s">
        <v>3386</v>
      </c>
      <c r="I375" s="10" t="b">
        <v>1</v>
      </c>
      <c r="J375" s="3">
        <v>5.0</v>
      </c>
      <c r="K375" s="3">
        <v>55.0</v>
      </c>
      <c r="L375" s="20" t="s">
        <v>50</v>
      </c>
      <c r="M375" s="20" t="s">
        <v>51</v>
      </c>
      <c r="N375" s="3">
        <v>145.0</v>
      </c>
      <c r="O375" s="3">
        <v>2561.0</v>
      </c>
      <c r="P375" s="3">
        <v>7.0</v>
      </c>
      <c r="Q375" s="3" t="b">
        <v>1</v>
      </c>
      <c r="R375" s="3" t="s">
        <v>64</v>
      </c>
      <c r="S375" s="3" t="b">
        <v>0</v>
      </c>
      <c r="T375" s="11" t="b">
        <v>0</v>
      </c>
      <c r="U375" s="11"/>
      <c r="V375" s="11" t="b">
        <v>0</v>
      </c>
      <c r="W375" s="11" t="b">
        <v>0</v>
      </c>
      <c r="X375" s="3" t="b">
        <v>1</v>
      </c>
      <c r="Y375" s="3" t="b">
        <v>0</v>
      </c>
      <c r="Z375" s="3" t="b">
        <v>1</v>
      </c>
      <c r="AA375" s="11" t="b">
        <v>0</v>
      </c>
      <c r="AB375" s="11" t="b">
        <v>0</v>
      </c>
      <c r="AC375" s="3" t="b">
        <v>1</v>
      </c>
      <c r="AD375" s="3" t="b">
        <v>1</v>
      </c>
      <c r="AE375" s="3" t="b">
        <v>0</v>
      </c>
      <c r="AF375" s="3" t="b">
        <v>1</v>
      </c>
      <c r="AG375" s="3" t="b">
        <v>1</v>
      </c>
      <c r="AH375" s="3" t="b">
        <v>1</v>
      </c>
      <c r="AI375" s="3" t="s">
        <v>53</v>
      </c>
      <c r="AJ375" s="3" t="b">
        <v>1</v>
      </c>
      <c r="AK375" s="3" t="s">
        <v>54</v>
      </c>
      <c r="AL375" s="11" t="b">
        <v>0</v>
      </c>
    </row>
    <row r="376">
      <c r="A376" s="18" t="s">
        <v>3387</v>
      </c>
      <c r="B376" s="3" t="s">
        <v>121</v>
      </c>
      <c r="C376" s="2">
        <v>44499.0</v>
      </c>
      <c r="D376" s="54">
        <v>2021.0</v>
      </c>
      <c r="E376" s="3" t="s">
        <v>2646</v>
      </c>
      <c r="F376" s="24">
        <v>44656.0</v>
      </c>
      <c r="G376" s="3" t="s">
        <v>2647</v>
      </c>
      <c r="H376" s="30" t="s">
        <v>3388</v>
      </c>
      <c r="I376" s="10" t="b">
        <v>1</v>
      </c>
      <c r="J376" s="3">
        <v>3.0</v>
      </c>
      <c r="K376" s="3">
        <v>63.0</v>
      </c>
      <c r="L376" s="20" t="s">
        <v>50</v>
      </c>
      <c r="M376" s="20" t="s">
        <v>871</v>
      </c>
      <c r="N376" s="3">
        <v>134.0</v>
      </c>
      <c r="O376" s="3">
        <v>4975.0</v>
      </c>
      <c r="P376" s="3">
        <v>1.0</v>
      </c>
      <c r="Q376" s="3" t="b">
        <v>1</v>
      </c>
      <c r="R376" s="3" t="s">
        <v>52</v>
      </c>
      <c r="S376" s="3" t="b">
        <v>0</v>
      </c>
      <c r="T376" s="11" t="b">
        <v>0</v>
      </c>
      <c r="U376" s="11"/>
      <c r="V376" s="11" t="b">
        <v>0</v>
      </c>
      <c r="W376" s="11" t="b">
        <v>0</v>
      </c>
      <c r="X376" s="3" t="b">
        <v>1</v>
      </c>
      <c r="Y376" s="3" t="b">
        <v>0</v>
      </c>
      <c r="Z376" s="3" t="b">
        <v>1</v>
      </c>
      <c r="AA376" s="11" t="b">
        <v>0</v>
      </c>
      <c r="AB376" s="11" t="b">
        <v>0</v>
      </c>
      <c r="AC376" s="3" t="b">
        <v>1</v>
      </c>
      <c r="AD376" s="3" t="b">
        <v>1</v>
      </c>
      <c r="AE376" s="3" t="b">
        <v>0</v>
      </c>
      <c r="AF376" s="3" t="b">
        <v>0</v>
      </c>
      <c r="AG376" s="3" t="b">
        <v>0</v>
      </c>
      <c r="AH376" s="3" t="b">
        <v>1</v>
      </c>
      <c r="AI376" s="3" t="s">
        <v>53</v>
      </c>
      <c r="AJ376" s="3" t="b">
        <v>0</v>
      </c>
      <c r="AK376" s="11"/>
      <c r="AL376" s="11" t="b">
        <v>0</v>
      </c>
    </row>
    <row r="377" ht="17.25" customHeight="1">
      <c r="A377" s="18" t="s">
        <v>3389</v>
      </c>
      <c r="B377" s="3" t="s">
        <v>76</v>
      </c>
      <c r="C377" s="2">
        <v>44499.0</v>
      </c>
      <c r="D377" s="54">
        <v>2021.0</v>
      </c>
      <c r="E377" s="3" t="s">
        <v>2646</v>
      </c>
      <c r="F377" s="24">
        <v>44656.0</v>
      </c>
      <c r="G377" s="3" t="s">
        <v>2647</v>
      </c>
      <c r="H377" s="30" t="s">
        <v>3390</v>
      </c>
      <c r="I377" s="10" t="b">
        <v>1</v>
      </c>
      <c r="J377" s="3">
        <v>3.0</v>
      </c>
      <c r="K377" s="3">
        <v>21.0</v>
      </c>
      <c r="L377" s="20" t="s">
        <v>50</v>
      </c>
      <c r="M377" s="20" t="s">
        <v>871</v>
      </c>
      <c r="N377" s="3">
        <v>94.0</v>
      </c>
      <c r="O377" s="3">
        <v>2348.0</v>
      </c>
      <c r="P377" s="3">
        <v>0.0</v>
      </c>
      <c r="Q377" s="3" t="b">
        <v>1</v>
      </c>
      <c r="R377" s="3" t="s">
        <v>922</v>
      </c>
      <c r="S377" s="3" t="b">
        <v>0</v>
      </c>
      <c r="T377" s="11" t="b">
        <v>0</v>
      </c>
      <c r="U377" s="11"/>
      <c r="V377" s="11" t="b">
        <v>0</v>
      </c>
      <c r="W377" s="11" t="b">
        <v>0</v>
      </c>
      <c r="X377" s="3" t="b">
        <v>1</v>
      </c>
      <c r="Y377" s="3" t="b">
        <v>0</v>
      </c>
      <c r="Z377" s="3" t="b">
        <v>1</v>
      </c>
      <c r="AA377" s="11" t="b">
        <v>0</v>
      </c>
      <c r="AB377" s="11" t="b">
        <v>0</v>
      </c>
      <c r="AC377" s="3" t="b">
        <v>0</v>
      </c>
      <c r="AD377" s="11" t="b">
        <v>0</v>
      </c>
      <c r="AE377" s="3" t="b">
        <v>0</v>
      </c>
      <c r="AF377" s="3" t="b">
        <v>0</v>
      </c>
      <c r="AG377" s="3" t="b">
        <v>0</v>
      </c>
      <c r="AH377" s="3" t="b">
        <v>1</v>
      </c>
      <c r="AI377" s="3" t="s">
        <v>53</v>
      </c>
      <c r="AJ377" s="3" t="b">
        <v>0</v>
      </c>
      <c r="AK377" s="3"/>
      <c r="AL377" s="11" t="b">
        <v>0</v>
      </c>
    </row>
    <row r="378">
      <c r="A378" s="18" t="s">
        <v>3391</v>
      </c>
      <c r="B378" s="3" t="s">
        <v>121</v>
      </c>
      <c r="C378" s="2">
        <v>44500.0</v>
      </c>
      <c r="D378" s="54">
        <v>2021.0</v>
      </c>
      <c r="E378" s="3" t="s">
        <v>2646</v>
      </c>
      <c r="F378" s="24">
        <v>44656.0</v>
      </c>
      <c r="G378" s="3" t="s">
        <v>2647</v>
      </c>
      <c r="H378" s="114" t="s">
        <v>3392</v>
      </c>
      <c r="I378" s="10" t="b">
        <v>1</v>
      </c>
      <c r="J378" s="3">
        <v>3.0</v>
      </c>
      <c r="K378" s="3">
        <v>59.0</v>
      </c>
      <c r="L378" s="20" t="s">
        <v>50</v>
      </c>
      <c r="M378" s="20" t="s">
        <v>871</v>
      </c>
      <c r="N378" s="3">
        <v>17.0</v>
      </c>
      <c r="O378" s="3">
        <v>432.0</v>
      </c>
      <c r="P378" s="3">
        <v>0.0</v>
      </c>
      <c r="Q378" s="3" t="b">
        <v>1</v>
      </c>
      <c r="R378" s="3" t="s">
        <v>922</v>
      </c>
      <c r="S378" s="3" t="b">
        <v>0</v>
      </c>
      <c r="T378" s="11" t="b">
        <v>0</v>
      </c>
      <c r="U378" s="11"/>
      <c r="V378" s="11" t="b">
        <v>0</v>
      </c>
      <c r="W378" s="11" t="b">
        <v>0</v>
      </c>
      <c r="X378" s="3" t="b">
        <v>1</v>
      </c>
      <c r="Y378" s="3" t="b">
        <v>0</v>
      </c>
      <c r="Z378" s="3" t="b">
        <v>1</v>
      </c>
      <c r="AA378" s="3" t="b">
        <v>1</v>
      </c>
      <c r="AB378" s="11" t="b">
        <v>0</v>
      </c>
      <c r="AC378" s="3" t="b">
        <v>0</v>
      </c>
      <c r="AD378" s="11" t="b">
        <v>0</v>
      </c>
      <c r="AE378" s="3" t="b">
        <v>0</v>
      </c>
      <c r="AF378" s="3" t="b">
        <v>0</v>
      </c>
      <c r="AG378" s="3" t="b">
        <v>0</v>
      </c>
      <c r="AH378" s="3" t="b">
        <v>1</v>
      </c>
      <c r="AI378" s="3" t="s">
        <v>53</v>
      </c>
      <c r="AJ378" s="3" t="b">
        <v>0</v>
      </c>
      <c r="AK378" s="3"/>
      <c r="AL378" s="11" t="b">
        <v>0</v>
      </c>
    </row>
    <row r="379">
      <c r="A379" s="18" t="s">
        <v>3393</v>
      </c>
      <c r="B379" s="3" t="s">
        <v>66</v>
      </c>
      <c r="C379" s="2">
        <v>44500.0</v>
      </c>
      <c r="D379" s="54">
        <v>2021.0</v>
      </c>
      <c r="E379" s="3" t="s">
        <v>2646</v>
      </c>
      <c r="F379" s="24">
        <v>44656.0</v>
      </c>
      <c r="G379" s="3" t="s">
        <v>2647</v>
      </c>
      <c r="H379" s="30" t="s">
        <v>3394</v>
      </c>
      <c r="I379" s="10" t="b">
        <v>1</v>
      </c>
      <c r="J379" s="3">
        <v>4.0</v>
      </c>
      <c r="K379" s="3">
        <v>58.0</v>
      </c>
      <c r="L379" s="20" t="s">
        <v>50</v>
      </c>
      <c r="M379" s="20" t="s">
        <v>871</v>
      </c>
      <c r="N379" s="3">
        <v>33.0</v>
      </c>
      <c r="O379" s="3">
        <v>923.0</v>
      </c>
      <c r="P379" s="3">
        <v>0.0</v>
      </c>
      <c r="Q379" s="3" t="b">
        <v>1</v>
      </c>
      <c r="R379" s="3" t="s">
        <v>922</v>
      </c>
      <c r="S379" s="3" t="b">
        <v>0</v>
      </c>
      <c r="T379" s="11" t="b">
        <v>0</v>
      </c>
      <c r="U379" s="11"/>
      <c r="V379" s="11" t="b">
        <v>0</v>
      </c>
      <c r="W379" s="11" t="b">
        <v>0</v>
      </c>
      <c r="X379" s="3" t="b">
        <v>1</v>
      </c>
      <c r="Y379" s="3" t="b">
        <v>0</v>
      </c>
      <c r="Z379" s="3" t="b">
        <v>1</v>
      </c>
      <c r="AA379" s="3" t="b">
        <v>1</v>
      </c>
      <c r="AB379" s="11" t="b">
        <v>0</v>
      </c>
      <c r="AC379" s="3" t="b">
        <v>1</v>
      </c>
      <c r="AD379" s="3" t="b">
        <v>1</v>
      </c>
      <c r="AE379" s="3" t="b">
        <v>0</v>
      </c>
      <c r="AF379" s="3" t="b">
        <v>0</v>
      </c>
      <c r="AG379" s="3" t="b">
        <v>0</v>
      </c>
      <c r="AH379" s="3" t="b">
        <v>1</v>
      </c>
      <c r="AI379" s="3" t="s">
        <v>53</v>
      </c>
      <c r="AJ379" s="3" t="b">
        <v>0</v>
      </c>
      <c r="AK379" s="3"/>
      <c r="AL379" s="11" t="b">
        <v>0</v>
      </c>
    </row>
    <row r="380">
      <c r="A380" s="18" t="s">
        <v>3395</v>
      </c>
      <c r="B380" s="3" t="s">
        <v>121</v>
      </c>
      <c r="C380" s="2">
        <v>44501.0</v>
      </c>
      <c r="D380" s="54">
        <v>2021.0</v>
      </c>
      <c r="E380" s="3" t="s">
        <v>2646</v>
      </c>
      <c r="F380" s="24">
        <v>44656.0</v>
      </c>
      <c r="G380" s="3" t="s">
        <v>2647</v>
      </c>
      <c r="H380" s="30" t="s">
        <v>3396</v>
      </c>
      <c r="I380" s="10" t="b">
        <v>1</v>
      </c>
      <c r="J380" s="3">
        <v>4.0</v>
      </c>
      <c r="K380" s="3">
        <v>54.0</v>
      </c>
      <c r="L380" s="20" t="s">
        <v>50</v>
      </c>
      <c r="M380" s="20" t="s">
        <v>51</v>
      </c>
      <c r="N380" s="3">
        <v>183.0</v>
      </c>
      <c r="O380" s="3">
        <v>28600.0</v>
      </c>
      <c r="P380" s="3">
        <v>0.0</v>
      </c>
      <c r="Q380" s="3" t="b">
        <v>1</v>
      </c>
      <c r="R380" s="3" t="s">
        <v>52</v>
      </c>
      <c r="S380" s="3" t="b">
        <v>0</v>
      </c>
      <c r="T380" s="11" t="b">
        <v>0</v>
      </c>
      <c r="U380" s="11"/>
      <c r="V380" s="11" t="b">
        <v>0</v>
      </c>
      <c r="W380" s="11" t="b">
        <v>0</v>
      </c>
      <c r="X380" s="3" t="b">
        <v>1</v>
      </c>
      <c r="Y380" s="3" t="b">
        <v>1</v>
      </c>
      <c r="Z380" s="3" t="b">
        <v>1</v>
      </c>
      <c r="AA380" s="11" t="b">
        <v>0</v>
      </c>
      <c r="AB380" s="11" t="b">
        <v>0</v>
      </c>
      <c r="AC380" s="3" t="b">
        <v>1</v>
      </c>
      <c r="AD380" s="11" t="b">
        <v>0</v>
      </c>
      <c r="AE380" s="3" t="b">
        <v>0</v>
      </c>
      <c r="AF380" s="3" t="b">
        <v>1</v>
      </c>
      <c r="AG380" s="3" t="b">
        <v>1</v>
      </c>
      <c r="AH380" s="3" t="b">
        <v>0</v>
      </c>
      <c r="AI380" s="11"/>
      <c r="AJ380" s="3" t="b">
        <v>1</v>
      </c>
      <c r="AK380" s="3" t="s">
        <v>54</v>
      </c>
      <c r="AL380" s="11" t="b">
        <v>0</v>
      </c>
    </row>
    <row r="381">
      <c r="A381" s="18" t="s">
        <v>3397</v>
      </c>
      <c r="B381" s="3" t="s">
        <v>100</v>
      </c>
      <c r="C381" s="2">
        <v>44502.0</v>
      </c>
      <c r="D381" s="54">
        <v>2021.0</v>
      </c>
      <c r="E381" s="3" t="s">
        <v>2646</v>
      </c>
      <c r="F381" s="24">
        <v>44656.0</v>
      </c>
      <c r="G381" s="3" t="s">
        <v>2647</v>
      </c>
      <c r="H381" s="30" t="s">
        <v>3398</v>
      </c>
      <c r="I381" s="10" t="b">
        <v>1</v>
      </c>
      <c r="J381" s="3">
        <v>8.0</v>
      </c>
      <c r="K381" s="3">
        <v>38.0</v>
      </c>
      <c r="L381" s="20" t="s">
        <v>50</v>
      </c>
      <c r="M381" s="20" t="s">
        <v>51</v>
      </c>
      <c r="N381" s="3">
        <v>63.0</v>
      </c>
      <c r="O381" s="3">
        <v>1797.0</v>
      </c>
      <c r="P381" s="3">
        <v>4.0</v>
      </c>
      <c r="Q381" s="3" t="b">
        <v>1</v>
      </c>
      <c r="R381" s="3" t="s">
        <v>64</v>
      </c>
      <c r="S381" s="3" t="b">
        <v>0</v>
      </c>
      <c r="T381" s="11" t="b">
        <v>0</v>
      </c>
      <c r="U381" s="11"/>
      <c r="V381" s="11" t="b">
        <v>0</v>
      </c>
      <c r="W381" s="3" t="b">
        <v>1</v>
      </c>
      <c r="X381" s="3" t="b">
        <v>1</v>
      </c>
      <c r="Y381" s="3" t="b">
        <v>0</v>
      </c>
      <c r="Z381" s="3" t="b">
        <v>1</v>
      </c>
      <c r="AA381" s="11" t="b">
        <v>0</v>
      </c>
      <c r="AB381" s="11" t="b">
        <v>0</v>
      </c>
      <c r="AC381" s="3" t="b">
        <v>1</v>
      </c>
      <c r="AD381" s="11" t="b">
        <v>0</v>
      </c>
      <c r="AE381" s="3" t="b">
        <v>0</v>
      </c>
      <c r="AF381" s="3" t="b">
        <v>1</v>
      </c>
      <c r="AG381" s="3" t="b">
        <v>0</v>
      </c>
      <c r="AH381" s="3" t="b">
        <v>0</v>
      </c>
      <c r="AI381" s="11"/>
      <c r="AJ381" s="3" t="b">
        <v>1</v>
      </c>
      <c r="AK381" s="3" t="s">
        <v>54</v>
      </c>
      <c r="AL381" s="11" t="b">
        <v>0</v>
      </c>
    </row>
    <row r="382">
      <c r="A382" s="18" t="s">
        <v>3399</v>
      </c>
      <c r="B382" s="3" t="s">
        <v>121</v>
      </c>
      <c r="C382" s="2">
        <v>44502.0</v>
      </c>
      <c r="D382" s="54">
        <v>2021.0</v>
      </c>
      <c r="E382" s="3" t="s">
        <v>2646</v>
      </c>
      <c r="F382" s="24">
        <v>44656.0</v>
      </c>
      <c r="G382" s="3" t="s">
        <v>2647</v>
      </c>
      <c r="H382" s="30" t="s">
        <v>3400</v>
      </c>
      <c r="I382" s="10" t="b">
        <v>1</v>
      </c>
      <c r="J382" s="3">
        <v>8.0</v>
      </c>
      <c r="K382" s="3">
        <v>19.0</v>
      </c>
      <c r="L382" s="20" t="s">
        <v>50</v>
      </c>
      <c r="M382" s="20" t="s">
        <v>51</v>
      </c>
      <c r="N382" s="3">
        <v>17.0</v>
      </c>
      <c r="O382" s="3">
        <v>518.0</v>
      </c>
      <c r="P382" s="3">
        <v>0.0</v>
      </c>
      <c r="Q382" s="3" t="b">
        <v>1</v>
      </c>
      <c r="R382" s="3" t="s">
        <v>64</v>
      </c>
      <c r="S382" s="3" t="b">
        <v>0</v>
      </c>
      <c r="T382" s="11" t="b">
        <v>0</v>
      </c>
      <c r="U382" s="11"/>
      <c r="V382" s="11" t="b">
        <v>0</v>
      </c>
      <c r="W382" s="3" t="b">
        <v>1</v>
      </c>
      <c r="X382" s="3" t="b">
        <v>1</v>
      </c>
      <c r="Y382" s="3" t="b">
        <v>0</v>
      </c>
      <c r="Z382" s="3" t="b">
        <v>1</v>
      </c>
      <c r="AA382" s="11" t="b">
        <v>0</v>
      </c>
      <c r="AB382" s="11" t="b">
        <v>0</v>
      </c>
      <c r="AC382" s="3" t="b">
        <v>1</v>
      </c>
      <c r="AD382" s="11" t="b">
        <v>0</v>
      </c>
      <c r="AE382" s="3" t="b">
        <v>0</v>
      </c>
      <c r="AF382" s="3" t="b">
        <v>1</v>
      </c>
      <c r="AG382" s="3" t="b">
        <v>0</v>
      </c>
      <c r="AH382" s="3" t="b">
        <v>0</v>
      </c>
      <c r="AI382" s="11"/>
      <c r="AJ382" s="3" t="b">
        <v>1</v>
      </c>
      <c r="AK382" s="3" t="s">
        <v>54</v>
      </c>
      <c r="AL382" s="11" t="b">
        <v>0</v>
      </c>
    </row>
    <row r="383">
      <c r="A383" s="18" t="s">
        <v>3401</v>
      </c>
      <c r="B383" s="3" t="s">
        <v>365</v>
      </c>
      <c r="C383" s="2">
        <v>44503.0</v>
      </c>
      <c r="D383" s="54">
        <v>2021.0</v>
      </c>
      <c r="E383" s="3" t="s">
        <v>2646</v>
      </c>
      <c r="F383" s="24">
        <v>44656.0</v>
      </c>
      <c r="G383" s="3" t="s">
        <v>2647</v>
      </c>
      <c r="H383" s="30" t="s">
        <v>3402</v>
      </c>
      <c r="I383" s="10" t="b">
        <v>1</v>
      </c>
      <c r="J383" s="3">
        <v>9.0</v>
      </c>
      <c r="K383" s="3">
        <v>26.0</v>
      </c>
      <c r="L383" s="20" t="s">
        <v>50</v>
      </c>
      <c r="M383" s="20" t="s">
        <v>51</v>
      </c>
      <c r="N383" s="3">
        <v>88.0</v>
      </c>
      <c r="O383" s="3">
        <v>3139.0</v>
      </c>
      <c r="P383" s="3">
        <v>2.0</v>
      </c>
      <c r="Q383" s="3" t="b">
        <v>1</v>
      </c>
      <c r="R383" s="3" t="s">
        <v>64</v>
      </c>
      <c r="S383" s="3" t="b">
        <v>0</v>
      </c>
      <c r="T383" s="11" t="b">
        <v>0</v>
      </c>
      <c r="U383" s="11"/>
      <c r="V383" s="11" t="b">
        <v>0</v>
      </c>
      <c r="W383" s="11" t="b">
        <v>0</v>
      </c>
      <c r="X383" s="3" t="b">
        <v>1</v>
      </c>
      <c r="Y383" s="3" t="b">
        <v>0</v>
      </c>
      <c r="Z383" s="3" t="b">
        <v>1</v>
      </c>
      <c r="AA383" s="3" t="b">
        <v>1</v>
      </c>
      <c r="AB383" s="11" t="b">
        <v>0</v>
      </c>
      <c r="AC383" s="3" t="b">
        <v>1</v>
      </c>
      <c r="AD383" s="11" t="b">
        <v>0</v>
      </c>
      <c r="AE383" s="3" t="b">
        <v>0</v>
      </c>
      <c r="AF383" s="3" t="b">
        <v>1</v>
      </c>
      <c r="AG383" s="3" t="b">
        <v>0</v>
      </c>
      <c r="AH383" s="3" t="b">
        <v>1</v>
      </c>
      <c r="AI383" s="3" t="s">
        <v>88</v>
      </c>
      <c r="AJ383" s="3" t="b">
        <v>1</v>
      </c>
      <c r="AK383" s="11"/>
      <c r="AL383" s="11" t="b">
        <v>0</v>
      </c>
    </row>
    <row r="384">
      <c r="A384" s="17" t="s">
        <v>3403</v>
      </c>
      <c r="B384" s="22" t="s">
        <v>507</v>
      </c>
      <c r="C384" s="2">
        <v>44504.0</v>
      </c>
      <c r="D384" s="54">
        <v>2021.0</v>
      </c>
      <c r="E384" s="3" t="s">
        <v>2646</v>
      </c>
      <c r="F384" s="24">
        <v>44656.0</v>
      </c>
      <c r="G384" s="3" t="s">
        <v>2647</v>
      </c>
      <c r="H384" s="30" t="s">
        <v>3404</v>
      </c>
      <c r="I384" s="10" t="b">
        <v>1</v>
      </c>
      <c r="J384" s="3">
        <v>7.0</v>
      </c>
      <c r="K384" s="3">
        <v>20.0</v>
      </c>
      <c r="L384" s="20" t="s">
        <v>50</v>
      </c>
      <c r="M384" s="20" t="s">
        <v>51</v>
      </c>
      <c r="N384" s="3">
        <v>55.0</v>
      </c>
      <c r="O384" s="3">
        <v>1604.0</v>
      </c>
      <c r="P384" s="3">
        <v>1.0</v>
      </c>
      <c r="Q384" s="3" t="b">
        <v>1</v>
      </c>
      <c r="R384" s="3" t="s">
        <v>64</v>
      </c>
      <c r="S384" s="3" t="b">
        <v>0</v>
      </c>
      <c r="T384" s="11" t="b">
        <v>0</v>
      </c>
      <c r="U384" s="11"/>
      <c r="V384" s="11" t="b">
        <v>0</v>
      </c>
      <c r="W384" s="11" t="b">
        <v>0</v>
      </c>
      <c r="X384" s="3" t="b">
        <v>1</v>
      </c>
      <c r="Y384" s="3" t="b">
        <v>0</v>
      </c>
      <c r="Z384" s="3" t="b">
        <v>1</v>
      </c>
      <c r="AA384" s="11" t="b">
        <v>0</v>
      </c>
      <c r="AB384" s="11" t="b">
        <v>0</v>
      </c>
      <c r="AC384" s="3" t="b">
        <v>1</v>
      </c>
      <c r="AD384" s="11" t="b">
        <v>0</v>
      </c>
      <c r="AE384" s="3" t="b">
        <v>0</v>
      </c>
      <c r="AF384" s="3" t="b">
        <v>1</v>
      </c>
      <c r="AG384" s="3" t="b">
        <v>0</v>
      </c>
      <c r="AH384" s="3" t="b">
        <v>0</v>
      </c>
      <c r="AI384" s="11"/>
      <c r="AJ384" s="3" t="b">
        <v>1</v>
      </c>
      <c r="AK384" s="3" t="s">
        <v>54</v>
      </c>
      <c r="AL384" s="11" t="b">
        <v>0</v>
      </c>
    </row>
    <row r="385">
      <c r="A385" s="17" t="s">
        <v>3405</v>
      </c>
      <c r="B385" s="3" t="s">
        <v>100</v>
      </c>
      <c r="C385" s="2">
        <v>44505.0</v>
      </c>
      <c r="D385" s="54">
        <v>2021.0</v>
      </c>
      <c r="E385" s="3" t="s">
        <v>2646</v>
      </c>
      <c r="F385" s="24">
        <v>44656.0</v>
      </c>
      <c r="G385" s="3" t="s">
        <v>2647</v>
      </c>
      <c r="H385" s="30" t="s">
        <v>3406</v>
      </c>
      <c r="I385" s="10" t="b">
        <v>1</v>
      </c>
      <c r="J385" s="3">
        <v>5.0</v>
      </c>
      <c r="K385" s="3">
        <v>48.0</v>
      </c>
      <c r="L385" s="20" t="s">
        <v>50</v>
      </c>
      <c r="M385" s="20" t="s">
        <v>51</v>
      </c>
      <c r="N385" s="3">
        <v>85.0</v>
      </c>
      <c r="O385" s="3">
        <v>1761.0</v>
      </c>
      <c r="P385" s="3">
        <v>3.0</v>
      </c>
      <c r="Q385" s="3" t="b">
        <v>1</v>
      </c>
      <c r="R385" s="3" t="s">
        <v>64</v>
      </c>
      <c r="S385" s="3" t="b">
        <v>0</v>
      </c>
      <c r="T385" s="11" t="b">
        <v>0</v>
      </c>
      <c r="U385" s="11"/>
      <c r="V385" s="11" t="b">
        <v>0</v>
      </c>
      <c r="W385" s="11" t="b">
        <v>0</v>
      </c>
      <c r="X385" s="3" t="b">
        <v>1</v>
      </c>
      <c r="Y385" s="3" t="b">
        <v>1</v>
      </c>
      <c r="Z385" s="3" t="b">
        <v>1</v>
      </c>
      <c r="AA385" s="11" t="b">
        <v>0</v>
      </c>
      <c r="AB385" s="11" t="b">
        <v>0</v>
      </c>
      <c r="AC385" s="3" t="b">
        <v>1</v>
      </c>
      <c r="AD385" s="3" t="b">
        <v>1</v>
      </c>
      <c r="AE385" s="3" t="b">
        <v>0</v>
      </c>
      <c r="AF385" s="3" t="b">
        <v>1</v>
      </c>
      <c r="AG385" s="3" t="b">
        <v>1</v>
      </c>
      <c r="AH385" s="3" t="b">
        <v>1</v>
      </c>
      <c r="AI385" s="3" t="s">
        <v>53</v>
      </c>
      <c r="AJ385" s="3" t="b">
        <v>1</v>
      </c>
      <c r="AK385" s="3" t="s">
        <v>54</v>
      </c>
      <c r="AL385" s="11" t="b">
        <v>0</v>
      </c>
    </row>
    <row r="386">
      <c r="A386" s="18" t="s">
        <v>3407</v>
      </c>
      <c r="B386" s="3" t="s">
        <v>121</v>
      </c>
      <c r="C386" s="2">
        <v>44505.0</v>
      </c>
      <c r="D386" s="54">
        <v>2021.0</v>
      </c>
      <c r="E386" s="3" t="s">
        <v>2646</v>
      </c>
      <c r="F386" s="24">
        <v>44656.0</v>
      </c>
      <c r="G386" s="3" t="s">
        <v>2647</v>
      </c>
      <c r="H386" s="30" t="s">
        <v>3408</v>
      </c>
      <c r="I386" s="10" t="b">
        <v>1</v>
      </c>
      <c r="J386" s="3">
        <v>8.0</v>
      </c>
      <c r="K386" s="3">
        <v>12.0</v>
      </c>
      <c r="L386" s="20" t="s">
        <v>50</v>
      </c>
      <c r="M386" s="20" t="s">
        <v>51</v>
      </c>
      <c r="N386" s="3">
        <v>303.0</v>
      </c>
      <c r="O386" s="3">
        <v>6552.0</v>
      </c>
      <c r="P386" s="3">
        <v>4.0</v>
      </c>
      <c r="Q386" s="3" t="b">
        <v>1</v>
      </c>
      <c r="R386" s="3" t="s">
        <v>64</v>
      </c>
      <c r="S386" s="3" t="b">
        <v>0</v>
      </c>
      <c r="T386" s="11" t="b">
        <v>0</v>
      </c>
      <c r="U386" s="11"/>
      <c r="V386" s="11" t="b">
        <v>0</v>
      </c>
      <c r="W386" s="3" t="b">
        <v>1</v>
      </c>
      <c r="X386" s="3" t="b">
        <v>1</v>
      </c>
      <c r="Y386" s="3" t="b">
        <v>0</v>
      </c>
      <c r="Z386" s="3" t="b">
        <v>1</v>
      </c>
      <c r="AA386" s="11" t="b">
        <v>0</v>
      </c>
      <c r="AB386" s="11" t="b">
        <v>0</v>
      </c>
      <c r="AC386" s="3" t="b">
        <v>1</v>
      </c>
      <c r="AD386" s="11" t="b">
        <v>0</v>
      </c>
      <c r="AE386" s="3" t="b">
        <v>0</v>
      </c>
      <c r="AF386" s="3" t="b">
        <v>1</v>
      </c>
      <c r="AG386" s="3" t="b">
        <v>0</v>
      </c>
      <c r="AH386" s="3" t="b">
        <v>0</v>
      </c>
      <c r="AI386" s="11"/>
      <c r="AJ386" s="3" t="b">
        <v>1</v>
      </c>
      <c r="AK386" s="3" t="s">
        <v>54</v>
      </c>
      <c r="AL386" s="11" t="b">
        <v>0</v>
      </c>
    </row>
    <row r="387">
      <c r="A387" s="18" t="s">
        <v>3409</v>
      </c>
      <c r="B387" s="3" t="s">
        <v>132</v>
      </c>
      <c r="C387" s="2">
        <v>44506.0</v>
      </c>
      <c r="D387" s="54">
        <v>2021.0</v>
      </c>
      <c r="E387" s="3" t="s">
        <v>2646</v>
      </c>
      <c r="F387" s="24">
        <v>44656.0</v>
      </c>
      <c r="G387" s="3" t="s">
        <v>2647</v>
      </c>
      <c r="H387" s="30" t="s">
        <v>3410</v>
      </c>
      <c r="I387" s="10" t="b">
        <v>1</v>
      </c>
      <c r="J387" s="3">
        <v>4.0</v>
      </c>
      <c r="K387" s="3">
        <v>66.0</v>
      </c>
      <c r="L387" s="20" t="s">
        <v>50</v>
      </c>
      <c r="M387" s="20" t="s">
        <v>51</v>
      </c>
      <c r="N387" s="3">
        <v>16.0</v>
      </c>
      <c r="O387" s="3">
        <v>558.0</v>
      </c>
      <c r="P387" s="3">
        <v>0.0</v>
      </c>
      <c r="Q387" s="3" t="b">
        <v>1</v>
      </c>
      <c r="R387" s="3" t="s">
        <v>52</v>
      </c>
      <c r="S387" s="3" t="b">
        <v>0</v>
      </c>
      <c r="T387" s="11" t="b">
        <v>0</v>
      </c>
      <c r="U387" s="11"/>
      <c r="V387" s="11" t="b">
        <v>0</v>
      </c>
      <c r="W387" s="11" t="b">
        <v>0</v>
      </c>
      <c r="X387" s="3" t="b">
        <v>1</v>
      </c>
      <c r="Y387" s="3" t="b">
        <v>0</v>
      </c>
      <c r="Z387" s="3" t="b">
        <v>1</v>
      </c>
      <c r="AA387" s="11" t="b">
        <v>0</v>
      </c>
      <c r="AB387" s="11" t="b">
        <v>0</v>
      </c>
      <c r="AC387" s="3" t="b">
        <v>1</v>
      </c>
      <c r="AD387" s="3" t="b">
        <v>1</v>
      </c>
      <c r="AE387" s="3" t="b">
        <v>0</v>
      </c>
      <c r="AF387" s="3" t="b">
        <v>1</v>
      </c>
      <c r="AG387" s="3" t="b">
        <v>0</v>
      </c>
      <c r="AH387" s="3" t="b">
        <v>1</v>
      </c>
      <c r="AI387" s="3" t="s">
        <v>53</v>
      </c>
      <c r="AJ387" s="3" t="b">
        <v>0</v>
      </c>
      <c r="AK387" s="11"/>
      <c r="AL387" s="11" t="b">
        <v>0</v>
      </c>
    </row>
    <row r="388">
      <c r="A388" s="18" t="s">
        <v>3411</v>
      </c>
      <c r="B388" s="3" t="s">
        <v>71</v>
      </c>
      <c r="C388" s="2">
        <v>44506.0</v>
      </c>
      <c r="D388" s="54">
        <v>2021.0</v>
      </c>
      <c r="E388" s="3" t="s">
        <v>2646</v>
      </c>
      <c r="F388" s="24">
        <v>44656.0</v>
      </c>
      <c r="G388" s="3" t="s">
        <v>2647</v>
      </c>
      <c r="H388" s="30" t="s">
        <v>3412</v>
      </c>
      <c r="I388" s="10" t="b">
        <v>1</v>
      </c>
      <c r="J388" s="3">
        <v>2.0</v>
      </c>
      <c r="K388" s="3">
        <v>72.0</v>
      </c>
      <c r="L388" s="20" t="s">
        <v>50</v>
      </c>
      <c r="M388" s="20" t="s">
        <v>871</v>
      </c>
      <c r="N388" s="3">
        <v>11300.0</v>
      </c>
      <c r="O388" s="3">
        <v>194600.0</v>
      </c>
      <c r="P388" s="3">
        <v>26.0</v>
      </c>
      <c r="Q388" s="3" t="b">
        <v>1</v>
      </c>
      <c r="R388" s="3" t="s">
        <v>922</v>
      </c>
      <c r="S388" s="3" t="b">
        <v>0</v>
      </c>
      <c r="T388" s="11" t="b">
        <v>0</v>
      </c>
      <c r="U388" s="11"/>
      <c r="V388" s="11" t="b">
        <v>0</v>
      </c>
      <c r="W388" s="11" t="b">
        <v>0</v>
      </c>
      <c r="X388" s="3" t="b">
        <v>1</v>
      </c>
      <c r="Y388" s="3" t="b">
        <v>0</v>
      </c>
      <c r="Z388" s="3" t="b">
        <v>1</v>
      </c>
      <c r="AA388" s="11" t="b">
        <v>0</v>
      </c>
      <c r="AB388" s="11" t="b">
        <v>0</v>
      </c>
      <c r="AC388" s="3" t="b">
        <v>0</v>
      </c>
      <c r="AD388" s="11" t="b">
        <v>0</v>
      </c>
      <c r="AE388" s="3" t="b">
        <v>0</v>
      </c>
      <c r="AF388" s="3" t="b">
        <v>0</v>
      </c>
      <c r="AG388" s="3" t="b">
        <v>0</v>
      </c>
      <c r="AH388" s="3" t="b">
        <v>1</v>
      </c>
      <c r="AI388" s="3" t="s">
        <v>53</v>
      </c>
      <c r="AJ388" s="3" t="b">
        <v>0</v>
      </c>
      <c r="AK388" s="3"/>
      <c r="AL388" s="11" t="b">
        <v>0</v>
      </c>
    </row>
    <row r="389">
      <c r="A389" s="18" t="s">
        <v>3413</v>
      </c>
      <c r="B389" s="3" t="s">
        <v>66</v>
      </c>
      <c r="C389" s="2">
        <v>44507.0</v>
      </c>
      <c r="D389" s="54">
        <v>2021.0</v>
      </c>
      <c r="E389" s="3" t="s">
        <v>2646</v>
      </c>
      <c r="F389" s="24">
        <v>44656.0</v>
      </c>
      <c r="G389" s="3" t="s">
        <v>2647</v>
      </c>
      <c r="H389" s="30" t="s">
        <v>3414</v>
      </c>
      <c r="I389" s="10" t="b">
        <v>1</v>
      </c>
      <c r="J389" s="3">
        <v>4.0</v>
      </c>
      <c r="K389" s="3">
        <v>59.0</v>
      </c>
      <c r="L389" s="20" t="s">
        <v>50</v>
      </c>
      <c r="M389" s="20" t="s">
        <v>871</v>
      </c>
      <c r="N389" s="3">
        <v>14.0</v>
      </c>
      <c r="O389" s="3">
        <v>345.0</v>
      </c>
      <c r="P389" s="3">
        <v>0.0</v>
      </c>
      <c r="Q389" s="3" t="b">
        <v>1</v>
      </c>
      <c r="R389" s="3" t="s">
        <v>922</v>
      </c>
      <c r="S389" s="3" t="b">
        <v>0</v>
      </c>
      <c r="T389" s="11" t="b">
        <v>0</v>
      </c>
      <c r="U389" s="11"/>
      <c r="V389" s="11" t="b">
        <v>0</v>
      </c>
      <c r="W389" s="11" t="b">
        <v>0</v>
      </c>
      <c r="X389" s="3" t="b">
        <v>1</v>
      </c>
      <c r="Y389" s="3" t="b">
        <v>0</v>
      </c>
      <c r="Z389" s="3" t="b">
        <v>1</v>
      </c>
      <c r="AA389" s="11" t="b">
        <v>0</v>
      </c>
      <c r="AB389" s="11" t="b">
        <v>0</v>
      </c>
      <c r="AC389" s="3" t="b">
        <v>0</v>
      </c>
      <c r="AD389" s="11" t="b">
        <v>0</v>
      </c>
      <c r="AE389" s="3" t="b">
        <v>0</v>
      </c>
      <c r="AF389" s="3" t="b">
        <v>0</v>
      </c>
      <c r="AG389" s="3" t="b">
        <v>0</v>
      </c>
      <c r="AH389" s="3" t="b">
        <v>1</v>
      </c>
      <c r="AI389" s="3" t="s">
        <v>53</v>
      </c>
      <c r="AJ389" s="3" t="b">
        <v>0</v>
      </c>
      <c r="AK389" s="3"/>
      <c r="AL389" s="11" t="b">
        <v>0</v>
      </c>
    </row>
    <row r="390">
      <c r="A390" s="18" t="s">
        <v>3415</v>
      </c>
      <c r="B390" s="3" t="s">
        <v>76</v>
      </c>
      <c r="C390" s="2">
        <v>44509.0</v>
      </c>
      <c r="D390" s="54">
        <v>2021.0</v>
      </c>
      <c r="E390" s="3" t="s">
        <v>2646</v>
      </c>
      <c r="F390" s="24">
        <v>44656.0</v>
      </c>
      <c r="G390" s="3" t="s">
        <v>2647</v>
      </c>
      <c r="H390" s="30" t="s">
        <v>3416</v>
      </c>
      <c r="I390" s="10" t="b">
        <v>1</v>
      </c>
      <c r="J390" s="3">
        <v>7.0</v>
      </c>
      <c r="K390" s="3">
        <v>36.0</v>
      </c>
      <c r="L390" s="20" t="s">
        <v>50</v>
      </c>
      <c r="M390" s="20" t="s">
        <v>51</v>
      </c>
      <c r="N390" s="3">
        <v>22.0</v>
      </c>
      <c r="O390" s="3">
        <v>391.0</v>
      </c>
      <c r="P390" s="3">
        <v>0.0</v>
      </c>
      <c r="Q390" s="3" t="b">
        <v>1</v>
      </c>
      <c r="R390" s="3" t="s">
        <v>64</v>
      </c>
      <c r="S390" s="3" t="b">
        <v>0</v>
      </c>
      <c r="T390" s="11" t="b">
        <v>0</v>
      </c>
      <c r="U390" s="11"/>
      <c r="V390" s="11" t="b">
        <v>0</v>
      </c>
      <c r="W390" s="11" t="b">
        <v>0</v>
      </c>
      <c r="X390" s="3" t="b">
        <v>1</v>
      </c>
      <c r="Y390" s="3" t="b">
        <v>0</v>
      </c>
      <c r="Z390" s="3" t="b">
        <v>1</v>
      </c>
      <c r="AA390" s="11" t="b">
        <v>0</v>
      </c>
      <c r="AB390" s="11" t="b">
        <v>0</v>
      </c>
      <c r="AC390" s="3" t="b">
        <v>1</v>
      </c>
      <c r="AD390" s="11" t="b">
        <v>0</v>
      </c>
      <c r="AE390" s="3" t="b">
        <v>0</v>
      </c>
      <c r="AF390" s="3" t="b">
        <v>1</v>
      </c>
      <c r="AG390" s="3" t="b">
        <v>0</v>
      </c>
      <c r="AH390" s="3" t="b">
        <v>0</v>
      </c>
      <c r="AI390" s="11"/>
      <c r="AJ390" s="3" t="b">
        <v>1</v>
      </c>
      <c r="AK390" s="3" t="s">
        <v>54</v>
      </c>
      <c r="AL390" s="11" t="b">
        <v>0</v>
      </c>
    </row>
    <row r="391">
      <c r="A391" s="18" t="s">
        <v>3417</v>
      </c>
      <c r="B391" s="3" t="s">
        <v>132</v>
      </c>
      <c r="C391" s="2">
        <v>44510.0</v>
      </c>
      <c r="D391" s="54">
        <v>2021.0</v>
      </c>
      <c r="E391" s="3" t="s">
        <v>2646</v>
      </c>
      <c r="F391" s="24">
        <v>44656.0</v>
      </c>
      <c r="G391" s="3" t="s">
        <v>2647</v>
      </c>
      <c r="H391" s="30" t="s">
        <v>3418</v>
      </c>
      <c r="I391" s="10" t="b">
        <v>1</v>
      </c>
      <c r="J391" s="3">
        <v>3.0</v>
      </c>
      <c r="K391" s="3">
        <v>42.0</v>
      </c>
      <c r="L391" s="20" t="s">
        <v>50</v>
      </c>
      <c r="M391" s="20" t="s">
        <v>51</v>
      </c>
      <c r="N391" s="3">
        <v>16.0</v>
      </c>
      <c r="O391" s="3">
        <v>399.0</v>
      </c>
      <c r="P391" s="3">
        <v>1.0</v>
      </c>
      <c r="Q391" s="3" t="b">
        <v>1</v>
      </c>
      <c r="R391" s="3" t="s">
        <v>52</v>
      </c>
      <c r="S391" s="3" t="b">
        <v>0</v>
      </c>
      <c r="T391" s="11" t="b">
        <v>0</v>
      </c>
      <c r="U391" s="11"/>
      <c r="V391" s="11" t="b">
        <v>0</v>
      </c>
      <c r="W391" s="3" t="b">
        <v>1</v>
      </c>
      <c r="X391" s="3" t="b">
        <v>1</v>
      </c>
      <c r="Y391" s="3" t="b">
        <v>0</v>
      </c>
      <c r="Z391" s="3" t="b">
        <v>1</v>
      </c>
      <c r="AA391" s="11" t="b">
        <v>0</v>
      </c>
      <c r="AB391" s="11" t="b">
        <v>0</v>
      </c>
      <c r="AC391" s="3" t="b">
        <v>1</v>
      </c>
      <c r="AD391" s="3" t="b">
        <v>1</v>
      </c>
      <c r="AE391" s="3" t="b">
        <v>0</v>
      </c>
      <c r="AF391" s="3" t="b">
        <v>1</v>
      </c>
      <c r="AG391" s="3" t="b">
        <v>1</v>
      </c>
      <c r="AH391" s="3" t="b">
        <v>0</v>
      </c>
      <c r="AI391" s="11"/>
      <c r="AJ391" s="3" t="b">
        <v>1</v>
      </c>
      <c r="AK391" s="3" t="s">
        <v>54</v>
      </c>
      <c r="AL391" s="11" t="b">
        <v>0</v>
      </c>
    </row>
    <row r="392">
      <c r="A392" s="18" t="s">
        <v>3419</v>
      </c>
      <c r="B392" s="3" t="s">
        <v>132</v>
      </c>
      <c r="C392" s="2">
        <v>44510.0</v>
      </c>
      <c r="D392" s="54">
        <v>2021.0</v>
      </c>
      <c r="E392" s="3" t="s">
        <v>2646</v>
      </c>
      <c r="F392" s="24">
        <v>44656.0</v>
      </c>
      <c r="G392" s="3" t="s">
        <v>2647</v>
      </c>
      <c r="H392" s="30" t="s">
        <v>3420</v>
      </c>
      <c r="I392" s="10" t="b">
        <v>1</v>
      </c>
      <c r="J392" s="3">
        <v>6.0</v>
      </c>
      <c r="K392" s="3">
        <v>73.0</v>
      </c>
      <c r="L392" s="20" t="s">
        <v>50</v>
      </c>
      <c r="M392" s="20" t="s">
        <v>51</v>
      </c>
      <c r="N392" s="3">
        <v>37.0</v>
      </c>
      <c r="O392" s="3">
        <v>548.0</v>
      </c>
      <c r="P392" s="3">
        <v>0.0</v>
      </c>
      <c r="Q392" s="3" t="b">
        <v>1</v>
      </c>
      <c r="R392" s="3" t="s">
        <v>52</v>
      </c>
      <c r="S392" s="3" t="b">
        <v>0</v>
      </c>
      <c r="T392" s="11" t="b">
        <v>0</v>
      </c>
      <c r="U392" s="11"/>
      <c r="V392" s="11" t="b">
        <v>0</v>
      </c>
      <c r="W392" s="11" t="b">
        <v>0</v>
      </c>
      <c r="X392" s="3" t="b">
        <v>1</v>
      </c>
      <c r="Y392" s="3" t="b">
        <v>0</v>
      </c>
      <c r="Z392" s="3" t="b">
        <v>1</v>
      </c>
      <c r="AA392" s="11" t="b">
        <v>0</v>
      </c>
      <c r="AB392" s="11" t="b">
        <v>0</v>
      </c>
      <c r="AC392" s="3" t="b">
        <v>1</v>
      </c>
      <c r="AD392" s="11" t="b">
        <v>0</v>
      </c>
      <c r="AE392" s="3" t="b">
        <v>0</v>
      </c>
      <c r="AF392" s="3" t="b">
        <v>1</v>
      </c>
      <c r="AG392" s="3" t="b">
        <v>1</v>
      </c>
      <c r="AH392" s="3" t="b">
        <v>1</v>
      </c>
      <c r="AI392" s="3" t="s">
        <v>53</v>
      </c>
      <c r="AJ392" s="3" t="b">
        <v>1</v>
      </c>
      <c r="AK392" s="3" t="s">
        <v>54</v>
      </c>
      <c r="AL392" s="11" t="b">
        <v>0</v>
      </c>
    </row>
    <row r="393">
      <c r="A393" s="18" t="s">
        <v>3421</v>
      </c>
      <c r="B393" s="3" t="s">
        <v>736</v>
      </c>
      <c r="C393" s="2">
        <v>44511.0</v>
      </c>
      <c r="D393" s="54">
        <v>2021.0</v>
      </c>
      <c r="E393" s="3" t="s">
        <v>2646</v>
      </c>
      <c r="F393" s="24">
        <v>44656.0</v>
      </c>
      <c r="G393" s="3" t="s">
        <v>2647</v>
      </c>
      <c r="H393" s="30" t="s">
        <v>3422</v>
      </c>
      <c r="I393" s="10" t="b">
        <v>1</v>
      </c>
      <c r="J393" s="3">
        <v>3.0</v>
      </c>
      <c r="K393" s="3">
        <v>90.0</v>
      </c>
      <c r="L393" s="20" t="s">
        <v>5</v>
      </c>
      <c r="M393" s="20" t="s">
        <v>51</v>
      </c>
      <c r="N393" s="3">
        <v>1324.0</v>
      </c>
      <c r="O393" s="3">
        <v>35100.0</v>
      </c>
      <c r="P393" s="3">
        <v>40.0</v>
      </c>
      <c r="Q393" s="3" t="b">
        <v>0</v>
      </c>
      <c r="R393" s="11"/>
      <c r="S393" s="3" t="b">
        <v>0</v>
      </c>
      <c r="T393" s="3" t="b">
        <v>1</v>
      </c>
      <c r="U393" s="3" t="s">
        <v>181</v>
      </c>
      <c r="V393" s="11" t="b">
        <v>0</v>
      </c>
      <c r="W393" s="11" t="b">
        <v>0</v>
      </c>
      <c r="X393" s="3" t="b">
        <v>1</v>
      </c>
      <c r="Y393" s="3" t="b">
        <v>0</v>
      </c>
      <c r="Z393" s="3" t="b">
        <v>1</v>
      </c>
      <c r="AA393" s="11" t="b">
        <v>0</v>
      </c>
      <c r="AB393" s="11" t="b">
        <v>0</v>
      </c>
      <c r="AC393" s="3" t="b">
        <v>1</v>
      </c>
      <c r="AD393" s="11" t="b">
        <v>0</v>
      </c>
      <c r="AE393" s="3" t="b">
        <v>0</v>
      </c>
      <c r="AF393" s="3" t="b">
        <v>1</v>
      </c>
      <c r="AG393" s="3" t="b">
        <v>0</v>
      </c>
      <c r="AH393" s="3" t="b">
        <v>1</v>
      </c>
      <c r="AI393" s="3" t="s">
        <v>54</v>
      </c>
      <c r="AJ393" s="3" t="b">
        <v>0</v>
      </c>
      <c r="AK393" s="3"/>
      <c r="AL393" s="11" t="b">
        <v>0</v>
      </c>
      <c r="AM393" s="21"/>
    </row>
    <row r="394">
      <c r="A394" s="18" t="s">
        <v>3423</v>
      </c>
      <c r="B394" s="3" t="s">
        <v>76</v>
      </c>
      <c r="C394" s="2">
        <v>44511.0</v>
      </c>
      <c r="D394" s="54">
        <v>2021.0</v>
      </c>
      <c r="E394" s="3" t="s">
        <v>2646</v>
      </c>
      <c r="F394" s="24">
        <v>44656.0</v>
      </c>
      <c r="G394" s="3" t="s">
        <v>2647</v>
      </c>
      <c r="H394" s="28" t="s">
        <v>3424</v>
      </c>
      <c r="I394" s="10" t="b">
        <v>1</v>
      </c>
      <c r="J394" s="3">
        <v>5.0</v>
      </c>
      <c r="K394" s="3">
        <v>91.0</v>
      </c>
      <c r="L394" s="20" t="s">
        <v>50</v>
      </c>
      <c r="M394" s="20" t="s">
        <v>871</v>
      </c>
      <c r="N394" s="3">
        <v>55.0</v>
      </c>
      <c r="O394" s="3">
        <v>584.0</v>
      </c>
      <c r="P394" s="3">
        <v>0.0</v>
      </c>
      <c r="Q394" s="3" t="b">
        <v>1</v>
      </c>
      <c r="R394" s="3" t="s">
        <v>922</v>
      </c>
      <c r="S394" s="3" t="b">
        <v>0</v>
      </c>
      <c r="T394" s="11" t="b">
        <v>0</v>
      </c>
      <c r="U394" s="11"/>
      <c r="V394" s="11" t="b">
        <v>0</v>
      </c>
      <c r="W394" s="11" t="b">
        <v>0</v>
      </c>
      <c r="X394" s="3" t="b">
        <v>1</v>
      </c>
      <c r="Y394" s="3" t="b">
        <v>0</v>
      </c>
      <c r="Z394" s="3" t="b">
        <v>1</v>
      </c>
      <c r="AA394" s="11" t="b">
        <v>0</v>
      </c>
      <c r="AB394" s="11" t="b">
        <v>0</v>
      </c>
      <c r="AC394" s="3" t="b">
        <v>1</v>
      </c>
      <c r="AD394" s="3" t="b">
        <v>1</v>
      </c>
      <c r="AE394" s="3" t="b">
        <v>0</v>
      </c>
      <c r="AF394" s="3" t="b">
        <v>0</v>
      </c>
      <c r="AG394" s="3" t="b">
        <v>0</v>
      </c>
      <c r="AH394" s="3" t="b">
        <v>1</v>
      </c>
      <c r="AI394" s="3" t="s">
        <v>53</v>
      </c>
      <c r="AJ394" s="3" t="b">
        <v>0</v>
      </c>
      <c r="AK394" s="3"/>
      <c r="AL394" s="11" t="b">
        <v>0</v>
      </c>
    </row>
    <row r="395">
      <c r="A395" s="18" t="s">
        <v>3425</v>
      </c>
      <c r="B395" s="3" t="s">
        <v>132</v>
      </c>
      <c r="C395" s="2">
        <v>44512.0</v>
      </c>
      <c r="D395" s="54">
        <v>2021.0</v>
      </c>
      <c r="E395" s="3" t="s">
        <v>2646</v>
      </c>
      <c r="F395" s="24">
        <v>44656.0</v>
      </c>
      <c r="G395" s="3" t="s">
        <v>2647</v>
      </c>
      <c r="H395" s="28" t="s">
        <v>3426</v>
      </c>
      <c r="I395" s="10" t="b">
        <v>1</v>
      </c>
      <c r="J395" s="3">
        <v>5.0</v>
      </c>
      <c r="K395" s="3">
        <v>51.0</v>
      </c>
      <c r="L395" s="20" t="s">
        <v>50</v>
      </c>
      <c r="M395" s="20" t="s">
        <v>871</v>
      </c>
      <c r="N395" s="3">
        <v>25.0</v>
      </c>
      <c r="O395" s="3">
        <v>519.0</v>
      </c>
      <c r="P395" s="3">
        <v>1.0</v>
      </c>
      <c r="Q395" s="3" t="b">
        <v>1</v>
      </c>
      <c r="R395" s="3" t="s">
        <v>922</v>
      </c>
      <c r="S395" s="3" t="b">
        <v>0</v>
      </c>
      <c r="T395" s="11" t="b">
        <v>0</v>
      </c>
      <c r="U395" s="11"/>
      <c r="V395" s="11" t="b">
        <v>0</v>
      </c>
      <c r="W395" s="3" t="b">
        <v>1</v>
      </c>
      <c r="X395" s="3" t="b">
        <v>1</v>
      </c>
      <c r="Y395" s="3" t="b">
        <v>0</v>
      </c>
      <c r="Z395" s="3" t="b">
        <v>1</v>
      </c>
      <c r="AA395" s="11" t="b">
        <v>0</v>
      </c>
      <c r="AB395" s="11" t="b">
        <v>0</v>
      </c>
      <c r="AC395" s="3" t="b">
        <v>0</v>
      </c>
      <c r="AD395" s="11" t="b">
        <v>0</v>
      </c>
      <c r="AE395" s="3" t="b">
        <v>0</v>
      </c>
      <c r="AF395" s="3" t="b">
        <v>0</v>
      </c>
      <c r="AG395" s="3" t="b">
        <v>0</v>
      </c>
      <c r="AH395" s="3" t="b">
        <v>1</v>
      </c>
      <c r="AI395" s="3" t="s">
        <v>53</v>
      </c>
      <c r="AJ395" s="3" t="b">
        <v>0</v>
      </c>
      <c r="AK395" s="3"/>
      <c r="AL395" s="11" t="b">
        <v>0</v>
      </c>
    </row>
    <row r="396">
      <c r="A396" s="18" t="s">
        <v>3427</v>
      </c>
      <c r="B396" s="3" t="s">
        <v>76</v>
      </c>
      <c r="C396" s="2">
        <v>44512.0</v>
      </c>
      <c r="D396" s="54">
        <v>2021.0</v>
      </c>
      <c r="E396" s="3" t="s">
        <v>2646</v>
      </c>
      <c r="F396" s="24">
        <v>44656.0</v>
      </c>
      <c r="G396" s="3" t="s">
        <v>2647</v>
      </c>
      <c r="H396" s="30" t="s">
        <v>3428</v>
      </c>
      <c r="I396" s="10" t="b">
        <v>1</v>
      </c>
      <c r="J396" s="3">
        <v>9.0</v>
      </c>
      <c r="K396" s="3">
        <v>33.0</v>
      </c>
      <c r="L396" s="20" t="s">
        <v>50</v>
      </c>
      <c r="M396" s="20" t="s">
        <v>51</v>
      </c>
      <c r="N396" s="3">
        <v>23.0</v>
      </c>
      <c r="O396" s="3">
        <v>505.0</v>
      </c>
      <c r="P396" s="3">
        <v>0.0</v>
      </c>
      <c r="Q396" s="3" t="b">
        <v>1</v>
      </c>
      <c r="R396" s="3" t="s">
        <v>64</v>
      </c>
      <c r="S396" s="3" t="b">
        <v>0</v>
      </c>
      <c r="T396" s="11" t="b">
        <v>0</v>
      </c>
      <c r="U396" s="11"/>
      <c r="V396" s="11" t="b">
        <v>0</v>
      </c>
      <c r="W396" s="11" t="b">
        <v>0</v>
      </c>
      <c r="X396" s="3" t="b">
        <v>1</v>
      </c>
      <c r="Y396" s="3" t="b">
        <v>0</v>
      </c>
      <c r="Z396" s="3" t="b">
        <v>1</v>
      </c>
      <c r="AA396" s="11" t="b">
        <v>0</v>
      </c>
      <c r="AB396" s="11" t="b">
        <v>0</v>
      </c>
      <c r="AC396" s="3" t="b">
        <v>1</v>
      </c>
      <c r="AD396" s="11" t="b">
        <v>0</v>
      </c>
      <c r="AE396" s="3" t="b">
        <v>0</v>
      </c>
      <c r="AF396" s="3" t="b">
        <v>1</v>
      </c>
      <c r="AG396" s="3" t="b">
        <v>0</v>
      </c>
      <c r="AH396" s="3" t="b">
        <v>0</v>
      </c>
      <c r="AI396" s="11"/>
      <c r="AJ396" s="3" t="b">
        <v>1</v>
      </c>
      <c r="AK396" s="3" t="s">
        <v>54</v>
      </c>
      <c r="AL396" s="11" t="b">
        <v>0</v>
      </c>
    </row>
    <row r="397">
      <c r="A397" s="18" t="s">
        <v>3429</v>
      </c>
      <c r="B397" s="3" t="s">
        <v>100</v>
      </c>
      <c r="C397" s="2">
        <v>44513.0</v>
      </c>
      <c r="D397" s="54">
        <v>2021.0</v>
      </c>
      <c r="E397" s="3" t="s">
        <v>2646</v>
      </c>
      <c r="F397" s="24">
        <v>44656.0</v>
      </c>
      <c r="G397" s="3" t="s">
        <v>2647</v>
      </c>
      <c r="H397" s="30" t="s">
        <v>3430</v>
      </c>
      <c r="I397" s="10" t="b">
        <v>1</v>
      </c>
      <c r="J397" s="3">
        <v>3.0</v>
      </c>
      <c r="K397" s="3">
        <v>46.0</v>
      </c>
      <c r="L397" s="20" t="s">
        <v>50</v>
      </c>
      <c r="M397" s="20" t="s">
        <v>871</v>
      </c>
      <c r="N397" s="3">
        <v>55.0</v>
      </c>
      <c r="O397" s="3">
        <v>714.0</v>
      </c>
      <c r="P397" s="3">
        <v>1.0</v>
      </c>
      <c r="Q397" s="3" t="b">
        <v>1</v>
      </c>
      <c r="R397" s="3" t="s">
        <v>922</v>
      </c>
      <c r="S397" s="3" t="b">
        <v>0</v>
      </c>
      <c r="T397" s="11" t="b">
        <v>0</v>
      </c>
      <c r="U397" s="11"/>
      <c r="V397" s="11" t="b">
        <v>0</v>
      </c>
      <c r="W397" s="11" t="b">
        <v>0</v>
      </c>
      <c r="X397" s="3" t="b">
        <v>1</v>
      </c>
      <c r="Y397" s="3" t="b">
        <v>0</v>
      </c>
      <c r="Z397" s="3" t="b">
        <v>1</v>
      </c>
      <c r="AA397" s="11" t="b">
        <v>0</v>
      </c>
      <c r="AB397" s="11" t="b">
        <v>0</v>
      </c>
      <c r="AC397" s="3" t="b">
        <v>1</v>
      </c>
      <c r="AD397" s="3" t="b">
        <v>1</v>
      </c>
      <c r="AE397" s="3" t="b">
        <v>0</v>
      </c>
      <c r="AF397" s="3" t="b">
        <v>0</v>
      </c>
      <c r="AG397" s="3" t="b">
        <v>0</v>
      </c>
      <c r="AH397" s="3" t="b">
        <v>1</v>
      </c>
      <c r="AI397" s="3" t="s">
        <v>53</v>
      </c>
      <c r="AJ397" s="3" t="b">
        <v>0</v>
      </c>
      <c r="AK397" s="3"/>
      <c r="AL397" s="11" t="b">
        <v>0</v>
      </c>
    </row>
    <row r="398">
      <c r="A398" s="18" t="s">
        <v>3431</v>
      </c>
      <c r="B398" s="3" t="s">
        <v>66</v>
      </c>
      <c r="C398" s="2">
        <v>44515.0</v>
      </c>
      <c r="D398" s="54">
        <v>2021.0</v>
      </c>
      <c r="E398" s="3" t="s">
        <v>2646</v>
      </c>
      <c r="F398" s="24">
        <v>44656.0</v>
      </c>
      <c r="G398" s="3" t="s">
        <v>2647</v>
      </c>
      <c r="H398" s="30" t="s">
        <v>3432</v>
      </c>
      <c r="I398" s="10" t="b">
        <v>1</v>
      </c>
      <c r="J398" s="3">
        <v>6.0</v>
      </c>
      <c r="K398" s="3">
        <v>54.0</v>
      </c>
      <c r="L398" s="20" t="s">
        <v>50</v>
      </c>
      <c r="M398" s="20" t="s">
        <v>871</v>
      </c>
      <c r="N398" s="3">
        <v>47.0</v>
      </c>
      <c r="O398" s="3">
        <v>1784.0</v>
      </c>
      <c r="P398" s="3">
        <v>0.0</v>
      </c>
      <c r="Q398" s="3" t="b">
        <v>1</v>
      </c>
      <c r="R398" s="3" t="s">
        <v>922</v>
      </c>
      <c r="S398" s="3" t="b">
        <v>0</v>
      </c>
      <c r="T398" s="11" t="b">
        <v>0</v>
      </c>
      <c r="U398" s="11"/>
      <c r="V398" s="11" t="b">
        <v>0</v>
      </c>
      <c r="W398" s="11" t="b">
        <v>0</v>
      </c>
      <c r="X398" s="3" t="b">
        <v>1</v>
      </c>
      <c r="Y398" s="3" t="b">
        <v>0</v>
      </c>
      <c r="Z398" s="3" t="b">
        <v>1</v>
      </c>
      <c r="AA398" s="11" t="b">
        <v>0</v>
      </c>
      <c r="AB398" s="11" t="b">
        <v>0</v>
      </c>
      <c r="AC398" s="3" t="b">
        <v>0</v>
      </c>
      <c r="AD398" s="11" t="b">
        <v>0</v>
      </c>
      <c r="AE398" s="3" t="b">
        <v>0</v>
      </c>
      <c r="AF398" s="3" t="b">
        <v>0</v>
      </c>
      <c r="AG398" s="3" t="b">
        <v>0</v>
      </c>
      <c r="AH398" s="3" t="b">
        <v>1</v>
      </c>
      <c r="AI398" s="3" t="s">
        <v>53</v>
      </c>
      <c r="AJ398" s="3" t="b">
        <v>0</v>
      </c>
      <c r="AK398" s="3"/>
      <c r="AL398" s="11" t="b">
        <v>0</v>
      </c>
    </row>
    <row r="399">
      <c r="A399" s="18" t="s">
        <v>3433</v>
      </c>
      <c r="B399" s="3" t="s">
        <v>121</v>
      </c>
      <c r="C399" s="2">
        <v>44516.0</v>
      </c>
      <c r="D399" s="54">
        <v>2021.0</v>
      </c>
      <c r="E399" s="3" t="s">
        <v>2646</v>
      </c>
      <c r="F399" s="24">
        <v>44656.0</v>
      </c>
      <c r="G399" s="3" t="s">
        <v>2647</v>
      </c>
      <c r="H399" s="30" t="s">
        <v>3434</v>
      </c>
      <c r="I399" s="10" t="b">
        <v>1</v>
      </c>
      <c r="J399" s="3">
        <v>4.0</v>
      </c>
      <c r="K399" s="3">
        <v>29.0</v>
      </c>
      <c r="L399" s="20" t="s">
        <v>50</v>
      </c>
      <c r="M399" s="20" t="s">
        <v>51</v>
      </c>
      <c r="N399" s="3">
        <v>31.0</v>
      </c>
      <c r="O399" s="3">
        <v>511.0</v>
      </c>
      <c r="P399" s="3">
        <v>0.0</v>
      </c>
      <c r="Q399" s="3" t="b">
        <v>1</v>
      </c>
      <c r="R399" s="3" t="s">
        <v>64</v>
      </c>
      <c r="S399" s="3" t="b">
        <v>0</v>
      </c>
      <c r="T399" s="11" t="b">
        <v>0</v>
      </c>
      <c r="U399" s="11"/>
      <c r="V399" s="11" t="b">
        <v>0</v>
      </c>
      <c r="W399" s="3" t="b">
        <v>1</v>
      </c>
      <c r="X399" s="3" t="b">
        <v>1</v>
      </c>
      <c r="Y399" s="3" t="b">
        <v>0</v>
      </c>
      <c r="Z399" s="3" t="b">
        <v>1</v>
      </c>
      <c r="AA399" s="11" t="b">
        <v>0</v>
      </c>
      <c r="AB399" s="11" t="b">
        <v>0</v>
      </c>
      <c r="AC399" s="3" t="b">
        <v>1</v>
      </c>
      <c r="AD399" s="11" t="b">
        <v>0</v>
      </c>
      <c r="AE399" s="3" t="b">
        <v>0</v>
      </c>
      <c r="AF399" s="3" t="b">
        <v>1</v>
      </c>
      <c r="AG399" s="3" t="b">
        <v>0</v>
      </c>
      <c r="AH399" s="3" t="b">
        <v>0</v>
      </c>
      <c r="AI399" s="11"/>
      <c r="AJ399" s="3" t="b">
        <v>1</v>
      </c>
      <c r="AK399" s="3" t="s">
        <v>54</v>
      </c>
      <c r="AL399" s="11" t="b">
        <v>0</v>
      </c>
    </row>
    <row r="400">
      <c r="A400" s="18" t="s">
        <v>3435</v>
      </c>
      <c r="B400" s="3" t="s">
        <v>132</v>
      </c>
      <c r="C400" s="2">
        <v>44516.0</v>
      </c>
      <c r="D400" s="54">
        <v>2021.0</v>
      </c>
      <c r="E400" s="3" t="s">
        <v>2646</v>
      </c>
      <c r="F400" s="24">
        <v>44656.0</v>
      </c>
      <c r="G400" s="3" t="s">
        <v>2647</v>
      </c>
      <c r="H400" s="30" t="s">
        <v>3436</v>
      </c>
      <c r="I400" s="10" t="b">
        <v>1</v>
      </c>
      <c r="J400" s="3">
        <v>8.0</v>
      </c>
      <c r="K400" s="3">
        <v>37.0</v>
      </c>
      <c r="L400" s="20" t="s">
        <v>50</v>
      </c>
      <c r="M400" s="20" t="s">
        <v>51</v>
      </c>
      <c r="N400" s="3">
        <v>18.0</v>
      </c>
      <c r="O400" s="3">
        <v>709.0</v>
      </c>
      <c r="P400" s="3">
        <v>2.0</v>
      </c>
      <c r="Q400" s="3" t="b">
        <v>1</v>
      </c>
      <c r="R400" s="3" t="s">
        <v>64</v>
      </c>
      <c r="S400" s="3" t="b">
        <v>0</v>
      </c>
      <c r="T400" s="11" t="b">
        <v>0</v>
      </c>
      <c r="U400" s="11"/>
      <c r="V400" s="11" t="b">
        <v>0</v>
      </c>
      <c r="W400" s="3" t="b">
        <v>1</v>
      </c>
      <c r="X400" s="3" t="b">
        <v>1</v>
      </c>
      <c r="Y400" s="3" t="b">
        <v>0</v>
      </c>
      <c r="Z400" s="3" t="b">
        <v>1</v>
      </c>
      <c r="AA400" s="11" t="b">
        <v>0</v>
      </c>
      <c r="AB400" s="11" t="b">
        <v>0</v>
      </c>
      <c r="AC400" s="3" t="b">
        <v>1</v>
      </c>
      <c r="AD400" s="11" t="b">
        <v>0</v>
      </c>
      <c r="AE400" s="3" t="b">
        <v>0</v>
      </c>
      <c r="AF400" s="3" t="b">
        <v>1</v>
      </c>
      <c r="AG400" s="3" t="b">
        <v>0</v>
      </c>
      <c r="AH400" s="3" t="b">
        <v>1</v>
      </c>
      <c r="AI400" s="3" t="s">
        <v>53</v>
      </c>
      <c r="AJ400" s="3" t="b">
        <v>1</v>
      </c>
      <c r="AK400" s="3" t="s">
        <v>54</v>
      </c>
      <c r="AL400" s="11" t="b">
        <v>0</v>
      </c>
    </row>
    <row r="401">
      <c r="A401" s="18" t="s">
        <v>3437</v>
      </c>
      <c r="B401" s="3" t="s">
        <v>118</v>
      </c>
      <c r="C401" s="2">
        <v>44516.0</v>
      </c>
      <c r="D401" s="54">
        <v>2021.0</v>
      </c>
      <c r="E401" s="3" t="s">
        <v>2646</v>
      </c>
      <c r="F401" s="24">
        <v>44656.0</v>
      </c>
      <c r="G401" s="3" t="s">
        <v>2647</v>
      </c>
      <c r="H401" s="30" t="s">
        <v>3438</v>
      </c>
      <c r="I401" s="10" t="b">
        <v>1</v>
      </c>
      <c r="J401" s="3">
        <v>4.0</v>
      </c>
      <c r="K401" s="3">
        <v>26.0</v>
      </c>
      <c r="L401" s="20" t="s">
        <v>50</v>
      </c>
      <c r="M401" s="20" t="s">
        <v>51</v>
      </c>
      <c r="N401" s="3">
        <v>49.0</v>
      </c>
      <c r="O401" s="3">
        <v>1676.0</v>
      </c>
      <c r="P401" s="3">
        <v>0.0</v>
      </c>
      <c r="Q401" s="3" t="b">
        <v>1</v>
      </c>
      <c r="R401" s="3" t="s">
        <v>64</v>
      </c>
      <c r="S401" s="3" t="b">
        <v>0</v>
      </c>
      <c r="T401" s="11" t="b">
        <v>0</v>
      </c>
      <c r="U401" s="11"/>
      <c r="V401" s="11" t="b">
        <v>0</v>
      </c>
      <c r="W401" s="3" t="b">
        <v>1</v>
      </c>
      <c r="X401" s="3" t="b">
        <v>1</v>
      </c>
      <c r="Y401" s="3" t="b">
        <v>0</v>
      </c>
      <c r="Z401" s="3" t="b">
        <v>1</v>
      </c>
      <c r="AA401" s="3" t="b">
        <v>1</v>
      </c>
      <c r="AB401" s="11" t="b">
        <v>0</v>
      </c>
      <c r="AC401" s="3" t="b">
        <v>1</v>
      </c>
      <c r="AD401" s="11" t="b">
        <v>0</v>
      </c>
      <c r="AE401" s="3" t="b">
        <v>0</v>
      </c>
      <c r="AF401" s="3" t="b">
        <v>1</v>
      </c>
      <c r="AG401" s="3" t="b">
        <v>0</v>
      </c>
      <c r="AH401" s="3" t="b">
        <v>0</v>
      </c>
      <c r="AI401" s="11"/>
      <c r="AJ401" s="3" t="b">
        <v>1</v>
      </c>
      <c r="AK401" s="3" t="s">
        <v>54</v>
      </c>
      <c r="AL401" s="11" t="b">
        <v>0</v>
      </c>
    </row>
    <row r="402">
      <c r="A402" s="58" t="s">
        <v>3439</v>
      </c>
      <c r="B402" s="59" t="s">
        <v>132</v>
      </c>
      <c r="C402" s="128">
        <v>44517.0</v>
      </c>
      <c r="D402" s="57">
        <v>2021.0</v>
      </c>
      <c r="E402" s="59" t="s">
        <v>2646</v>
      </c>
      <c r="F402" s="130">
        <v>44656.0</v>
      </c>
      <c r="G402" s="59" t="s">
        <v>2647</v>
      </c>
      <c r="H402" s="30" t="s">
        <v>3440</v>
      </c>
      <c r="I402" s="108" t="b">
        <v>1</v>
      </c>
      <c r="J402" s="59">
        <v>7.0</v>
      </c>
      <c r="K402" s="59">
        <v>13.0</v>
      </c>
      <c r="L402" s="88" t="s">
        <v>50</v>
      </c>
      <c r="M402" s="88" t="s">
        <v>51</v>
      </c>
      <c r="N402" s="59">
        <v>12.0</v>
      </c>
      <c r="O402" s="59">
        <v>434.0</v>
      </c>
      <c r="P402" s="59">
        <v>9.0</v>
      </c>
      <c r="Q402" s="59" t="b">
        <v>1</v>
      </c>
      <c r="R402" s="59" t="s">
        <v>64</v>
      </c>
      <c r="S402" s="3" t="b">
        <v>0</v>
      </c>
      <c r="T402" s="61" t="b">
        <v>0</v>
      </c>
      <c r="U402" s="61"/>
      <c r="V402" s="61" t="b">
        <v>0</v>
      </c>
      <c r="W402" s="61" t="b">
        <v>0</v>
      </c>
      <c r="X402" s="59" t="b">
        <v>1</v>
      </c>
      <c r="Y402" s="59" t="b">
        <v>0</v>
      </c>
      <c r="Z402" s="59" t="b">
        <v>1</v>
      </c>
      <c r="AA402" s="61" t="b">
        <v>0</v>
      </c>
      <c r="AB402" s="61" t="b">
        <v>0</v>
      </c>
      <c r="AC402" s="59" t="b">
        <v>1</v>
      </c>
      <c r="AD402" s="61" t="b">
        <v>0</v>
      </c>
      <c r="AE402" s="59" t="b">
        <v>0</v>
      </c>
      <c r="AF402" s="59" t="b">
        <v>1</v>
      </c>
      <c r="AG402" s="59" t="b">
        <v>0</v>
      </c>
      <c r="AH402" s="59" t="b">
        <v>0</v>
      </c>
      <c r="AI402" s="61"/>
      <c r="AJ402" s="59" t="b">
        <v>1</v>
      </c>
      <c r="AK402" s="59" t="s">
        <v>54</v>
      </c>
      <c r="AL402" s="61" t="b">
        <v>0</v>
      </c>
      <c r="AM402" s="61"/>
      <c r="AN402" s="61"/>
      <c r="AO402" s="61"/>
      <c r="AP402" s="61"/>
      <c r="AQ402" s="61"/>
      <c r="AR402" s="61"/>
      <c r="AS402" s="61"/>
      <c r="AT402" s="61"/>
      <c r="AU402" s="61"/>
      <c r="AV402" s="61"/>
      <c r="AW402" s="61"/>
      <c r="AX402" s="61"/>
      <c r="AY402" s="61"/>
      <c r="AZ402" s="61"/>
      <c r="BA402" s="61"/>
      <c r="BB402" s="61"/>
      <c r="BC402" s="61"/>
      <c r="BD402" s="61"/>
      <c r="BE402" s="61"/>
      <c r="BF402" s="61"/>
      <c r="BG402" s="61"/>
      <c r="BH402" s="61"/>
      <c r="BI402" s="61"/>
      <c r="BJ402" s="61"/>
      <c r="BK402" s="61"/>
      <c r="BL402" s="61"/>
      <c r="BM402" s="61"/>
      <c r="BN402" s="61"/>
      <c r="BO402" s="61"/>
      <c r="BP402" s="61"/>
      <c r="BQ402" s="61"/>
      <c r="BR402" s="61"/>
      <c r="BS402" s="61"/>
      <c r="BT402" s="61"/>
      <c r="BU402" s="61"/>
      <c r="BV402" s="61"/>
      <c r="BW402" s="61"/>
      <c r="BX402" s="61"/>
      <c r="BY402" s="61"/>
      <c r="BZ402" s="61"/>
      <c r="CA402" s="61"/>
      <c r="CB402" s="61"/>
      <c r="CC402" s="61"/>
      <c r="CD402" s="61"/>
      <c r="CE402" s="61"/>
      <c r="CF402" s="61"/>
    </row>
    <row r="403">
      <c r="A403" s="30" t="s">
        <v>3441</v>
      </c>
      <c r="B403" s="3" t="s">
        <v>121</v>
      </c>
      <c r="C403" s="2">
        <v>44517.0</v>
      </c>
      <c r="D403" s="54">
        <v>2021.0</v>
      </c>
      <c r="E403" s="3" t="s">
        <v>2646</v>
      </c>
      <c r="F403" s="24">
        <v>44656.0</v>
      </c>
      <c r="G403" s="3" t="s">
        <v>2647</v>
      </c>
      <c r="H403" s="30" t="s">
        <v>3442</v>
      </c>
      <c r="I403" s="10" t="b">
        <v>1</v>
      </c>
      <c r="J403" s="3">
        <v>10.0</v>
      </c>
      <c r="K403" s="3">
        <v>13.0</v>
      </c>
      <c r="L403" s="20" t="s">
        <v>50</v>
      </c>
      <c r="M403" s="20" t="s">
        <v>51</v>
      </c>
      <c r="N403" s="3">
        <v>27.0</v>
      </c>
      <c r="O403" s="3">
        <v>1382.0</v>
      </c>
      <c r="P403" s="3">
        <v>1.0</v>
      </c>
      <c r="Q403" s="3" t="b">
        <v>1</v>
      </c>
      <c r="R403" s="3" t="s">
        <v>2504</v>
      </c>
      <c r="S403" s="3" t="b">
        <v>0</v>
      </c>
      <c r="T403" s="11" t="b">
        <v>0</v>
      </c>
      <c r="U403" s="11"/>
      <c r="V403" s="11" t="b">
        <v>0</v>
      </c>
      <c r="W403" s="11" t="b">
        <v>0</v>
      </c>
      <c r="X403" s="3" t="b">
        <v>1</v>
      </c>
      <c r="Y403" s="3" t="b">
        <v>0</v>
      </c>
      <c r="Z403" s="3" t="b">
        <v>1</v>
      </c>
      <c r="AA403" s="11" t="b">
        <v>0</v>
      </c>
      <c r="AB403" s="11" t="b">
        <v>0</v>
      </c>
      <c r="AC403" s="3" t="b">
        <v>1</v>
      </c>
      <c r="AD403" s="11" t="b">
        <v>0</v>
      </c>
      <c r="AE403" s="3" t="b">
        <v>0</v>
      </c>
      <c r="AF403" s="3" t="b">
        <v>1</v>
      </c>
      <c r="AG403" s="3" t="b">
        <v>0</v>
      </c>
      <c r="AH403" s="3" t="b">
        <v>0</v>
      </c>
      <c r="AI403" s="11"/>
      <c r="AJ403" s="3" t="b">
        <v>1</v>
      </c>
      <c r="AK403" s="3" t="s">
        <v>54</v>
      </c>
      <c r="AL403" s="11" t="b">
        <v>0</v>
      </c>
    </row>
    <row r="404">
      <c r="A404" s="18" t="s">
        <v>3443</v>
      </c>
      <c r="B404" s="3" t="s">
        <v>365</v>
      </c>
      <c r="C404" s="2">
        <v>44518.0</v>
      </c>
      <c r="D404" s="54">
        <v>2021.0</v>
      </c>
      <c r="E404" s="3" t="s">
        <v>2646</v>
      </c>
      <c r="F404" s="24">
        <v>44656.0</v>
      </c>
      <c r="G404" s="3" t="s">
        <v>2647</v>
      </c>
      <c r="H404" s="30" t="s">
        <v>3444</v>
      </c>
      <c r="I404" s="10" t="b">
        <v>1</v>
      </c>
      <c r="J404" s="3">
        <v>6.0</v>
      </c>
      <c r="K404" s="3">
        <v>37.0</v>
      </c>
      <c r="L404" s="20" t="s">
        <v>50</v>
      </c>
      <c r="M404" s="20" t="s">
        <v>51</v>
      </c>
      <c r="N404" s="3">
        <v>52.0</v>
      </c>
      <c r="O404" s="3">
        <v>1652.0</v>
      </c>
      <c r="P404" s="3">
        <v>5.0</v>
      </c>
      <c r="Q404" s="3" t="b">
        <v>1</v>
      </c>
      <c r="R404" s="3" t="s">
        <v>64</v>
      </c>
      <c r="S404" s="3" t="b">
        <v>0</v>
      </c>
      <c r="T404" s="11" t="b">
        <v>0</v>
      </c>
      <c r="U404" s="11"/>
      <c r="V404" s="11" t="b">
        <v>0</v>
      </c>
      <c r="W404" s="11" t="b">
        <v>0</v>
      </c>
      <c r="X404" s="3" t="b">
        <v>1</v>
      </c>
      <c r="Y404" s="3" t="b">
        <v>0</v>
      </c>
      <c r="Z404" s="3" t="b">
        <v>1</v>
      </c>
      <c r="AA404" s="11" t="b">
        <v>0</v>
      </c>
      <c r="AB404" s="11" t="b">
        <v>0</v>
      </c>
      <c r="AC404" s="3" t="b">
        <v>1</v>
      </c>
      <c r="AD404" s="11" t="b">
        <v>0</v>
      </c>
      <c r="AE404" s="3" t="b">
        <v>0</v>
      </c>
      <c r="AF404" s="3" t="b">
        <v>1</v>
      </c>
      <c r="AG404" s="3" t="b">
        <v>0</v>
      </c>
      <c r="AH404" s="3" t="b">
        <v>1</v>
      </c>
      <c r="AI404" s="3" t="s">
        <v>53</v>
      </c>
      <c r="AJ404" s="3" t="b">
        <v>1</v>
      </c>
      <c r="AK404" s="3" t="s">
        <v>54</v>
      </c>
      <c r="AL404" s="11" t="b">
        <v>0</v>
      </c>
    </row>
    <row r="405">
      <c r="A405" s="18" t="s">
        <v>3445</v>
      </c>
      <c r="B405" s="3" t="s">
        <v>118</v>
      </c>
      <c r="C405" s="2">
        <v>44518.0</v>
      </c>
      <c r="D405" s="54">
        <v>2021.0</v>
      </c>
      <c r="E405" s="3" t="s">
        <v>2646</v>
      </c>
      <c r="F405" s="24">
        <v>44656.0</v>
      </c>
      <c r="G405" s="3" t="s">
        <v>2647</v>
      </c>
      <c r="H405" s="30" t="s">
        <v>3446</v>
      </c>
      <c r="I405" s="10" t="b">
        <v>1</v>
      </c>
      <c r="J405" s="3">
        <v>8.0</v>
      </c>
      <c r="K405" s="3">
        <v>59.0</v>
      </c>
      <c r="L405" s="20" t="s">
        <v>50</v>
      </c>
      <c r="M405" s="20" t="s">
        <v>51</v>
      </c>
      <c r="N405" s="3">
        <v>27.0</v>
      </c>
      <c r="O405" s="3">
        <v>736.0</v>
      </c>
      <c r="P405" s="3">
        <v>1.0</v>
      </c>
      <c r="Q405" s="3" t="b">
        <v>1</v>
      </c>
      <c r="R405" s="3" t="s">
        <v>64</v>
      </c>
      <c r="S405" s="3" t="b">
        <v>0</v>
      </c>
      <c r="T405" s="11" t="b">
        <v>0</v>
      </c>
      <c r="U405" s="11"/>
      <c r="V405" s="11" t="b">
        <v>0</v>
      </c>
      <c r="W405" s="11" t="b">
        <v>0</v>
      </c>
      <c r="X405" s="3" t="b">
        <v>1</v>
      </c>
      <c r="Y405" s="3" t="b">
        <v>0</v>
      </c>
      <c r="Z405" s="3" t="b">
        <v>1</v>
      </c>
      <c r="AA405" s="11" t="b">
        <v>0</v>
      </c>
      <c r="AB405" s="11" t="b">
        <v>0</v>
      </c>
      <c r="AC405" s="3" t="b">
        <v>1</v>
      </c>
      <c r="AD405" s="3" t="b">
        <v>1</v>
      </c>
      <c r="AE405" s="3" t="b">
        <v>0</v>
      </c>
      <c r="AF405" s="3" t="b">
        <v>1</v>
      </c>
      <c r="AG405" s="3" t="b">
        <v>0</v>
      </c>
      <c r="AH405" s="3" t="b">
        <v>0</v>
      </c>
      <c r="AI405" s="11"/>
      <c r="AJ405" s="3" t="b">
        <v>1</v>
      </c>
      <c r="AK405" s="3" t="s">
        <v>54</v>
      </c>
      <c r="AL405" s="11" t="b">
        <v>0</v>
      </c>
    </row>
    <row r="406">
      <c r="A406" s="62" t="s">
        <v>3447</v>
      </c>
      <c r="B406" s="22" t="s">
        <v>507</v>
      </c>
      <c r="C406" s="2">
        <v>44519.0</v>
      </c>
      <c r="D406" s="54">
        <v>2021.0</v>
      </c>
      <c r="E406" s="3" t="s">
        <v>2646</v>
      </c>
      <c r="F406" s="24">
        <v>44656.0</v>
      </c>
      <c r="G406" s="3" t="s">
        <v>2647</v>
      </c>
      <c r="H406" s="30" t="s">
        <v>3448</v>
      </c>
      <c r="I406" s="10" t="b">
        <v>1</v>
      </c>
      <c r="J406" s="3">
        <v>4.0</v>
      </c>
      <c r="K406" s="3">
        <v>216.0</v>
      </c>
      <c r="L406" s="20" t="s">
        <v>50</v>
      </c>
      <c r="M406" s="20" t="s">
        <v>871</v>
      </c>
      <c r="N406" s="3">
        <v>24.0</v>
      </c>
      <c r="O406" s="3">
        <v>690.0</v>
      </c>
      <c r="P406" s="3">
        <v>1.0</v>
      </c>
      <c r="Q406" s="3" t="b">
        <v>1</v>
      </c>
      <c r="R406" s="3" t="s">
        <v>922</v>
      </c>
      <c r="S406" s="3" t="b">
        <v>0</v>
      </c>
      <c r="T406" s="11" t="b">
        <v>0</v>
      </c>
      <c r="U406" s="11"/>
      <c r="V406" s="11" t="b">
        <v>0</v>
      </c>
      <c r="W406" s="11" t="b">
        <v>0</v>
      </c>
      <c r="X406" s="3" t="b">
        <v>1</v>
      </c>
      <c r="Y406" s="3" t="b">
        <v>1</v>
      </c>
      <c r="Z406" s="3" t="b">
        <v>1</v>
      </c>
      <c r="AA406" s="11" t="b">
        <v>0</v>
      </c>
      <c r="AB406" s="11" t="b">
        <v>0</v>
      </c>
      <c r="AC406" s="3" t="b">
        <v>0</v>
      </c>
      <c r="AD406" s="11" t="b">
        <v>0</v>
      </c>
      <c r="AE406" s="3" t="b">
        <v>0</v>
      </c>
      <c r="AF406" s="3" t="b">
        <v>0</v>
      </c>
      <c r="AG406" s="3" t="b">
        <v>0</v>
      </c>
      <c r="AH406" s="3" t="b">
        <v>1</v>
      </c>
      <c r="AI406" s="3" t="s">
        <v>88</v>
      </c>
      <c r="AJ406" s="3" t="b">
        <v>0</v>
      </c>
      <c r="AK406" s="11"/>
      <c r="AL406" s="11" t="b">
        <v>0</v>
      </c>
      <c r="AM406" s="21"/>
    </row>
    <row r="407">
      <c r="A407" s="26" t="s">
        <v>3449</v>
      </c>
      <c r="B407" s="3" t="s">
        <v>425</v>
      </c>
      <c r="C407" s="2">
        <v>44520.0</v>
      </c>
      <c r="D407" s="54">
        <v>2021.0</v>
      </c>
      <c r="E407" s="3" t="s">
        <v>2646</v>
      </c>
      <c r="F407" s="24">
        <v>44656.0</v>
      </c>
      <c r="G407" s="3" t="s">
        <v>2647</v>
      </c>
      <c r="H407" s="30" t="s">
        <v>3450</v>
      </c>
      <c r="I407" s="10" t="b">
        <v>1</v>
      </c>
      <c r="J407" s="3">
        <v>6.0</v>
      </c>
      <c r="K407" s="3">
        <v>50.0</v>
      </c>
      <c r="L407" s="20" t="s">
        <v>50</v>
      </c>
      <c r="M407" s="20" t="s">
        <v>51</v>
      </c>
      <c r="N407" s="3">
        <v>16.0</v>
      </c>
      <c r="O407" s="3">
        <v>389.0</v>
      </c>
      <c r="P407" s="3">
        <v>0.0</v>
      </c>
      <c r="Q407" s="3" t="b">
        <v>1</v>
      </c>
      <c r="R407" s="3" t="s">
        <v>52</v>
      </c>
      <c r="S407" s="3" t="b">
        <v>0</v>
      </c>
      <c r="T407" s="11" t="b">
        <v>0</v>
      </c>
      <c r="U407" s="11"/>
      <c r="V407" s="11" t="b">
        <v>0</v>
      </c>
      <c r="W407" s="3" t="b">
        <v>1</v>
      </c>
      <c r="X407" s="3" t="b">
        <v>1</v>
      </c>
      <c r="Y407" s="3" t="b">
        <v>0</v>
      </c>
      <c r="Z407" s="3" t="b">
        <v>1</v>
      </c>
      <c r="AA407" s="11" t="b">
        <v>0</v>
      </c>
      <c r="AB407" s="11" t="b">
        <v>0</v>
      </c>
      <c r="AC407" s="3" t="b">
        <v>1</v>
      </c>
      <c r="AD407" s="11" t="b">
        <v>0</v>
      </c>
      <c r="AE407" s="3" t="b">
        <v>0</v>
      </c>
      <c r="AF407" s="3" t="b">
        <v>1</v>
      </c>
      <c r="AG407" s="3" t="b">
        <v>0</v>
      </c>
      <c r="AH407" s="3" t="b">
        <v>1</v>
      </c>
      <c r="AI407" s="3" t="s">
        <v>53</v>
      </c>
      <c r="AJ407" s="3" t="b">
        <v>1</v>
      </c>
      <c r="AK407" s="3" t="s">
        <v>54</v>
      </c>
      <c r="AL407" s="11" t="b">
        <v>0</v>
      </c>
    </row>
    <row r="408">
      <c r="A408" s="18" t="s">
        <v>3451</v>
      </c>
      <c r="B408" s="22" t="s">
        <v>507</v>
      </c>
      <c r="C408" s="2">
        <v>44520.0</v>
      </c>
      <c r="D408" s="54">
        <v>2021.0</v>
      </c>
      <c r="E408" s="3" t="s">
        <v>2646</v>
      </c>
      <c r="F408" s="24">
        <v>44656.0</v>
      </c>
      <c r="G408" s="3" t="s">
        <v>2647</v>
      </c>
      <c r="H408" s="30" t="s">
        <v>3452</v>
      </c>
      <c r="I408" s="10" t="b">
        <v>1</v>
      </c>
      <c r="J408" s="3">
        <v>5.0</v>
      </c>
      <c r="K408" s="3">
        <v>127.0</v>
      </c>
      <c r="L408" s="20" t="s">
        <v>50</v>
      </c>
      <c r="M408" s="20" t="s">
        <v>51</v>
      </c>
      <c r="N408" s="3">
        <v>15.0</v>
      </c>
      <c r="O408" s="3">
        <v>630.0</v>
      </c>
      <c r="P408" s="3">
        <v>0.0</v>
      </c>
      <c r="Q408" s="3" t="b">
        <v>1</v>
      </c>
      <c r="R408" s="3" t="s">
        <v>52</v>
      </c>
      <c r="S408" s="3" t="b">
        <v>0</v>
      </c>
      <c r="T408" s="11" t="b">
        <v>0</v>
      </c>
      <c r="U408" s="11"/>
      <c r="V408" s="11" t="b">
        <v>0</v>
      </c>
      <c r="W408" s="11" t="b">
        <v>0</v>
      </c>
      <c r="X408" s="3" t="b">
        <v>1</v>
      </c>
      <c r="Y408" s="3" t="b">
        <v>0</v>
      </c>
      <c r="Z408" s="3" t="b">
        <v>1</v>
      </c>
      <c r="AA408" s="11" t="b">
        <v>0</v>
      </c>
      <c r="AB408" s="11" t="b">
        <v>0</v>
      </c>
      <c r="AC408" s="3" t="b">
        <v>1</v>
      </c>
      <c r="AD408" s="11" t="b">
        <v>0</v>
      </c>
      <c r="AE408" s="3" t="b">
        <v>0</v>
      </c>
      <c r="AF408" s="3" t="b">
        <v>1</v>
      </c>
      <c r="AG408" s="3" t="b">
        <v>0</v>
      </c>
      <c r="AH408" s="3" t="b">
        <v>1</v>
      </c>
      <c r="AI408" s="3" t="s">
        <v>53</v>
      </c>
      <c r="AJ408" s="3" t="b">
        <v>0</v>
      </c>
      <c r="AK408" s="11"/>
      <c r="AL408" s="11" t="b">
        <v>0</v>
      </c>
    </row>
    <row r="409">
      <c r="A409" s="18" t="s">
        <v>3453</v>
      </c>
      <c r="B409" s="3" t="s">
        <v>66</v>
      </c>
      <c r="C409" s="2">
        <v>44521.0</v>
      </c>
      <c r="D409" s="54">
        <v>2021.0</v>
      </c>
      <c r="E409" s="3" t="s">
        <v>2646</v>
      </c>
      <c r="F409" s="24">
        <v>44656.0</v>
      </c>
      <c r="G409" s="3" t="s">
        <v>2647</v>
      </c>
      <c r="H409" s="30" t="s">
        <v>3454</v>
      </c>
      <c r="I409" s="10" t="b">
        <v>1</v>
      </c>
      <c r="J409" s="3">
        <v>4.0</v>
      </c>
      <c r="K409" s="3">
        <v>60.0</v>
      </c>
      <c r="L409" s="20" t="s">
        <v>50</v>
      </c>
      <c r="M409" s="20" t="s">
        <v>871</v>
      </c>
      <c r="N409" s="3">
        <v>11.0</v>
      </c>
      <c r="O409" s="3">
        <v>445.0</v>
      </c>
      <c r="P409" s="3">
        <v>0.0</v>
      </c>
      <c r="Q409" s="3" t="b">
        <v>1</v>
      </c>
      <c r="R409" s="3" t="s">
        <v>922</v>
      </c>
      <c r="S409" s="3" t="b">
        <v>0</v>
      </c>
      <c r="T409" s="11" t="b">
        <v>0</v>
      </c>
      <c r="U409" s="11"/>
      <c r="V409" s="11" t="b">
        <v>0</v>
      </c>
      <c r="W409" s="11" t="b">
        <v>0</v>
      </c>
      <c r="X409" s="3" t="b">
        <v>1</v>
      </c>
      <c r="Y409" s="3" t="b">
        <v>0</v>
      </c>
      <c r="Z409" s="3" t="b">
        <v>1</v>
      </c>
      <c r="AA409" s="3" t="b">
        <v>1</v>
      </c>
      <c r="AB409" s="11" t="b">
        <v>0</v>
      </c>
      <c r="AC409" s="3" t="b">
        <v>0</v>
      </c>
      <c r="AD409" s="11" t="b">
        <v>0</v>
      </c>
      <c r="AE409" s="3" t="b">
        <v>0</v>
      </c>
      <c r="AF409" s="3" t="b">
        <v>0</v>
      </c>
      <c r="AG409" s="3" t="b">
        <v>0</v>
      </c>
      <c r="AH409" s="3" t="b">
        <v>1</v>
      </c>
      <c r="AI409" s="3" t="s">
        <v>53</v>
      </c>
      <c r="AJ409" s="3" t="b">
        <v>0</v>
      </c>
      <c r="AK409" s="3"/>
      <c r="AL409" s="11" t="b">
        <v>0</v>
      </c>
    </row>
    <row r="410">
      <c r="A410" s="18" t="s">
        <v>3455</v>
      </c>
      <c r="B410" s="3" t="s">
        <v>365</v>
      </c>
      <c r="C410" s="2">
        <v>44522.0</v>
      </c>
      <c r="D410" s="54">
        <v>2021.0</v>
      </c>
      <c r="E410" s="3" t="s">
        <v>2646</v>
      </c>
      <c r="F410" s="24">
        <v>44656.0</v>
      </c>
      <c r="G410" s="3" t="s">
        <v>2647</v>
      </c>
      <c r="H410" s="30" t="s">
        <v>3456</v>
      </c>
      <c r="I410" s="10" t="b">
        <v>1</v>
      </c>
      <c r="J410" s="3">
        <v>2.0</v>
      </c>
      <c r="K410" s="3">
        <v>31.0</v>
      </c>
      <c r="L410" s="3" t="s">
        <v>50</v>
      </c>
      <c r="M410" s="3" t="s">
        <v>871</v>
      </c>
      <c r="N410" s="3">
        <v>25.0</v>
      </c>
      <c r="O410" s="3">
        <v>770.0</v>
      </c>
      <c r="P410" s="3">
        <v>2.0</v>
      </c>
      <c r="Q410" s="3" t="b">
        <v>1</v>
      </c>
      <c r="R410" s="3" t="s">
        <v>64</v>
      </c>
      <c r="S410" s="3" t="b">
        <v>0</v>
      </c>
      <c r="T410" s="11" t="b">
        <v>0</v>
      </c>
      <c r="U410" s="11"/>
      <c r="V410" s="11" t="b">
        <v>0</v>
      </c>
      <c r="W410" s="11" t="b">
        <v>0</v>
      </c>
      <c r="X410" s="3" t="b">
        <v>1</v>
      </c>
      <c r="Y410" s="3" t="b">
        <v>1</v>
      </c>
      <c r="Z410" s="3" t="b">
        <v>1</v>
      </c>
      <c r="AA410" s="11" t="b">
        <v>0</v>
      </c>
      <c r="AB410" s="11" t="b">
        <v>0</v>
      </c>
      <c r="AC410" s="3" t="b">
        <v>1</v>
      </c>
      <c r="AD410" s="11" t="b">
        <v>0</v>
      </c>
      <c r="AE410" s="3" t="b">
        <v>0</v>
      </c>
      <c r="AF410" s="3" t="b">
        <v>1</v>
      </c>
      <c r="AG410" s="3" t="b">
        <v>0</v>
      </c>
      <c r="AH410" s="3" t="b">
        <v>1</v>
      </c>
      <c r="AI410" s="3" t="s">
        <v>53</v>
      </c>
      <c r="AJ410" s="3" t="b">
        <v>1</v>
      </c>
      <c r="AK410" s="3" t="s">
        <v>53</v>
      </c>
      <c r="AL410" s="11" t="b">
        <v>0</v>
      </c>
    </row>
    <row r="411">
      <c r="A411" s="18" t="s">
        <v>3457</v>
      </c>
      <c r="B411" s="3" t="s">
        <v>56</v>
      </c>
      <c r="C411" s="2">
        <v>44523.0</v>
      </c>
      <c r="D411" s="54">
        <v>2021.0</v>
      </c>
      <c r="E411" s="3" t="s">
        <v>2646</v>
      </c>
      <c r="F411" s="24">
        <v>44656.0</v>
      </c>
      <c r="G411" s="3" t="s">
        <v>2647</v>
      </c>
      <c r="H411" s="30" t="s">
        <v>3458</v>
      </c>
      <c r="I411" s="10" t="b">
        <v>1</v>
      </c>
      <c r="J411" s="3">
        <v>2.0</v>
      </c>
      <c r="K411" s="3">
        <v>17.0</v>
      </c>
      <c r="L411" s="3" t="s">
        <v>50</v>
      </c>
      <c r="M411" s="3" t="s">
        <v>871</v>
      </c>
      <c r="N411" s="3">
        <v>1330.0</v>
      </c>
      <c r="O411" s="21">
        <v>70500.0</v>
      </c>
      <c r="P411" s="3">
        <v>859.0</v>
      </c>
      <c r="Q411" s="3" t="b">
        <v>1</v>
      </c>
      <c r="R411" s="3" t="s">
        <v>922</v>
      </c>
      <c r="S411" s="3" t="b">
        <v>0</v>
      </c>
      <c r="T411" s="11" t="b">
        <v>0</v>
      </c>
      <c r="U411" s="11"/>
      <c r="V411" s="11" t="b">
        <v>0</v>
      </c>
      <c r="W411" s="11" t="b">
        <v>0</v>
      </c>
      <c r="X411" s="3" t="b">
        <v>1</v>
      </c>
      <c r="Y411" s="3" t="b">
        <v>1</v>
      </c>
      <c r="Z411" s="3" t="b">
        <v>1</v>
      </c>
      <c r="AA411" s="3" t="b">
        <v>1</v>
      </c>
      <c r="AB411" s="11" t="b">
        <v>0</v>
      </c>
      <c r="AC411" s="3" t="b">
        <v>0</v>
      </c>
      <c r="AD411" s="11" t="b">
        <v>0</v>
      </c>
      <c r="AE411" s="3" t="b">
        <v>0</v>
      </c>
      <c r="AF411" s="3" t="b">
        <v>0</v>
      </c>
      <c r="AG411" s="3" t="b">
        <v>0</v>
      </c>
      <c r="AH411" s="3" t="b">
        <v>1</v>
      </c>
      <c r="AI411" s="3" t="s">
        <v>53</v>
      </c>
      <c r="AJ411" s="3" t="b">
        <v>0</v>
      </c>
      <c r="AK411" s="11"/>
      <c r="AL411" s="11" t="b">
        <v>0</v>
      </c>
    </row>
    <row r="412">
      <c r="A412" s="18" t="s">
        <v>3459</v>
      </c>
      <c r="B412" s="3" t="s">
        <v>100</v>
      </c>
      <c r="C412" s="2">
        <v>44523.0</v>
      </c>
      <c r="D412" s="54">
        <v>2021.0</v>
      </c>
      <c r="E412" s="3" t="s">
        <v>2646</v>
      </c>
      <c r="F412" s="24">
        <v>44656.0</v>
      </c>
      <c r="G412" s="3" t="s">
        <v>2647</v>
      </c>
      <c r="H412" s="30" t="s">
        <v>3460</v>
      </c>
      <c r="I412" s="10" t="b">
        <v>1</v>
      </c>
      <c r="J412" s="3">
        <v>5.0</v>
      </c>
      <c r="K412" s="3">
        <v>82.0</v>
      </c>
      <c r="L412" s="3" t="s">
        <v>50</v>
      </c>
      <c r="M412" s="3" t="s">
        <v>871</v>
      </c>
      <c r="N412" s="3">
        <v>87.0</v>
      </c>
      <c r="O412" s="3">
        <v>2668.0</v>
      </c>
      <c r="P412" s="3">
        <v>7.0</v>
      </c>
      <c r="Q412" s="3" t="b">
        <v>1</v>
      </c>
      <c r="R412" s="3" t="s">
        <v>922</v>
      </c>
      <c r="S412" s="3" t="b">
        <v>0</v>
      </c>
      <c r="T412" s="11" t="b">
        <v>0</v>
      </c>
      <c r="U412" s="11"/>
      <c r="V412" s="11" t="b">
        <v>0</v>
      </c>
      <c r="W412" s="11" t="b">
        <v>0</v>
      </c>
      <c r="X412" s="3" t="b">
        <v>1</v>
      </c>
      <c r="Y412" s="3" t="b">
        <v>0</v>
      </c>
      <c r="Z412" s="3" t="b">
        <v>1</v>
      </c>
      <c r="AA412" s="11" t="b">
        <v>0</v>
      </c>
      <c r="AB412" s="11" t="b">
        <v>0</v>
      </c>
      <c r="AC412" s="3" t="b">
        <v>0</v>
      </c>
      <c r="AD412" s="11" t="b">
        <v>0</v>
      </c>
      <c r="AE412" s="3" t="b">
        <v>0</v>
      </c>
      <c r="AF412" s="3" t="b">
        <v>0</v>
      </c>
      <c r="AG412" s="3" t="b">
        <v>0</v>
      </c>
      <c r="AH412" s="3" t="b">
        <v>1</v>
      </c>
      <c r="AI412" s="3" t="s">
        <v>53</v>
      </c>
      <c r="AJ412" s="3" t="b">
        <v>0</v>
      </c>
      <c r="AK412" s="3"/>
      <c r="AL412" s="11" t="b">
        <v>0</v>
      </c>
    </row>
    <row r="413">
      <c r="A413" s="18" t="s">
        <v>3461</v>
      </c>
      <c r="B413" s="3" t="s">
        <v>365</v>
      </c>
      <c r="C413" s="2">
        <v>44524.0</v>
      </c>
      <c r="D413" s="14">
        <v>2021.0</v>
      </c>
      <c r="E413" s="3" t="s">
        <v>2646</v>
      </c>
      <c r="F413" s="24">
        <v>44656.0</v>
      </c>
      <c r="G413" s="3" t="s">
        <v>2647</v>
      </c>
      <c r="H413" s="30" t="s">
        <v>3462</v>
      </c>
      <c r="I413" s="10" t="b">
        <v>1</v>
      </c>
      <c r="J413" s="3">
        <v>5.0</v>
      </c>
      <c r="K413" s="3">
        <v>36.0</v>
      </c>
      <c r="L413" s="3" t="s">
        <v>50</v>
      </c>
      <c r="M413" s="3" t="s">
        <v>51</v>
      </c>
      <c r="N413" s="3">
        <v>12.0</v>
      </c>
      <c r="O413" s="3">
        <v>1632.0</v>
      </c>
      <c r="P413" s="3">
        <v>1.0</v>
      </c>
      <c r="Q413" s="3" t="b">
        <v>1</v>
      </c>
      <c r="R413" s="3" t="s">
        <v>64</v>
      </c>
      <c r="S413" s="3" t="b">
        <v>0</v>
      </c>
      <c r="T413" s="11" t="b">
        <v>0</v>
      </c>
      <c r="U413" s="11"/>
      <c r="V413" s="11" t="b">
        <v>0</v>
      </c>
      <c r="W413" s="11" t="b">
        <v>0</v>
      </c>
      <c r="X413" s="3" t="b">
        <v>1</v>
      </c>
      <c r="Y413" s="3" t="b">
        <v>0</v>
      </c>
      <c r="Z413" s="3" t="b">
        <v>1</v>
      </c>
      <c r="AA413" s="11" t="b">
        <v>0</v>
      </c>
      <c r="AB413" s="11" t="b">
        <v>0</v>
      </c>
      <c r="AC413" s="3" t="b">
        <v>1</v>
      </c>
      <c r="AD413" s="11" t="b">
        <v>0</v>
      </c>
      <c r="AE413" s="3" t="b">
        <v>0</v>
      </c>
      <c r="AF413" s="3" t="b">
        <v>1</v>
      </c>
      <c r="AG413" s="3" t="b">
        <v>0</v>
      </c>
      <c r="AH413" s="3" t="b">
        <v>1</v>
      </c>
      <c r="AI413" s="3" t="s">
        <v>53</v>
      </c>
      <c r="AJ413" s="3" t="b">
        <v>0</v>
      </c>
      <c r="AK413" s="11"/>
      <c r="AL413" s="11" t="b">
        <v>0</v>
      </c>
    </row>
    <row r="414">
      <c r="A414" s="18" t="s">
        <v>3463</v>
      </c>
      <c r="B414" s="3" t="s">
        <v>365</v>
      </c>
      <c r="C414" s="2">
        <v>44524.0</v>
      </c>
      <c r="D414" s="14">
        <v>2021.0</v>
      </c>
      <c r="E414" s="3" t="s">
        <v>2646</v>
      </c>
      <c r="F414" s="24">
        <v>44656.0</v>
      </c>
      <c r="G414" s="3" t="s">
        <v>2647</v>
      </c>
      <c r="H414" s="34" t="s">
        <v>3464</v>
      </c>
      <c r="I414" s="10" t="b">
        <v>1</v>
      </c>
      <c r="J414" s="3">
        <v>3.0</v>
      </c>
      <c r="K414" s="3">
        <v>77.0</v>
      </c>
      <c r="L414" s="20" t="s">
        <v>50</v>
      </c>
      <c r="M414" s="20" t="s">
        <v>51</v>
      </c>
      <c r="N414" s="3">
        <v>74.0</v>
      </c>
      <c r="O414" s="3">
        <v>1686.0</v>
      </c>
      <c r="P414" s="3">
        <v>10.0</v>
      </c>
      <c r="Q414" s="3" t="b">
        <v>1</v>
      </c>
      <c r="R414" s="3" t="s">
        <v>64</v>
      </c>
      <c r="S414" s="3" t="b">
        <v>0</v>
      </c>
      <c r="T414" s="11" t="b">
        <v>0</v>
      </c>
      <c r="U414" s="11"/>
      <c r="V414" s="11" t="b">
        <v>0</v>
      </c>
      <c r="W414" s="11" t="b">
        <v>0</v>
      </c>
      <c r="X414" s="3" t="b">
        <v>1</v>
      </c>
      <c r="Y414" s="3" t="b">
        <v>0</v>
      </c>
      <c r="Z414" s="3" t="b">
        <v>1</v>
      </c>
      <c r="AA414" s="11" t="b">
        <v>0</v>
      </c>
      <c r="AB414" s="11" t="b">
        <v>0</v>
      </c>
      <c r="AC414" s="3" t="b">
        <v>1</v>
      </c>
      <c r="AD414" s="11" t="b">
        <v>0</v>
      </c>
      <c r="AE414" s="3" t="b">
        <v>0</v>
      </c>
      <c r="AF414" s="3" t="b">
        <v>1</v>
      </c>
      <c r="AG414" s="3" t="b">
        <v>0</v>
      </c>
      <c r="AH414" s="3" t="b">
        <v>1</v>
      </c>
      <c r="AI414" s="3" t="s">
        <v>53</v>
      </c>
      <c r="AJ414" s="3" t="b">
        <v>0</v>
      </c>
      <c r="AK414" s="11"/>
      <c r="AL414" s="11" t="b">
        <v>0</v>
      </c>
    </row>
    <row r="415">
      <c r="A415" s="17" t="s">
        <v>3465</v>
      </c>
      <c r="B415" s="3" t="s">
        <v>46</v>
      </c>
      <c r="C415" s="2">
        <v>44525.0</v>
      </c>
      <c r="D415" s="14">
        <v>2021.0</v>
      </c>
      <c r="E415" s="3" t="s">
        <v>2646</v>
      </c>
      <c r="F415" s="24">
        <v>44656.0</v>
      </c>
      <c r="G415" s="3" t="s">
        <v>2647</v>
      </c>
      <c r="H415" s="30" t="s">
        <v>3466</v>
      </c>
      <c r="I415" s="10" t="b">
        <v>1</v>
      </c>
      <c r="J415" s="3">
        <v>2.0</v>
      </c>
      <c r="K415" s="3">
        <v>63.0</v>
      </c>
      <c r="L415" s="20" t="s">
        <v>50</v>
      </c>
      <c r="M415" s="20" t="s">
        <v>51</v>
      </c>
      <c r="N415" s="3">
        <v>24.0</v>
      </c>
      <c r="O415" s="3">
        <v>726.0</v>
      </c>
      <c r="P415" s="3">
        <v>1.0</v>
      </c>
      <c r="Q415" s="3" t="b">
        <v>1</v>
      </c>
      <c r="R415" s="3" t="s">
        <v>64</v>
      </c>
      <c r="S415" s="3" t="b">
        <v>0</v>
      </c>
      <c r="T415" s="11" t="b">
        <v>0</v>
      </c>
      <c r="U415" s="11"/>
      <c r="V415" s="11" t="b">
        <v>0</v>
      </c>
      <c r="W415" s="11" t="b">
        <v>0</v>
      </c>
      <c r="X415" s="3" t="b">
        <v>1</v>
      </c>
      <c r="Y415" s="3" t="b">
        <v>0</v>
      </c>
      <c r="Z415" s="3" t="b">
        <v>1</v>
      </c>
      <c r="AA415" s="11" t="b">
        <v>0</v>
      </c>
      <c r="AB415" s="11" t="b">
        <v>0</v>
      </c>
      <c r="AC415" s="3" t="b">
        <v>1</v>
      </c>
      <c r="AD415" s="11" t="b">
        <v>0</v>
      </c>
      <c r="AE415" s="3" t="b">
        <v>0</v>
      </c>
      <c r="AF415" s="3" t="b">
        <v>1</v>
      </c>
      <c r="AG415" s="3" t="b">
        <v>0</v>
      </c>
      <c r="AH415" s="3" t="b">
        <v>1</v>
      </c>
      <c r="AI415" s="3" t="s">
        <v>53</v>
      </c>
      <c r="AJ415" s="3" t="b">
        <v>1</v>
      </c>
      <c r="AK415" s="3" t="s">
        <v>54</v>
      </c>
      <c r="AL415" s="11" t="b">
        <v>0</v>
      </c>
    </row>
    <row r="416">
      <c r="A416" s="17" t="s">
        <v>3467</v>
      </c>
      <c r="B416" s="3" t="s">
        <v>118</v>
      </c>
      <c r="C416" s="2">
        <v>44525.0</v>
      </c>
      <c r="D416" s="14">
        <v>2021.0</v>
      </c>
      <c r="E416" s="3" t="s">
        <v>2646</v>
      </c>
      <c r="F416" s="24">
        <v>44656.0</v>
      </c>
      <c r="G416" s="3" t="s">
        <v>2647</v>
      </c>
      <c r="H416" s="3" t="s">
        <v>3468</v>
      </c>
      <c r="I416" s="10" t="b">
        <v>1</v>
      </c>
      <c r="J416" s="3">
        <v>1.0</v>
      </c>
      <c r="K416" s="3">
        <v>59.0</v>
      </c>
      <c r="L416" s="20" t="s">
        <v>50</v>
      </c>
      <c r="M416" s="20" t="s">
        <v>871</v>
      </c>
      <c r="N416" s="3">
        <v>206.0</v>
      </c>
      <c r="O416" s="3">
        <v>4626.0</v>
      </c>
      <c r="P416" s="3">
        <v>3.0</v>
      </c>
      <c r="Q416" s="3" t="b">
        <v>1</v>
      </c>
      <c r="R416" s="3" t="s">
        <v>922</v>
      </c>
      <c r="S416" s="3" t="b">
        <v>0</v>
      </c>
      <c r="T416" s="11" t="b">
        <v>0</v>
      </c>
      <c r="U416" s="11"/>
      <c r="V416" s="11" t="b">
        <v>0</v>
      </c>
      <c r="W416" s="3" t="b">
        <v>1</v>
      </c>
      <c r="X416" s="3" t="b">
        <v>1</v>
      </c>
      <c r="Y416" s="3" t="b">
        <v>1</v>
      </c>
      <c r="Z416" s="3" t="b">
        <v>1</v>
      </c>
      <c r="AA416" s="11" t="b">
        <v>0</v>
      </c>
      <c r="AB416" s="11" t="b">
        <v>0</v>
      </c>
      <c r="AC416" s="3" t="b">
        <v>0</v>
      </c>
      <c r="AD416" s="11" t="b">
        <v>0</v>
      </c>
      <c r="AE416" s="3" t="b">
        <v>0</v>
      </c>
      <c r="AF416" s="3" t="b">
        <v>0</v>
      </c>
      <c r="AG416" s="3" t="b">
        <v>0</v>
      </c>
      <c r="AH416" s="3" t="b">
        <v>1</v>
      </c>
      <c r="AI416" s="3" t="s">
        <v>53</v>
      </c>
      <c r="AJ416" s="3" t="b">
        <v>0</v>
      </c>
      <c r="AK416" s="3"/>
      <c r="AL416" s="11" t="b">
        <v>0</v>
      </c>
    </row>
    <row r="417">
      <c r="A417" s="18" t="s">
        <v>3469</v>
      </c>
      <c r="B417" s="3" t="s">
        <v>46</v>
      </c>
      <c r="C417" s="2">
        <v>44525.0</v>
      </c>
      <c r="D417" s="14">
        <v>2021.0</v>
      </c>
      <c r="E417" s="3" t="s">
        <v>2646</v>
      </c>
      <c r="F417" s="24">
        <v>44656.0</v>
      </c>
      <c r="G417" s="3" t="s">
        <v>2647</v>
      </c>
      <c r="H417" s="30" t="s">
        <v>3470</v>
      </c>
      <c r="I417" s="10" t="b">
        <v>1</v>
      </c>
      <c r="J417" s="3">
        <v>3.0</v>
      </c>
      <c r="K417" s="3">
        <v>57.0</v>
      </c>
      <c r="L417" s="20" t="s">
        <v>50</v>
      </c>
      <c r="M417" s="20" t="s">
        <v>51</v>
      </c>
      <c r="N417" s="3">
        <v>13.0</v>
      </c>
      <c r="O417" s="3">
        <v>562.0</v>
      </c>
      <c r="P417" s="3">
        <v>0.0</v>
      </c>
      <c r="Q417" s="3" t="b">
        <v>1</v>
      </c>
      <c r="R417" s="3" t="s">
        <v>64</v>
      </c>
      <c r="S417" s="3" t="b">
        <v>0</v>
      </c>
      <c r="T417" s="11" t="b">
        <v>0</v>
      </c>
      <c r="U417" s="11"/>
      <c r="V417" s="11" t="b">
        <v>0</v>
      </c>
      <c r="W417" s="11" t="b">
        <v>0</v>
      </c>
      <c r="X417" s="3" t="b">
        <v>1</v>
      </c>
      <c r="Y417" s="3" t="b">
        <v>0</v>
      </c>
      <c r="Z417" s="3" t="b">
        <v>1</v>
      </c>
      <c r="AA417" s="11" t="b">
        <v>0</v>
      </c>
      <c r="AB417" s="11" t="b">
        <v>0</v>
      </c>
      <c r="AC417" s="3" t="b">
        <v>1</v>
      </c>
      <c r="AD417" s="3" t="b">
        <v>1</v>
      </c>
      <c r="AE417" s="3" t="b">
        <v>0</v>
      </c>
      <c r="AF417" s="3" t="b">
        <v>1</v>
      </c>
      <c r="AG417" s="3" t="b">
        <v>1</v>
      </c>
      <c r="AH417" s="3" t="b">
        <v>1</v>
      </c>
      <c r="AI417" s="3" t="s">
        <v>53</v>
      </c>
      <c r="AJ417" s="3" t="b">
        <v>1</v>
      </c>
      <c r="AK417" s="3" t="s">
        <v>54</v>
      </c>
      <c r="AL417" s="11" t="b">
        <v>0</v>
      </c>
    </row>
    <row r="418">
      <c r="A418" s="18" t="s">
        <v>3471</v>
      </c>
      <c r="B418" s="3" t="s">
        <v>282</v>
      </c>
      <c r="C418" s="2">
        <v>44526.0</v>
      </c>
      <c r="D418" s="14">
        <v>2021.0</v>
      </c>
      <c r="E418" s="3" t="s">
        <v>2646</v>
      </c>
      <c r="F418" s="24">
        <v>44656.0</v>
      </c>
      <c r="G418" s="3" t="s">
        <v>2647</v>
      </c>
      <c r="H418" s="30" t="s">
        <v>3472</v>
      </c>
      <c r="I418" s="10" t="b">
        <v>1</v>
      </c>
      <c r="J418" s="3">
        <v>3.0</v>
      </c>
      <c r="K418" s="3">
        <v>54.0</v>
      </c>
      <c r="L418" s="20" t="s">
        <v>50</v>
      </c>
      <c r="M418" s="20" t="s">
        <v>51</v>
      </c>
      <c r="N418" s="3">
        <v>1900.0</v>
      </c>
      <c r="O418" s="3">
        <v>88700.0</v>
      </c>
      <c r="P418" s="3">
        <v>11.0</v>
      </c>
      <c r="Q418" s="3" t="b">
        <v>1</v>
      </c>
      <c r="R418" s="3" t="s">
        <v>52</v>
      </c>
      <c r="S418" s="3" t="b">
        <v>0</v>
      </c>
      <c r="T418" s="11" t="b">
        <v>0</v>
      </c>
      <c r="U418" s="11"/>
      <c r="V418" s="11" t="b">
        <v>0</v>
      </c>
      <c r="W418" s="11" t="b">
        <v>0</v>
      </c>
      <c r="X418" s="3" t="b">
        <v>1</v>
      </c>
      <c r="Y418" s="3" t="b">
        <v>1</v>
      </c>
      <c r="Z418" s="3" t="b">
        <v>1</v>
      </c>
      <c r="AA418" s="11" t="b">
        <v>0</v>
      </c>
      <c r="AB418" s="11" t="b">
        <v>0</v>
      </c>
      <c r="AC418" s="3" t="b">
        <v>1</v>
      </c>
      <c r="AD418" s="11" t="b">
        <v>0</v>
      </c>
      <c r="AE418" s="3" t="b">
        <v>0</v>
      </c>
      <c r="AF418" s="3" t="b">
        <v>1</v>
      </c>
      <c r="AG418" s="3" t="b">
        <v>0</v>
      </c>
      <c r="AH418" s="3" t="b">
        <v>1</v>
      </c>
      <c r="AI418" s="3" t="s">
        <v>53</v>
      </c>
      <c r="AJ418" s="3" t="b">
        <v>1</v>
      </c>
      <c r="AK418" s="3" t="s">
        <v>54</v>
      </c>
      <c r="AL418" s="11" t="b">
        <v>0</v>
      </c>
    </row>
    <row r="419">
      <c r="A419" s="18" t="s">
        <v>3473</v>
      </c>
      <c r="B419" s="3" t="s">
        <v>76</v>
      </c>
      <c r="C419" s="2">
        <v>44526.0</v>
      </c>
      <c r="D419" s="14">
        <v>2021.0</v>
      </c>
      <c r="E419" s="3" t="s">
        <v>2646</v>
      </c>
      <c r="F419" s="24">
        <v>44656.0</v>
      </c>
      <c r="G419" s="3" t="s">
        <v>2647</v>
      </c>
      <c r="H419" s="30" t="s">
        <v>3474</v>
      </c>
      <c r="I419" s="10" t="b">
        <v>1</v>
      </c>
      <c r="J419" s="3">
        <v>3.0</v>
      </c>
      <c r="K419" s="3">
        <v>24.0</v>
      </c>
      <c r="L419" s="20" t="s">
        <v>50</v>
      </c>
      <c r="M419" s="20" t="s">
        <v>871</v>
      </c>
      <c r="N419" s="3">
        <v>95.0</v>
      </c>
      <c r="O419" s="3">
        <v>3182.0</v>
      </c>
      <c r="P419" s="3">
        <v>13.0</v>
      </c>
      <c r="Q419" s="3" t="b">
        <v>1</v>
      </c>
      <c r="R419" s="3" t="s">
        <v>922</v>
      </c>
      <c r="S419" s="3" t="b">
        <v>0</v>
      </c>
      <c r="T419" s="11" t="b">
        <v>0</v>
      </c>
      <c r="U419" s="11"/>
      <c r="V419" s="11" t="b">
        <v>0</v>
      </c>
      <c r="W419" s="11" t="b">
        <v>0</v>
      </c>
      <c r="X419" s="3" t="b">
        <v>1</v>
      </c>
      <c r="Y419" s="3" t="b">
        <v>1</v>
      </c>
      <c r="Z419" s="3" t="b">
        <v>1</v>
      </c>
      <c r="AA419" s="11" t="b">
        <v>0</v>
      </c>
      <c r="AB419" s="11" t="b">
        <v>0</v>
      </c>
      <c r="AC419" s="3" t="b">
        <v>0</v>
      </c>
      <c r="AD419" s="11" t="b">
        <v>0</v>
      </c>
      <c r="AE419" s="3" t="b">
        <v>0</v>
      </c>
      <c r="AF419" s="3" t="b">
        <v>0</v>
      </c>
      <c r="AG419" s="3" t="b">
        <v>0</v>
      </c>
      <c r="AH419" s="3" t="b">
        <v>1</v>
      </c>
      <c r="AI419" s="3" t="s">
        <v>53</v>
      </c>
      <c r="AJ419" s="3" t="b">
        <v>0</v>
      </c>
      <c r="AK419" s="3"/>
      <c r="AL419" s="11" t="b">
        <v>0</v>
      </c>
    </row>
    <row r="420">
      <c r="A420" s="18" t="s">
        <v>3475</v>
      </c>
      <c r="B420" s="3" t="s">
        <v>282</v>
      </c>
      <c r="C420" s="2">
        <v>44526.0</v>
      </c>
      <c r="D420" s="14">
        <v>2021.0</v>
      </c>
      <c r="E420" s="3" t="s">
        <v>2646</v>
      </c>
      <c r="F420" s="24">
        <v>44656.0</v>
      </c>
      <c r="G420" s="3" t="s">
        <v>2647</v>
      </c>
      <c r="H420" s="30" t="s">
        <v>3476</v>
      </c>
      <c r="I420" s="10" t="b">
        <v>1</v>
      </c>
      <c r="J420" s="3">
        <v>8.0</v>
      </c>
      <c r="K420" s="3">
        <v>58.0</v>
      </c>
      <c r="L420" s="20" t="s">
        <v>50</v>
      </c>
      <c r="M420" s="20" t="s">
        <v>51</v>
      </c>
      <c r="N420" s="3">
        <v>13.0</v>
      </c>
      <c r="O420" s="3">
        <v>464.0</v>
      </c>
      <c r="P420" s="3">
        <v>0.0</v>
      </c>
      <c r="Q420" s="3" t="b">
        <v>1</v>
      </c>
      <c r="R420" s="3" t="s">
        <v>52</v>
      </c>
      <c r="S420" s="3" t="b">
        <v>0</v>
      </c>
      <c r="T420" s="11" t="b">
        <v>0</v>
      </c>
      <c r="U420" s="11"/>
      <c r="V420" s="11" t="b">
        <v>0</v>
      </c>
      <c r="W420" s="3" t="b">
        <v>1</v>
      </c>
      <c r="X420" s="3" t="b">
        <v>1</v>
      </c>
      <c r="Y420" s="3" t="b">
        <v>1</v>
      </c>
      <c r="Z420" s="3" t="b">
        <v>1</v>
      </c>
      <c r="AA420" s="11" t="b">
        <v>0</v>
      </c>
      <c r="AB420" s="11" t="b">
        <v>0</v>
      </c>
      <c r="AC420" s="3" t="b">
        <v>1</v>
      </c>
      <c r="AD420" s="11" t="b">
        <v>0</v>
      </c>
      <c r="AE420" s="3" t="b">
        <v>0</v>
      </c>
      <c r="AF420" s="3" t="b">
        <v>1</v>
      </c>
      <c r="AG420" s="3" t="b">
        <v>1</v>
      </c>
      <c r="AH420" s="3" t="b">
        <v>1</v>
      </c>
      <c r="AI420" s="3" t="s">
        <v>53</v>
      </c>
      <c r="AJ420" s="3" t="b">
        <v>1</v>
      </c>
      <c r="AK420" s="3" t="s">
        <v>54</v>
      </c>
      <c r="AL420" s="11" t="b">
        <v>0</v>
      </c>
    </row>
    <row r="421">
      <c r="A421" s="18" t="s">
        <v>3477</v>
      </c>
      <c r="B421" s="3" t="s">
        <v>282</v>
      </c>
      <c r="C421" s="2">
        <v>44527.0</v>
      </c>
      <c r="D421" s="14">
        <v>2021.0</v>
      </c>
      <c r="E421" s="3" t="s">
        <v>2646</v>
      </c>
      <c r="F421" s="24">
        <v>44656.0</v>
      </c>
      <c r="G421" s="3" t="s">
        <v>2647</v>
      </c>
      <c r="H421" s="30" t="s">
        <v>3478</v>
      </c>
      <c r="I421" s="10" t="b">
        <v>1</v>
      </c>
      <c r="J421" s="3">
        <v>3.0</v>
      </c>
      <c r="K421" s="3">
        <v>61.0</v>
      </c>
      <c r="L421" s="20" t="s">
        <v>50</v>
      </c>
      <c r="M421" s="20" t="s">
        <v>871</v>
      </c>
      <c r="N421" s="3">
        <v>33.0</v>
      </c>
      <c r="O421" s="3">
        <v>683.0</v>
      </c>
      <c r="P421" s="3">
        <v>1.0</v>
      </c>
      <c r="Q421" s="3" t="b">
        <v>1</v>
      </c>
      <c r="R421" s="3" t="s">
        <v>922</v>
      </c>
      <c r="S421" s="3" t="b">
        <v>0</v>
      </c>
      <c r="T421" s="11" t="b">
        <v>0</v>
      </c>
      <c r="U421" s="11"/>
      <c r="V421" s="11" t="b">
        <v>0</v>
      </c>
      <c r="W421" s="11" t="b">
        <v>0</v>
      </c>
      <c r="X421" s="3" t="b">
        <v>1</v>
      </c>
      <c r="Y421" s="3" t="b">
        <v>0</v>
      </c>
      <c r="Z421" s="3" t="b">
        <v>1</v>
      </c>
      <c r="AA421" s="3" t="b">
        <v>1</v>
      </c>
      <c r="AB421" s="11" t="b">
        <v>0</v>
      </c>
      <c r="AC421" s="3" t="b">
        <v>0</v>
      </c>
      <c r="AD421" s="11" t="b">
        <v>0</v>
      </c>
      <c r="AE421" s="3" t="b">
        <v>0</v>
      </c>
      <c r="AF421" s="3" t="b">
        <v>0</v>
      </c>
      <c r="AG421" s="3" t="b">
        <v>0</v>
      </c>
      <c r="AH421" s="3" t="b">
        <v>1</v>
      </c>
      <c r="AI421" s="3" t="s">
        <v>53</v>
      </c>
      <c r="AJ421" s="3" t="b">
        <v>0</v>
      </c>
      <c r="AK421" s="3"/>
      <c r="AL421" s="11" t="b">
        <v>0</v>
      </c>
    </row>
    <row r="422">
      <c r="A422" s="18" t="s">
        <v>3479</v>
      </c>
      <c r="B422" s="3" t="s">
        <v>121</v>
      </c>
      <c r="C422" s="2">
        <v>44528.0</v>
      </c>
      <c r="D422" s="14">
        <v>2021.0</v>
      </c>
      <c r="E422" s="3" t="s">
        <v>2646</v>
      </c>
      <c r="F422" s="24">
        <v>44656.0</v>
      </c>
      <c r="G422" s="3" t="s">
        <v>2647</v>
      </c>
      <c r="H422" s="30" t="s">
        <v>3480</v>
      </c>
      <c r="I422" s="10" t="b">
        <v>1</v>
      </c>
      <c r="J422" s="3">
        <v>5.0</v>
      </c>
      <c r="K422" s="3">
        <v>59.0</v>
      </c>
      <c r="L422" s="20" t="s">
        <v>50</v>
      </c>
      <c r="M422" s="20" t="s">
        <v>871</v>
      </c>
      <c r="N422" s="3">
        <v>20.0</v>
      </c>
      <c r="O422" s="3">
        <v>491.0</v>
      </c>
      <c r="P422" s="3">
        <v>0.0</v>
      </c>
      <c r="Q422" s="3" t="b">
        <v>1</v>
      </c>
      <c r="R422" s="3" t="s">
        <v>922</v>
      </c>
      <c r="S422" s="3" t="b">
        <v>0</v>
      </c>
      <c r="T422" s="11" t="b">
        <v>0</v>
      </c>
      <c r="U422" s="11"/>
      <c r="V422" s="11" t="b">
        <v>0</v>
      </c>
      <c r="W422" s="11" t="b">
        <v>0</v>
      </c>
      <c r="X422" s="3" t="b">
        <v>1</v>
      </c>
      <c r="Y422" s="3" t="b">
        <v>0</v>
      </c>
      <c r="Z422" s="3" t="b">
        <v>1</v>
      </c>
      <c r="AA422" s="11" t="b">
        <v>0</v>
      </c>
      <c r="AB422" s="11" t="b">
        <v>0</v>
      </c>
      <c r="AC422" s="3" t="b">
        <v>0</v>
      </c>
      <c r="AD422" s="11" t="b">
        <v>0</v>
      </c>
      <c r="AE422" s="3" t="b">
        <v>0</v>
      </c>
      <c r="AF422" s="3" t="b">
        <v>0</v>
      </c>
      <c r="AG422" s="3" t="b">
        <v>0</v>
      </c>
      <c r="AH422" s="3" t="b">
        <v>1</v>
      </c>
      <c r="AI422" s="3" t="s">
        <v>53</v>
      </c>
      <c r="AJ422" s="3" t="b">
        <v>0</v>
      </c>
      <c r="AK422" s="3"/>
      <c r="AL422" s="11" t="b">
        <v>0</v>
      </c>
    </row>
    <row r="423">
      <c r="A423" s="18" t="s">
        <v>3481</v>
      </c>
      <c r="B423" s="3" t="s">
        <v>100</v>
      </c>
      <c r="C423" s="2">
        <v>44529.0</v>
      </c>
      <c r="D423" s="14">
        <v>2021.0</v>
      </c>
      <c r="E423" s="3" t="s">
        <v>2646</v>
      </c>
      <c r="F423" s="24">
        <v>44656.0</v>
      </c>
      <c r="G423" s="3" t="s">
        <v>2647</v>
      </c>
      <c r="H423" s="30" t="s">
        <v>3482</v>
      </c>
      <c r="I423" s="10" t="b">
        <v>1</v>
      </c>
      <c r="J423" s="3">
        <v>5.0</v>
      </c>
      <c r="K423" s="49">
        <v>121.0</v>
      </c>
      <c r="L423" s="20" t="s">
        <v>50</v>
      </c>
      <c r="M423" s="20" t="s">
        <v>871</v>
      </c>
      <c r="N423" s="3">
        <v>41.0</v>
      </c>
      <c r="O423" s="3">
        <v>2609.0</v>
      </c>
      <c r="P423" s="3">
        <v>0.0</v>
      </c>
      <c r="Q423" s="3" t="b">
        <v>1</v>
      </c>
      <c r="R423" s="3" t="s">
        <v>922</v>
      </c>
      <c r="S423" s="3" t="b">
        <v>0</v>
      </c>
      <c r="T423" s="11" t="b">
        <v>0</v>
      </c>
      <c r="U423" s="11"/>
      <c r="V423" s="11" t="b">
        <v>0</v>
      </c>
      <c r="W423" s="11" t="b">
        <v>0</v>
      </c>
      <c r="X423" s="3" t="b">
        <v>1</v>
      </c>
      <c r="Y423" s="3" t="b">
        <v>0</v>
      </c>
      <c r="Z423" s="3" t="b">
        <v>1</v>
      </c>
      <c r="AA423" s="11" t="b">
        <v>0</v>
      </c>
      <c r="AB423" s="11" t="b">
        <v>0</v>
      </c>
      <c r="AC423" s="3" t="b">
        <v>0</v>
      </c>
      <c r="AD423" s="11" t="b">
        <v>0</v>
      </c>
      <c r="AE423" s="3" t="b">
        <v>0</v>
      </c>
      <c r="AF423" s="3" t="b">
        <v>1</v>
      </c>
      <c r="AG423" s="3" t="b">
        <v>0</v>
      </c>
      <c r="AH423" s="3" t="b">
        <v>1</v>
      </c>
      <c r="AI423" s="3" t="s">
        <v>54</v>
      </c>
      <c r="AJ423" s="3" t="b">
        <v>0</v>
      </c>
      <c r="AK423" s="11"/>
      <c r="AL423" s="11" t="b">
        <v>0</v>
      </c>
    </row>
    <row r="424">
      <c r="A424" s="18" t="s">
        <v>3483</v>
      </c>
      <c r="B424" s="3" t="s">
        <v>239</v>
      </c>
      <c r="C424" s="2">
        <v>44530.0</v>
      </c>
      <c r="D424" s="14">
        <v>2021.0</v>
      </c>
      <c r="E424" s="3" t="s">
        <v>2646</v>
      </c>
      <c r="F424" s="24">
        <v>44656.0</v>
      </c>
      <c r="G424" s="3" t="s">
        <v>2647</v>
      </c>
      <c r="H424" s="30" t="s">
        <v>3484</v>
      </c>
      <c r="I424" s="10" t="b">
        <v>1</v>
      </c>
      <c r="J424" s="3">
        <v>6.0</v>
      </c>
      <c r="K424" s="3">
        <v>76.0</v>
      </c>
      <c r="L424" s="3" t="s">
        <v>50</v>
      </c>
      <c r="M424" s="3" t="s">
        <v>51</v>
      </c>
      <c r="N424" s="3">
        <v>65.0</v>
      </c>
      <c r="O424" s="3">
        <v>961.0</v>
      </c>
      <c r="P424" s="3">
        <v>1.0</v>
      </c>
      <c r="Q424" s="3" t="b">
        <v>1</v>
      </c>
      <c r="R424" s="3" t="s">
        <v>64</v>
      </c>
      <c r="S424" s="3" t="b">
        <v>0</v>
      </c>
      <c r="T424" s="11" t="b">
        <v>0</v>
      </c>
      <c r="U424" s="11"/>
      <c r="V424" s="11" t="b">
        <v>0</v>
      </c>
      <c r="W424" s="11" t="b">
        <v>0</v>
      </c>
      <c r="X424" s="3" t="b">
        <v>1</v>
      </c>
      <c r="Y424" s="3" t="b">
        <v>0</v>
      </c>
      <c r="Z424" s="3" t="b">
        <v>1</v>
      </c>
      <c r="AA424" s="11" t="b">
        <v>0</v>
      </c>
      <c r="AB424" s="11" t="b">
        <v>0</v>
      </c>
      <c r="AC424" s="3" t="b">
        <v>1</v>
      </c>
      <c r="AD424" s="11" t="b">
        <v>0</v>
      </c>
      <c r="AE424" s="3" t="b">
        <v>0</v>
      </c>
      <c r="AF424" s="3" t="b">
        <v>0</v>
      </c>
      <c r="AG424" s="3" t="b">
        <v>0</v>
      </c>
      <c r="AH424" s="3" t="b">
        <v>1</v>
      </c>
      <c r="AI424" s="3" t="s">
        <v>53</v>
      </c>
      <c r="AJ424" s="3" t="b">
        <v>1</v>
      </c>
      <c r="AK424" s="3" t="s">
        <v>54</v>
      </c>
      <c r="AL424" s="11" t="b">
        <v>0</v>
      </c>
    </row>
    <row r="425">
      <c r="A425" s="18" t="s">
        <v>3485</v>
      </c>
      <c r="B425" s="3" t="s">
        <v>71</v>
      </c>
      <c r="C425" s="2">
        <v>44531.0</v>
      </c>
      <c r="D425" s="14">
        <v>2021.0</v>
      </c>
      <c r="E425" s="3" t="s">
        <v>2646</v>
      </c>
      <c r="F425" s="131">
        <v>44656.0</v>
      </c>
      <c r="G425" s="3" t="s">
        <v>2647</v>
      </c>
      <c r="H425" s="30" t="s">
        <v>3486</v>
      </c>
      <c r="I425" s="10" t="b">
        <v>1</v>
      </c>
      <c r="J425" s="3">
        <v>4.0</v>
      </c>
      <c r="K425" s="3">
        <v>41.0</v>
      </c>
      <c r="L425" s="20" t="s">
        <v>50</v>
      </c>
      <c r="M425" s="20" t="s">
        <v>51</v>
      </c>
      <c r="N425" s="3">
        <v>33.0</v>
      </c>
      <c r="O425" s="3">
        <v>812.0</v>
      </c>
      <c r="P425" s="3">
        <v>0.0</v>
      </c>
      <c r="Q425" s="3" t="b">
        <v>1</v>
      </c>
      <c r="R425" s="3" t="s">
        <v>64</v>
      </c>
      <c r="S425" s="3" t="b">
        <v>0</v>
      </c>
      <c r="T425" s="11" t="b">
        <v>0</v>
      </c>
      <c r="U425" s="11"/>
      <c r="V425" s="11" t="b">
        <v>0</v>
      </c>
      <c r="W425" s="11" t="b">
        <v>0</v>
      </c>
      <c r="X425" s="3" t="b">
        <v>1</v>
      </c>
      <c r="Y425" s="3" t="b">
        <v>0</v>
      </c>
      <c r="Z425" s="3" t="b">
        <v>1</v>
      </c>
      <c r="AA425" s="11" t="b">
        <v>0</v>
      </c>
      <c r="AB425" s="11" t="b">
        <v>0</v>
      </c>
      <c r="AC425" s="3" t="b">
        <v>1</v>
      </c>
      <c r="AD425" s="3" t="b">
        <v>1</v>
      </c>
      <c r="AE425" s="3" t="b">
        <v>0</v>
      </c>
      <c r="AF425" s="3" t="b">
        <v>1</v>
      </c>
      <c r="AG425" s="3" t="b">
        <v>0</v>
      </c>
      <c r="AH425" s="3" t="b">
        <v>1</v>
      </c>
      <c r="AI425" s="3" t="s">
        <v>53</v>
      </c>
      <c r="AJ425" s="3" t="b">
        <v>1</v>
      </c>
      <c r="AK425" s="3" t="s">
        <v>54</v>
      </c>
      <c r="AL425" s="11" t="b">
        <v>0</v>
      </c>
    </row>
    <row r="426">
      <c r="A426" s="18" t="s">
        <v>3487</v>
      </c>
      <c r="B426" s="3" t="s">
        <v>121</v>
      </c>
      <c r="C426" s="2">
        <v>44532.0</v>
      </c>
      <c r="D426" s="14">
        <v>2021.0</v>
      </c>
      <c r="E426" s="3" t="s">
        <v>2646</v>
      </c>
      <c r="F426" s="131">
        <v>44656.0</v>
      </c>
      <c r="G426" s="3" t="s">
        <v>2647</v>
      </c>
      <c r="H426" s="30" t="s">
        <v>3488</v>
      </c>
      <c r="I426" s="10" t="b">
        <v>1</v>
      </c>
      <c r="J426" s="3">
        <v>4.0</v>
      </c>
      <c r="K426" s="3">
        <v>105.0</v>
      </c>
      <c r="L426" s="20" t="s">
        <v>50</v>
      </c>
      <c r="M426" s="20" t="s">
        <v>871</v>
      </c>
      <c r="N426" s="3">
        <v>38.0</v>
      </c>
      <c r="O426" s="3">
        <v>1963.0</v>
      </c>
      <c r="P426" s="3">
        <v>1.0</v>
      </c>
      <c r="Q426" s="3" t="b">
        <v>1</v>
      </c>
      <c r="R426" s="3" t="s">
        <v>922</v>
      </c>
      <c r="S426" s="3" t="b">
        <v>0</v>
      </c>
      <c r="T426" s="11" t="b">
        <v>0</v>
      </c>
      <c r="U426" s="11"/>
      <c r="V426" s="11" t="b">
        <v>0</v>
      </c>
      <c r="W426" s="11" t="b">
        <v>0</v>
      </c>
      <c r="X426" s="3" t="b">
        <v>1</v>
      </c>
      <c r="Y426" s="3" t="b">
        <v>1</v>
      </c>
      <c r="Z426" s="3" t="b">
        <v>1</v>
      </c>
      <c r="AA426" s="3" t="b">
        <v>1</v>
      </c>
      <c r="AB426" s="11" t="b">
        <v>0</v>
      </c>
      <c r="AC426" s="3" t="b">
        <v>0</v>
      </c>
      <c r="AD426" s="11" t="b">
        <v>0</v>
      </c>
      <c r="AE426" s="3" t="b">
        <v>0</v>
      </c>
      <c r="AF426" s="3" t="b">
        <v>0</v>
      </c>
      <c r="AG426" s="3" t="b">
        <v>0</v>
      </c>
      <c r="AH426" s="3" t="b">
        <v>1</v>
      </c>
      <c r="AI426" s="3" t="s">
        <v>53</v>
      </c>
      <c r="AJ426" s="3" t="b">
        <v>0</v>
      </c>
      <c r="AK426" s="11"/>
      <c r="AL426" s="11" t="b">
        <v>0</v>
      </c>
    </row>
    <row r="427">
      <c r="A427" s="18" t="s">
        <v>3489</v>
      </c>
      <c r="B427" s="3" t="s">
        <v>56</v>
      </c>
      <c r="C427" s="2">
        <v>44532.0</v>
      </c>
      <c r="D427" s="14">
        <v>2021.0</v>
      </c>
      <c r="E427" s="3" t="s">
        <v>2646</v>
      </c>
      <c r="F427" s="131">
        <v>44656.0</v>
      </c>
      <c r="G427" s="3" t="s">
        <v>2647</v>
      </c>
      <c r="H427" s="30" t="s">
        <v>3490</v>
      </c>
      <c r="I427" s="10" t="b">
        <v>1</v>
      </c>
      <c r="J427" s="3">
        <v>4.0</v>
      </c>
      <c r="K427" s="3">
        <v>24.0</v>
      </c>
      <c r="L427" s="3" t="s">
        <v>50</v>
      </c>
      <c r="M427" s="3" t="s">
        <v>871</v>
      </c>
      <c r="N427" s="3">
        <v>30.0</v>
      </c>
      <c r="O427" s="3">
        <v>963.0</v>
      </c>
      <c r="P427" s="3">
        <v>0.0</v>
      </c>
      <c r="Q427" s="3" t="b">
        <v>1</v>
      </c>
      <c r="R427" s="3" t="s">
        <v>922</v>
      </c>
      <c r="S427" s="3" t="b">
        <v>0</v>
      </c>
      <c r="T427" s="11" t="b">
        <v>0</v>
      </c>
      <c r="U427" s="11"/>
      <c r="V427" s="11" t="b">
        <v>0</v>
      </c>
      <c r="W427" s="11" t="b">
        <v>0</v>
      </c>
      <c r="X427" s="3" t="b">
        <v>1</v>
      </c>
      <c r="Y427" s="3" t="b">
        <v>1</v>
      </c>
      <c r="Z427" s="3" t="b">
        <v>1</v>
      </c>
      <c r="AA427" s="11" t="b">
        <v>0</v>
      </c>
      <c r="AB427" s="11" t="b">
        <v>0</v>
      </c>
      <c r="AC427" s="3" t="b">
        <v>0</v>
      </c>
      <c r="AD427" s="11" t="b">
        <v>0</v>
      </c>
      <c r="AE427" s="3" t="b">
        <v>0</v>
      </c>
      <c r="AF427" s="3" t="b">
        <v>0</v>
      </c>
      <c r="AG427" s="3" t="b">
        <v>0</v>
      </c>
      <c r="AH427" s="3" t="b">
        <v>1</v>
      </c>
      <c r="AI427" s="3" t="s">
        <v>53</v>
      </c>
      <c r="AJ427" s="3" t="b">
        <v>0</v>
      </c>
      <c r="AK427" s="3"/>
      <c r="AL427" s="11" t="b">
        <v>0</v>
      </c>
    </row>
    <row r="428">
      <c r="A428" s="18" t="s">
        <v>3491</v>
      </c>
      <c r="B428" s="3" t="s">
        <v>100</v>
      </c>
      <c r="C428" s="2">
        <v>44532.0</v>
      </c>
      <c r="D428" s="14">
        <v>2021.0</v>
      </c>
      <c r="E428" s="3" t="s">
        <v>2646</v>
      </c>
      <c r="F428" s="131">
        <v>44656.0</v>
      </c>
      <c r="G428" s="3" t="s">
        <v>2647</v>
      </c>
      <c r="H428" s="30" t="s">
        <v>3492</v>
      </c>
      <c r="I428" s="10" t="b">
        <v>1</v>
      </c>
      <c r="J428" s="3">
        <v>4.0</v>
      </c>
      <c r="K428" s="3">
        <v>104.0</v>
      </c>
      <c r="L428" s="20" t="s">
        <v>50</v>
      </c>
      <c r="M428" s="20" t="s">
        <v>871</v>
      </c>
      <c r="N428" s="3">
        <v>34.0</v>
      </c>
      <c r="O428" s="3">
        <v>1015.0</v>
      </c>
      <c r="P428" s="3">
        <v>0.0</v>
      </c>
      <c r="Q428" s="3" t="b">
        <v>1</v>
      </c>
      <c r="R428" s="3" t="s">
        <v>922</v>
      </c>
      <c r="S428" s="3" t="b">
        <v>0</v>
      </c>
      <c r="T428" s="11" t="b">
        <v>0</v>
      </c>
      <c r="U428" s="11"/>
      <c r="V428" s="11" t="b">
        <v>0</v>
      </c>
      <c r="W428" s="11" t="b">
        <v>0</v>
      </c>
      <c r="X428" s="3" t="b">
        <v>1</v>
      </c>
      <c r="Y428" s="3" t="b">
        <v>1</v>
      </c>
      <c r="Z428" s="3" t="b">
        <v>1</v>
      </c>
      <c r="AA428" s="11" t="b">
        <v>0</v>
      </c>
      <c r="AB428" s="11" t="b">
        <v>0</v>
      </c>
      <c r="AC428" s="3" t="b">
        <v>0</v>
      </c>
      <c r="AD428" s="11" t="b">
        <v>0</v>
      </c>
      <c r="AE428" s="3" t="b">
        <v>0</v>
      </c>
      <c r="AF428" s="3" t="b">
        <v>0</v>
      </c>
      <c r="AG428" s="3" t="b">
        <v>0</v>
      </c>
      <c r="AH428" s="3" t="b">
        <v>1</v>
      </c>
      <c r="AI428" s="3" t="s">
        <v>53</v>
      </c>
      <c r="AJ428" s="3" t="b">
        <v>0</v>
      </c>
      <c r="AK428" s="3"/>
      <c r="AL428" s="11" t="b">
        <v>0</v>
      </c>
    </row>
    <row r="429">
      <c r="A429" s="18" t="s">
        <v>3493</v>
      </c>
      <c r="B429" s="3" t="s">
        <v>425</v>
      </c>
      <c r="C429" s="2">
        <v>44533.0</v>
      </c>
      <c r="D429" s="14">
        <v>2021.0</v>
      </c>
      <c r="E429" s="3" t="s">
        <v>2646</v>
      </c>
      <c r="F429" s="131">
        <v>44656.0</v>
      </c>
      <c r="G429" s="3" t="s">
        <v>2647</v>
      </c>
      <c r="H429" s="30" t="s">
        <v>3494</v>
      </c>
      <c r="I429" s="10" t="b">
        <v>1</v>
      </c>
      <c r="J429" s="3">
        <v>7.0</v>
      </c>
      <c r="K429" s="3">
        <v>76.0</v>
      </c>
      <c r="L429" s="20" t="s">
        <v>50</v>
      </c>
      <c r="M429" s="20" t="s">
        <v>51</v>
      </c>
      <c r="N429" s="3">
        <v>18.0</v>
      </c>
      <c r="O429" s="3">
        <v>786.0</v>
      </c>
      <c r="P429" s="3">
        <v>2.0</v>
      </c>
      <c r="Q429" s="3" t="b">
        <v>1</v>
      </c>
      <c r="R429" s="3" t="s">
        <v>64</v>
      </c>
      <c r="S429" s="3" t="b">
        <v>0</v>
      </c>
      <c r="T429" s="11" t="b">
        <v>0</v>
      </c>
      <c r="U429" s="11"/>
      <c r="V429" s="11" t="b">
        <v>0</v>
      </c>
      <c r="W429" s="3" t="b">
        <v>1</v>
      </c>
      <c r="X429" s="3" t="b">
        <v>1</v>
      </c>
      <c r="Y429" s="3" t="b">
        <v>0</v>
      </c>
      <c r="Z429" s="3" t="b">
        <v>1</v>
      </c>
      <c r="AA429" s="11" t="b">
        <v>0</v>
      </c>
      <c r="AB429" s="11" t="b">
        <v>0</v>
      </c>
      <c r="AC429" s="3" t="b">
        <v>1</v>
      </c>
      <c r="AD429" s="11" t="b">
        <v>0</v>
      </c>
      <c r="AE429" s="3" t="b">
        <v>1</v>
      </c>
      <c r="AF429" s="3" t="b">
        <v>1</v>
      </c>
      <c r="AG429" s="3" t="b">
        <v>0</v>
      </c>
      <c r="AH429" s="3" t="b">
        <v>1</v>
      </c>
      <c r="AI429" s="3" t="s">
        <v>53</v>
      </c>
      <c r="AJ429" s="3" t="b">
        <v>1</v>
      </c>
      <c r="AK429" s="3" t="s">
        <v>54</v>
      </c>
      <c r="AL429" s="11" t="b">
        <v>0</v>
      </c>
    </row>
    <row r="430">
      <c r="A430" s="18" t="s">
        <v>3495</v>
      </c>
      <c r="B430" s="3" t="s">
        <v>56</v>
      </c>
      <c r="C430" s="2">
        <v>44533.0</v>
      </c>
      <c r="D430" s="14">
        <v>2021.0</v>
      </c>
      <c r="E430" s="3" t="s">
        <v>2646</v>
      </c>
      <c r="F430" s="131">
        <v>44656.0</v>
      </c>
      <c r="G430" s="3" t="s">
        <v>2647</v>
      </c>
      <c r="H430" s="30" t="s">
        <v>3496</v>
      </c>
      <c r="I430" s="10" t="b">
        <v>1</v>
      </c>
      <c r="J430" s="3">
        <v>7.0</v>
      </c>
      <c r="K430" s="3">
        <v>50.0</v>
      </c>
      <c r="L430" s="3" t="s">
        <v>50</v>
      </c>
      <c r="M430" s="3" t="s">
        <v>51</v>
      </c>
      <c r="N430" s="3">
        <v>25.0</v>
      </c>
      <c r="O430" s="3">
        <v>998.0</v>
      </c>
      <c r="P430" s="3">
        <v>2.0</v>
      </c>
      <c r="Q430" s="3" t="b">
        <v>1</v>
      </c>
      <c r="R430" s="3" t="s">
        <v>64</v>
      </c>
      <c r="S430" s="3" t="b">
        <v>0</v>
      </c>
      <c r="T430" s="11" t="b">
        <v>0</v>
      </c>
      <c r="U430" s="11"/>
      <c r="V430" s="11" t="b">
        <v>0</v>
      </c>
      <c r="W430" s="11" t="b">
        <v>0</v>
      </c>
      <c r="X430" s="3" t="b">
        <v>1</v>
      </c>
      <c r="Y430" s="3" t="b">
        <v>0</v>
      </c>
      <c r="Z430" s="3" t="b">
        <v>1</v>
      </c>
      <c r="AA430" s="11" t="b">
        <v>0</v>
      </c>
      <c r="AB430" s="11" t="b">
        <v>0</v>
      </c>
      <c r="AC430" s="3" t="b">
        <v>1</v>
      </c>
      <c r="AD430" s="11" t="b">
        <v>0</v>
      </c>
      <c r="AE430" s="3" t="b">
        <v>0</v>
      </c>
      <c r="AF430" s="3" t="b">
        <v>1</v>
      </c>
      <c r="AG430" s="3" t="b">
        <v>0</v>
      </c>
      <c r="AH430" s="3" t="b">
        <v>1</v>
      </c>
      <c r="AI430" s="3" t="s">
        <v>53</v>
      </c>
      <c r="AJ430" s="3" t="b">
        <v>0</v>
      </c>
      <c r="AK430" s="3"/>
      <c r="AL430" s="11" t="b">
        <v>0</v>
      </c>
    </row>
    <row r="431">
      <c r="A431" s="18" t="s">
        <v>3497</v>
      </c>
      <c r="B431" s="3" t="s">
        <v>121</v>
      </c>
      <c r="C431" s="2">
        <v>44534.0</v>
      </c>
      <c r="D431" s="14">
        <v>2021.0</v>
      </c>
      <c r="E431" s="3" t="s">
        <v>2646</v>
      </c>
      <c r="F431" s="131">
        <v>44656.0</v>
      </c>
      <c r="G431" s="3" t="s">
        <v>2647</v>
      </c>
      <c r="H431" s="30" t="s">
        <v>3498</v>
      </c>
      <c r="I431" s="10" t="b">
        <v>1</v>
      </c>
      <c r="J431" s="3">
        <v>2.0</v>
      </c>
      <c r="K431" s="3">
        <v>39.0</v>
      </c>
      <c r="L431" s="20" t="s">
        <v>50</v>
      </c>
      <c r="M431" s="20" t="s">
        <v>871</v>
      </c>
      <c r="N431" s="3">
        <v>17.0</v>
      </c>
      <c r="O431" s="3">
        <v>681.0</v>
      </c>
      <c r="P431" s="3">
        <v>0.0</v>
      </c>
      <c r="Q431" s="3" t="b">
        <v>1</v>
      </c>
      <c r="R431" s="3" t="s">
        <v>922</v>
      </c>
      <c r="S431" s="3" t="b">
        <v>0</v>
      </c>
      <c r="T431" s="11" t="b">
        <v>0</v>
      </c>
      <c r="U431" s="11"/>
      <c r="V431" s="11" t="b">
        <v>0</v>
      </c>
      <c r="W431" s="11" t="b">
        <v>0</v>
      </c>
      <c r="X431" s="3" t="b">
        <v>1</v>
      </c>
      <c r="Y431" s="3" t="b">
        <v>0</v>
      </c>
      <c r="Z431" s="3" t="b">
        <v>1</v>
      </c>
      <c r="AA431" s="11" t="b">
        <v>0</v>
      </c>
      <c r="AB431" s="11" t="b">
        <v>0</v>
      </c>
      <c r="AC431" s="3" t="b">
        <v>0</v>
      </c>
      <c r="AD431" s="3" t="b">
        <v>0</v>
      </c>
      <c r="AE431" s="3" t="b">
        <v>0</v>
      </c>
      <c r="AF431" s="3" t="b">
        <v>0</v>
      </c>
      <c r="AG431" s="3" t="b">
        <v>0</v>
      </c>
      <c r="AH431" s="3" t="b">
        <v>1</v>
      </c>
      <c r="AI431" s="3" t="s">
        <v>53</v>
      </c>
      <c r="AJ431" s="3" t="b">
        <v>0</v>
      </c>
      <c r="AK431" s="3"/>
      <c r="AL431" s="11" t="b">
        <v>0</v>
      </c>
    </row>
    <row r="432">
      <c r="A432" s="18" t="s">
        <v>3499</v>
      </c>
      <c r="B432" s="3" t="s">
        <v>121</v>
      </c>
      <c r="C432" s="2">
        <v>44535.0</v>
      </c>
      <c r="D432" s="14">
        <v>2021.0</v>
      </c>
      <c r="E432" s="3" t="s">
        <v>2646</v>
      </c>
      <c r="F432" s="131">
        <v>44656.0</v>
      </c>
      <c r="G432" s="3" t="s">
        <v>2647</v>
      </c>
      <c r="H432" s="30" t="s">
        <v>3500</v>
      </c>
      <c r="I432" s="10" t="b">
        <v>1</v>
      </c>
      <c r="J432" s="3">
        <v>4.0</v>
      </c>
      <c r="K432" s="3">
        <v>59.0</v>
      </c>
      <c r="L432" s="20" t="s">
        <v>50</v>
      </c>
      <c r="M432" s="20" t="s">
        <v>871</v>
      </c>
      <c r="N432" s="3">
        <v>9.0</v>
      </c>
      <c r="O432" s="3">
        <v>534.0</v>
      </c>
      <c r="P432" s="3">
        <v>0.0</v>
      </c>
      <c r="Q432" s="3" t="b">
        <v>1</v>
      </c>
      <c r="R432" s="3" t="s">
        <v>922</v>
      </c>
      <c r="S432" s="3" t="b">
        <v>0</v>
      </c>
      <c r="T432" s="11" t="b">
        <v>0</v>
      </c>
      <c r="U432" s="11"/>
      <c r="V432" s="11" t="b">
        <v>0</v>
      </c>
      <c r="W432" s="11" t="b">
        <v>0</v>
      </c>
      <c r="X432" s="3" t="b">
        <v>1</v>
      </c>
      <c r="Y432" s="3" t="b">
        <v>0</v>
      </c>
      <c r="Z432" s="3" t="b">
        <v>1</v>
      </c>
      <c r="AA432" s="11" t="b">
        <v>0</v>
      </c>
      <c r="AB432" s="11" t="b">
        <v>0</v>
      </c>
      <c r="AC432" s="3" t="b">
        <v>0</v>
      </c>
      <c r="AD432" s="11" t="b">
        <v>0</v>
      </c>
      <c r="AE432" s="3" t="b">
        <v>0</v>
      </c>
      <c r="AF432" s="3" t="b">
        <v>0</v>
      </c>
      <c r="AG432" s="3" t="b">
        <v>0</v>
      </c>
      <c r="AH432" s="3" t="b">
        <v>1</v>
      </c>
      <c r="AI432" s="3" t="s">
        <v>53</v>
      </c>
      <c r="AJ432" s="3" t="b">
        <v>0</v>
      </c>
      <c r="AK432" s="3"/>
      <c r="AL432" s="11" t="b">
        <v>0</v>
      </c>
    </row>
    <row r="433">
      <c r="A433" s="18" t="s">
        <v>3501</v>
      </c>
      <c r="B433" s="3" t="s">
        <v>66</v>
      </c>
      <c r="C433" s="2">
        <v>44537.0</v>
      </c>
      <c r="D433" s="14">
        <v>2021.0</v>
      </c>
      <c r="E433" s="3" t="s">
        <v>2646</v>
      </c>
      <c r="F433" s="131">
        <v>44656.0</v>
      </c>
      <c r="G433" s="3" t="s">
        <v>2647</v>
      </c>
      <c r="H433" s="30" t="s">
        <v>3502</v>
      </c>
      <c r="I433" s="10" t="b">
        <v>1</v>
      </c>
      <c r="J433" s="3">
        <v>7.0</v>
      </c>
      <c r="K433" s="3">
        <v>46.0</v>
      </c>
      <c r="L433" s="20" t="s">
        <v>50</v>
      </c>
      <c r="M433" s="20" t="s">
        <v>871</v>
      </c>
      <c r="N433" s="3">
        <v>61.0</v>
      </c>
      <c r="O433" s="3">
        <v>1840.0</v>
      </c>
      <c r="P433" s="3">
        <v>1.0</v>
      </c>
      <c r="Q433" s="3" t="b">
        <v>1</v>
      </c>
      <c r="R433" s="3" t="s">
        <v>922</v>
      </c>
      <c r="S433" s="3" t="b">
        <v>0</v>
      </c>
      <c r="T433" s="11" t="b">
        <v>0</v>
      </c>
      <c r="U433" s="11"/>
      <c r="V433" s="11" t="b">
        <v>0</v>
      </c>
      <c r="W433" s="11" t="b">
        <v>0</v>
      </c>
      <c r="X433" s="3" t="b">
        <v>1</v>
      </c>
      <c r="Y433" s="3" t="b">
        <v>1</v>
      </c>
      <c r="Z433" s="3" t="b">
        <v>1</v>
      </c>
      <c r="AA433" s="11" t="b">
        <v>0</v>
      </c>
      <c r="AB433" s="11" t="b">
        <v>0</v>
      </c>
      <c r="AC433" s="3" t="b">
        <v>0</v>
      </c>
      <c r="AD433" s="11" t="b">
        <v>0</v>
      </c>
      <c r="AE433" s="3" t="b">
        <v>0</v>
      </c>
      <c r="AF433" s="3" t="b">
        <v>0</v>
      </c>
      <c r="AG433" s="3" t="b">
        <v>0</v>
      </c>
      <c r="AH433" s="3" t="b">
        <v>1</v>
      </c>
      <c r="AI433" s="3" t="s">
        <v>53</v>
      </c>
      <c r="AJ433" s="3" t="b">
        <v>1</v>
      </c>
      <c r="AK433" s="3" t="s">
        <v>54</v>
      </c>
      <c r="AL433" s="11" t="b">
        <v>0</v>
      </c>
    </row>
    <row r="434">
      <c r="A434" s="18" t="s">
        <v>3503</v>
      </c>
      <c r="B434" s="3" t="s">
        <v>121</v>
      </c>
      <c r="C434" s="2">
        <v>44538.0</v>
      </c>
      <c r="D434" s="14">
        <v>2021.0</v>
      </c>
      <c r="E434" s="3" t="s">
        <v>2646</v>
      </c>
      <c r="F434" s="131">
        <v>44656.0</v>
      </c>
      <c r="G434" s="3" t="s">
        <v>2647</v>
      </c>
      <c r="H434" s="30" t="s">
        <v>3504</v>
      </c>
      <c r="I434" s="10" t="b">
        <v>1</v>
      </c>
      <c r="J434" s="3">
        <v>5.0</v>
      </c>
      <c r="K434" s="3">
        <v>17.0</v>
      </c>
      <c r="L434" s="20" t="s">
        <v>50</v>
      </c>
      <c r="M434" s="20" t="s">
        <v>871</v>
      </c>
      <c r="N434" s="3">
        <v>50.0</v>
      </c>
      <c r="O434" s="3">
        <v>1829.0</v>
      </c>
      <c r="P434" s="3">
        <v>1.0</v>
      </c>
      <c r="Q434" s="3" t="b">
        <v>1</v>
      </c>
      <c r="R434" s="3" t="s">
        <v>922</v>
      </c>
      <c r="S434" s="3" t="b">
        <v>0</v>
      </c>
      <c r="T434" s="11" t="b">
        <v>0</v>
      </c>
      <c r="U434" s="11"/>
      <c r="V434" s="11" t="b">
        <v>0</v>
      </c>
      <c r="W434" s="11" t="b">
        <v>0</v>
      </c>
      <c r="X434" s="3" t="b">
        <v>1</v>
      </c>
      <c r="Y434" s="3" t="b">
        <v>1</v>
      </c>
      <c r="Z434" s="3" t="b">
        <v>1</v>
      </c>
      <c r="AA434" s="11" t="b">
        <v>0</v>
      </c>
      <c r="AB434" s="11" t="b">
        <v>0</v>
      </c>
      <c r="AC434" s="3" t="b">
        <v>0</v>
      </c>
      <c r="AD434" s="3" t="b">
        <v>0</v>
      </c>
      <c r="AE434" s="3" t="b">
        <v>0</v>
      </c>
      <c r="AF434" s="3" t="b">
        <v>0</v>
      </c>
      <c r="AG434" s="3" t="b">
        <v>0</v>
      </c>
      <c r="AH434" s="3" t="b">
        <v>1</v>
      </c>
      <c r="AI434" s="3" t="s">
        <v>54</v>
      </c>
      <c r="AJ434" s="3" t="b">
        <v>0</v>
      </c>
      <c r="AK434" s="3"/>
      <c r="AL434" s="11" t="b">
        <v>0</v>
      </c>
    </row>
    <row r="435">
      <c r="A435" s="18" t="s">
        <v>3505</v>
      </c>
      <c r="B435" s="3" t="s">
        <v>66</v>
      </c>
      <c r="C435" s="45">
        <v>44542.0</v>
      </c>
      <c r="D435" s="14">
        <v>2021.0</v>
      </c>
      <c r="E435" s="3" t="s">
        <v>2646</v>
      </c>
      <c r="F435" s="131">
        <v>44656.0</v>
      </c>
      <c r="G435" s="3" t="s">
        <v>2647</v>
      </c>
      <c r="H435" s="30" t="s">
        <v>3506</v>
      </c>
      <c r="I435" s="10" t="b">
        <v>1</v>
      </c>
      <c r="J435" s="3">
        <v>3.0</v>
      </c>
      <c r="K435" s="3">
        <v>57.0</v>
      </c>
      <c r="L435" s="3" t="s">
        <v>50</v>
      </c>
      <c r="M435" s="3" t="s">
        <v>871</v>
      </c>
      <c r="N435" s="3">
        <v>10.0</v>
      </c>
      <c r="O435" s="3">
        <v>748.0</v>
      </c>
      <c r="P435" s="3">
        <v>9.0</v>
      </c>
      <c r="Q435" s="3" t="b">
        <v>1</v>
      </c>
      <c r="R435" s="3" t="s">
        <v>922</v>
      </c>
      <c r="S435" s="3" t="b">
        <v>0</v>
      </c>
      <c r="T435" s="11" t="b">
        <v>0</v>
      </c>
      <c r="U435" s="11"/>
      <c r="V435" s="11" t="b">
        <v>0</v>
      </c>
      <c r="W435" s="11" t="b">
        <v>0</v>
      </c>
      <c r="X435" s="3" t="b">
        <v>1</v>
      </c>
      <c r="Y435" s="3" t="b">
        <v>0</v>
      </c>
      <c r="Z435" s="3" t="b">
        <v>1</v>
      </c>
      <c r="AA435" s="11" t="b">
        <v>0</v>
      </c>
      <c r="AB435" s="11" t="b">
        <v>0</v>
      </c>
      <c r="AC435" s="3" t="b">
        <v>0</v>
      </c>
      <c r="AD435" s="11" t="b">
        <v>0</v>
      </c>
      <c r="AE435" s="3" t="b">
        <v>0</v>
      </c>
      <c r="AF435" s="3" t="b">
        <v>0</v>
      </c>
      <c r="AG435" s="3" t="b">
        <v>0</v>
      </c>
      <c r="AH435" s="3" t="b">
        <v>1</v>
      </c>
      <c r="AI435" s="3" t="s">
        <v>53</v>
      </c>
      <c r="AJ435" s="3" t="b">
        <v>0</v>
      </c>
      <c r="AK435" s="3"/>
      <c r="AL435" s="11" t="b">
        <v>0</v>
      </c>
    </row>
    <row r="436">
      <c r="A436" s="18" t="s">
        <v>3507</v>
      </c>
      <c r="B436" s="3" t="s">
        <v>118</v>
      </c>
      <c r="C436" s="45">
        <v>44543.0</v>
      </c>
      <c r="D436" s="14">
        <v>2021.0</v>
      </c>
      <c r="E436" s="3" t="s">
        <v>2646</v>
      </c>
      <c r="F436" s="131">
        <v>44656.0</v>
      </c>
      <c r="G436" s="3" t="s">
        <v>2647</v>
      </c>
      <c r="H436" s="30" t="s">
        <v>3508</v>
      </c>
      <c r="I436" s="10" t="b">
        <v>1</v>
      </c>
      <c r="J436" s="3">
        <v>4.0</v>
      </c>
      <c r="K436" s="3">
        <v>39.0</v>
      </c>
      <c r="L436" s="20" t="s">
        <v>50</v>
      </c>
      <c r="M436" s="3" t="s">
        <v>871</v>
      </c>
      <c r="N436" s="3">
        <v>151.0</v>
      </c>
      <c r="O436" s="3">
        <v>5764.0</v>
      </c>
      <c r="P436" s="3">
        <v>10.0</v>
      </c>
      <c r="Q436" s="3" t="b">
        <v>1</v>
      </c>
      <c r="R436" s="3" t="s">
        <v>922</v>
      </c>
      <c r="S436" s="3" t="b">
        <v>0</v>
      </c>
      <c r="T436" s="11" t="b">
        <v>0</v>
      </c>
      <c r="U436" s="11"/>
      <c r="V436" s="11" t="b">
        <v>0</v>
      </c>
      <c r="W436" s="11" t="b">
        <v>0</v>
      </c>
      <c r="X436" s="3" t="b">
        <v>1</v>
      </c>
      <c r="Y436" s="3" t="b">
        <v>1</v>
      </c>
      <c r="Z436" s="3" t="b">
        <v>1</v>
      </c>
      <c r="AA436" s="11" t="b">
        <v>0</v>
      </c>
      <c r="AB436" s="11" t="b">
        <v>0</v>
      </c>
      <c r="AC436" s="3" t="b">
        <v>0</v>
      </c>
      <c r="AD436" s="11" t="b">
        <v>0</v>
      </c>
      <c r="AE436" s="3" t="b">
        <v>0</v>
      </c>
      <c r="AF436" s="3" t="b">
        <v>0</v>
      </c>
      <c r="AG436" s="3" t="b">
        <v>0</v>
      </c>
      <c r="AH436" s="3" t="b">
        <v>1</v>
      </c>
      <c r="AI436" s="3" t="s">
        <v>53</v>
      </c>
      <c r="AJ436" s="3" t="b">
        <v>0</v>
      </c>
      <c r="AK436" s="3"/>
      <c r="AL436" s="11" t="b">
        <v>0</v>
      </c>
    </row>
    <row r="437">
      <c r="A437" s="18" t="s">
        <v>3509</v>
      </c>
      <c r="B437" s="3" t="s">
        <v>365</v>
      </c>
      <c r="C437" s="45">
        <v>44543.0</v>
      </c>
      <c r="D437" s="3">
        <v>2021.0</v>
      </c>
      <c r="E437" s="3" t="s">
        <v>2646</v>
      </c>
      <c r="F437" s="131">
        <v>44656.0</v>
      </c>
      <c r="G437" s="3" t="s">
        <v>2647</v>
      </c>
      <c r="H437" s="30" t="s">
        <v>3510</v>
      </c>
      <c r="I437" s="10" t="b">
        <v>1</v>
      </c>
      <c r="J437" s="3">
        <v>3.0</v>
      </c>
      <c r="K437" s="3">
        <v>16.0</v>
      </c>
      <c r="L437" s="3" t="s">
        <v>50</v>
      </c>
      <c r="M437" s="3" t="s">
        <v>871</v>
      </c>
      <c r="N437" s="3">
        <v>943.0</v>
      </c>
      <c r="O437" s="3">
        <v>35400.0</v>
      </c>
      <c r="P437" s="3">
        <v>94.0</v>
      </c>
      <c r="Q437" s="3" t="b">
        <v>1</v>
      </c>
      <c r="R437" s="3" t="s">
        <v>922</v>
      </c>
      <c r="S437" s="3" t="b">
        <v>0</v>
      </c>
      <c r="T437" s="11" t="b">
        <v>0</v>
      </c>
      <c r="U437" s="11"/>
      <c r="V437" s="11" t="b">
        <v>0</v>
      </c>
      <c r="W437" s="11" t="b">
        <v>0</v>
      </c>
      <c r="X437" s="3" t="b">
        <v>1</v>
      </c>
      <c r="Y437" s="3" t="b">
        <v>1</v>
      </c>
      <c r="Z437" s="3" t="b">
        <v>1</v>
      </c>
      <c r="AA437" s="11" t="b">
        <v>0</v>
      </c>
      <c r="AB437" s="11" t="b">
        <v>0</v>
      </c>
      <c r="AC437" s="3" t="b">
        <v>0</v>
      </c>
      <c r="AD437" s="11" t="b">
        <v>0</v>
      </c>
      <c r="AE437" s="3" t="b">
        <v>0</v>
      </c>
      <c r="AF437" s="3" t="b">
        <v>0</v>
      </c>
      <c r="AG437" s="3" t="b">
        <v>0</v>
      </c>
      <c r="AH437" s="3" t="b">
        <v>1</v>
      </c>
      <c r="AI437" s="3" t="s">
        <v>53</v>
      </c>
      <c r="AJ437" s="3" t="b">
        <v>0</v>
      </c>
      <c r="AK437" s="3"/>
      <c r="AL437" s="11" t="b">
        <v>0</v>
      </c>
    </row>
    <row r="438">
      <c r="A438" s="18" t="s">
        <v>3511</v>
      </c>
      <c r="B438" s="22" t="s">
        <v>507</v>
      </c>
      <c r="C438" s="45">
        <v>44544.0</v>
      </c>
      <c r="D438" s="14">
        <v>2021.0</v>
      </c>
      <c r="E438" s="3" t="s">
        <v>2646</v>
      </c>
      <c r="F438" s="131">
        <v>44656.0</v>
      </c>
      <c r="G438" s="3" t="s">
        <v>2647</v>
      </c>
      <c r="H438" s="30" t="s">
        <v>3512</v>
      </c>
      <c r="I438" s="10" t="b">
        <v>1</v>
      </c>
      <c r="J438" s="3">
        <v>3.0</v>
      </c>
      <c r="K438" s="3">
        <v>44.0</v>
      </c>
      <c r="L438" s="20" t="s">
        <v>50</v>
      </c>
      <c r="M438" s="3" t="s">
        <v>871</v>
      </c>
      <c r="N438" s="3">
        <v>95.0</v>
      </c>
      <c r="O438" s="3">
        <v>2585.0</v>
      </c>
      <c r="P438" s="3">
        <v>2.0</v>
      </c>
      <c r="Q438" s="3" t="b">
        <v>1</v>
      </c>
      <c r="R438" s="3" t="s">
        <v>922</v>
      </c>
      <c r="S438" s="3" t="b">
        <v>0</v>
      </c>
      <c r="T438" s="11" t="b">
        <v>0</v>
      </c>
      <c r="U438" s="11"/>
      <c r="V438" s="11" t="b">
        <v>0</v>
      </c>
      <c r="W438" s="11" t="b">
        <v>0</v>
      </c>
      <c r="X438" s="3" t="b">
        <v>1</v>
      </c>
      <c r="Y438" s="3" t="b">
        <v>0</v>
      </c>
      <c r="Z438" s="3" t="b">
        <v>1</v>
      </c>
      <c r="AA438" s="11" t="b">
        <v>0</v>
      </c>
      <c r="AB438" s="11" t="b">
        <v>0</v>
      </c>
      <c r="AC438" s="3" t="b">
        <v>0</v>
      </c>
      <c r="AD438" s="11" t="b">
        <v>0</v>
      </c>
      <c r="AE438" s="3" t="b">
        <v>0</v>
      </c>
      <c r="AF438" s="3" t="b">
        <v>0</v>
      </c>
      <c r="AG438" s="3" t="b">
        <v>0</v>
      </c>
      <c r="AH438" s="3" t="b">
        <v>1</v>
      </c>
      <c r="AI438" s="3" t="s">
        <v>53</v>
      </c>
      <c r="AJ438" s="3" t="b">
        <v>0</v>
      </c>
      <c r="AK438" s="3"/>
      <c r="AL438" s="11" t="b">
        <v>0</v>
      </c>
    </row>
    <row r="439">
      <c r="A439" s="18" t="s">
        <v>3513</v>
      </c>
      <c r="B439" s="3" t="s">
        <v>365</v>
      </c>
      <c r="C439" s="45">
        <v>44545.0</v>
      </c>
      <c r="D439" s="14">
        <v>2021.0</v>
      </c>
      <c r="E439" s="3" t="s">
        <v>2646</v>
      </c>
      <c r="F439" s="131">
        <v>44656.0</v>
      </c>
      <c r="G439" s="3" t="s">
        <v>2647</v>
      </c>
      <c r="H439" s="30" t="s">
        <v>3514</v>
      </c>
      <c r="I439" s="10" t="b">
        <v>1</v>
      </c>
      <c r="J439" s="3">
        <v>4.0</v>
      </c>
      <c r="K439" s="3">
        <v>55.0</v>
      </c>
      <c r="L439" s="3" t="s">
        <v>50</v>
      </c>
      <c r="M439" s="3" t="s">
        <v>51</v>
      </c>
      <c r="N439" s="3">
        <v>82.0</v>
      </c>
      <c r="O439" s="3">
        <v>2449.0</v>
      </c>
      <c r="P439" s="3">
        <v>18.0</v>
      </c>
      <c r="Q439" s="3" t="b">
        <v>1</v>
      </c>
      <c r="R439" s="3" t="s">
        <v>64</v>
      </c>
      <c r="S439" s="3" t="b">
        <v>0</v>
      </c>
      <c r="T439" s="11" t="b">
        <v>0</v>
      </c>
      <c r="U439" s="11"/>
      <c r="V439" s="11" t="b">
        <v>0</v>
      </c>
      <c r="W439" s="11" t="b">
        <v>0</v>
      </c>
      <c r="X439" s="3" t="b">
        <v>1</v>
      </c>
      <c r="Y439" s="3" t="b">
        <v>0</v>
      </c>
      <c r="Z439" s="3" t="b">
        <v>1</v>
      </c>
      <c r="AA439" s="11" t="b">
        <v>0</v>
      </c>
      <c r="AB439" s="11" t="b">
        <v>0</v>
      </c>
      <c r="AC439" s="3" t="b">
        <v>1</v>
      </c>
      <c r="AD439" s="11" t="b">
        <v>0</v>
      </c>
      <c r="AE439" s="3" t="b">
        <v>0</v>
      </c>
      <c r="AF439" s="3" t="b">
        <v>1</v>
      </c>
      <c r="AG439" s="3" t="b">
        <v>1</v>
      </c>
      <c r="AH439" s="3" t="b">
        <v>1</v>
      </c>
      <c r="AI439" s="3" t="s">
        <v>53</v>
      </c>
      <c r="AJ439" s="3" t="b">
        <v>0</v>
      </c>
      <c r="AK439" s="3"/>
      <c r="AL439" s="11" t="b">
        <v>0</v>
      </c>
    </row>
    <row r="440">
      <c r="A440" s="18" t="s">
        <v>3515</v>
      </c>
      <c r="B440" s="22" t="s">
        <v>507</v>
      </c>
      <c r="C440" s="45">
        <v>44545.0</v>
      </c>
      <c r="D440" s="14">
        <v>2021.0</v>
      </c>
      <c r="E440" s="3" t="s">
        <v>2646</v>
      </c>
      <c r="F440" s="131">
        <v>44656.0</v>
      </c>
      <c r="G440" s="3" t="s">
        <v>2647</v>
      </c>
      <c r="H440" s="30" t="s">
        <v>3516</v>
      </c>
      <c r="I440" s="10" t="b">
        <v>1</v>
      </c>
      <c r="J440" s="3">
        <v>5.0</v>
      </c>
      <c r="K440" s="3">
        <v>44.0</v>
      </c>
      <c r="L440" s="3" t="s">
        <v>50</v>
      </c>
      <c r="M440" s="3" t="s">
        <v>51</v>
      </c>
      <c r="N440" s="3">
        <v>36.0</v>
      </c>
      <c r="O440" s="3">
        <v>1707.0</v>
      </c>
      <c r="P440" s="3">
        <v>3.0</v>
      </c>
      <c r="Q440" s="3" t="b">
        <v>1</v>
      </c>
      <c r="R440" s="3" t="s">
        <v>64</v>
      </c>
      <c r="S440" s="3" t="b">
        <v>0</v>
      </c>
      <c r="T440" s="11" t="b">
        <v>0</v>
      </c>
      <c r="U440" s="11"/>
      <c r="V440" s="11" t="b">
        <v>0</v>
      </c>
      <c r="W440" s="11" t="b">
        <v>0</v>
      </c>
      <c r="X440" s="3" t="b">
        <v>1</v>
      </c>
      <c r="Y440" s="3" t="b">
        <v>0</v>
      </c>
      <c r="Z440" s="3" t="b">
        <v>1</v>
      </c>
      <c r="AA440" s="11" t="b">
        <v>0</v>
      </c>
      <c r="AB440" s="11" t="b">
        <v>0</v>
      </c>
      <c r="AC440" s="3" t="b">
        <v>0</v>
      </c>
      <c r="AD440" s="11" t="b">
        <v>0</v>
      </c>
      <c r="AE440" s="3" t="b">
        <v>0</v>
      </c>
      <c r="AF440" s="3" t="b">
        <v>0</v>
      </c>
      <c r="AG440" s="3" t="b">
        <v>0</v>
      </c>
      <c r="AH440" s="3" t="b">
        <v>1</v>
      </c>
      <c r="AI440" s="3" t="s">
        <v>88</v>
      </c>
      <c r="AJ440" s="3" t="b">
        <v>0</v>
      </c>
      <c r="AK440" s="3"/>
      <c r="AL440" s="11" t="b">
        <v>0</v>
      </c>
    </row>
    <row r="441">
      <c r="A441" s="18" t="s">
        <v>3517</v>
      </c>
      <c r="B441" s="3" t="s">
        <v>76</v>
      </c>
      <c r="C441" s="45">
        <v>44545.0</v>
      </c>
      <c r="D441" s="14">
        <v>2021.0</v>
      </c>
      <c r="E441" s="3" t="s">
        <v>2646</v>
      </c>
      <c r="F441" s="131">
        <v>44656.0</v>
      </c>
      <c r="G441" s="3" t="s">
        <v>2647</v>
      </c>
      <c r="H441" s="30" t="s">
        <v>3518</v>
      </c>
      <c r="I441" s="10" t="b">
        <v>1</v>
      </c>
      <c r="J441" s="3">
        <v>4.0</v>
      </c>
      <c r="K441" s="3">
        <v>95.0</v>
      </c>
      <c r="L441" s="20" t="s">
        <v>50</v>
      </c>
      <c r="M441" s="20" t="s">
        <v>871</v>
      </c>
      <c r="N441" s="3">
        <v>329.0</v>
      </c>
      <c r="O441" s="3">
        <v>4426.0</v>
      </c>
      <c r="P441" s="3">
        <v>23.0</v>
      </c>
      <c r="Q441" s="3" t="b">
        <v>1</v>
      </c>
      <c r="R441" s="3" t="s">
        <v>922</v>
      </c>
      <c r="S441" s="3" t="b">
        <v>0</v>
      </c>
      <c r="T441" s="11" t="b">
        <v>0</v>
      </c>
      <c r="U441" s="11"/>
      <c r="V441" s="11" t="b">
        <v>0</v>
      </c>
      <c r="W441" s="11" t="b">
        <v>0</v>
      </c>
      <c r="X441" s="3" t="b">
        <v>1</v>
      </c>
      <c r="Y441" s="3" t="b">
        <v>1</v>
      </c>
      <c r="Z441" s="3" t="b">
        <v>1</v>
      </c>
      <c r="AA441" s="11" t="b">
        <v>0</v>
      </c>
      <c r="AB441" s="11" t="b">
        <v>0</v>
      </c>
      <c r="AC441" s="3" t="b">
        <v>1</v>
      </c>
      <c r="AD441" s="11" t="b">
        <v>0</v>
      </c>
      <c r="AE441" s="3" t="b">
        <v>0</v>
      </c>
      <c r="AF441" s="3" t="b">
        <v>1</v>
      </c>
      <c r="AG441" s="3" t="b">
        <v>0</v>
      </c>
      <c r="AH441" s="3" t="b">
        <v>1</v>
      </c>
      <c r="AI441" s="3" t="s">
        <v>53</v>
      </c>
      <c r="AJ441" s="3" t="b">
        <v>0</v>
      </c>
      <c r="AK441" s="3"/>
      <c r="AL441" s="11" t="b">
        <v>0</v>
      </c>
    </row>
    <row r="442">
      <c r="A442" s="18" t="s">
        <v>3519</v>
      </c>
      <c r="B442" s="3" t="s">
        <v>118</v>
      </c>
      <c r="C442" s="45">
        <v>44545.0</v>
      </c>
      <c r="D442" s="14">
        <v>2021.0</v>
      </c>
      <c r="E442" s="3" t="s">
        <v>2646</v>
      </c>
      <c r="F442" s="9">
        <v>44660.0</v>
      </c>
      <c r="G442" s="3" t="s">
        <v>2647</v>
      </c>
      <c r="H442" s="30" t="s">
        <v>3520</v>
      </c>
      <c r="I442" s="10" t="b">
        <v>1</v>
      </c>
      <c r="J442" s="3">
        <v>3.0</v>
      </c>
      <c r="K442" s="3">
        <v>89.0</v>
      </c>
      <c r="L442" s="20" t="s">
        <v>50</v>
      </c>
      <c r="M442" s="20" t="s">
        <v>871</v>
      </c>
      <c r="N442" s="3">
        <v>324.0</v>
      </c>
      <c r="O442" s="3">
        <v>9580.0</v>
      </c>
      <c r="P442" s="3">
        <v>12.0</v>
      </c>
      <c r="Q442" s="3" t="b">
        <v>1</v>
      </c>
      <c r="R442" s="3" t="s">
        <v>922</v>
      </c>
      <c r="S442" s="3" t="b">
        <v>0</v>
      </c>
      <c r="T442" s="11" t="b">
        <v>0</v>
      </c>
      <c r="U442" s="11"/>
      <c r="V442" s="11" t="b">
        <v>0</v>
      </c>
      <c r="W442" s="11" t="b">
        <v>0</v>
      </c>
      <c r="X442" s="3" t="b">
        <v>1</v>
      </c>
      <c r="Y442" s="3" t="b">
        <v>1</v>
      </c>
      <c r="Z442" s="3" t="b">
        <v>1</v>
      </c>
      <c r="AA442" s="11" t="b">
        <v>0</v>
      </c>
      <c r="AB442" s="11" t="b">
        <v>0</v>
      </c>
      <c r="AC442" s="3" t="b">
        <v>0</v>
      </c>
      <c r="AD442" s="11" t="b">
        <v>0</v>
      </c>
      <c r="AE442" s="3" t="b">
        <v>0</v>
      </c>
      <c r="AF442" s="3" t="b">
        <v>0</v>
      </c>
      <c r="AG442" s="3" t="b">
        <v>0</v>
      </c>
      <c r="AH442" s="3" t="b">
        <v>1</v>
      </c>
      <c r="AI442" s="3" t="s">
        <v>53</v>
      </c>
      <c r="AJ442" s="3" t="b">
        <v>0</v>
      </c>
      <c r="AK442" s="11"/>
      <c r="AL442" s="11" t="b">
        <v>0</v>
      </c>
    </row>
    <row r="443">
      <c r="A443" s="18" t="s">
        <v>3521</v>
      </c>
      <c r="B443" s="3" t="s">
        <v>121</v>
      </c>
      <c r="C443" s="45">
        <v>44546.0</v>
      </c>
      <c r="D443" s="14">
        <v>2021.0</v>
      </c>
      <c r="E443" s="3" t="s">
        <v>2646</v>
      </c>
      <c r="F443" s="9">
        <v>44660.0</v>
      </c>
      <c r="G443" s="3" t="s">
        <v>2647</v>
      </c>
      <c r="H443" s="30" t="s">
        <v>3522</v>
      </c>
      <c r="I443" s="10" t="b">
        <v>1</v>
      </c>
      <c r="J443" s="3">
        <v>4.0</v>
      </c>
      <c r="K443" s="3">
        <v>73.0</v>
      </c>
      <c r="L443" s="3" t="s">
        <v>50</v>
      </c>
      <c r="M443" s="3" t="s">
        <v>871</v>
      </c>
      <c r="N443" s="34">
        <v>58.0</v>
      </c>
      <c r="O443" s="3">
        <v>2078.0</v>
      </c>
      <c r="P443" s="3">
        <v>2.0</v>
      </c>
      <c r="Q443" s="3" t="b">
        <v>1</v>
      </c>
      <c r="R443" s="3" t="s">
        <v>922</v>
      </c>
      <c r="S443" s="3" t="b">
        <v>0</v>
      </c>
      <c r="T443" s="11" t="b">
        <v>0</v>
      </c>
      <c r="U443" s="11"/>
      <c r="V443" s="11" t="b">
        <v>0</v>
      </c>
      <c r="W443" s="11" t="b">
        <v>0</v>
      </c>
      <c r="X443" s="3" t="b">
        <v>1</v>
      </c>
      <c r="Y443" s="3" t="b">
        <v>1</v>
      </c>
      <c r="Z443" s="3" t="b">
        <v>1</v>
      </c>
      <c r="AA443" s="11" t="b">
        <v>0</v>
      </c>
      <c r="AB443" s="11" t="b">
        <v>0</v>
      </c>
      <c r="AC443" s="3" t="b">
        <v>1</v>
      </c>
      <c r="AD443" s="11" t="b">
        <v>0</v>
      </c>
      <c r="AE443" s="3" t="b">
        <v>0</v>
      </c>
      <c r="AF443" s="3" t="b">
        <v>1</v>
      </c>
      <c r="AG443" s="3" t="b">
        <v>0</v>
      </c>
      <c r="AH443" s="3" t="b">
        <v>1</v>
      </c>
      <c r="AI443" s="3" t="s">
        <v>53</v>
      </c>
      <c r="AJ443" s="3" t="b">
        <v>0</v>
      </c>
      <c r="AK443" s="3"/>
      <c r="AL443" s="11" t="b">
        <v>0</v>
      </c>
    </row>
    <row r="444">
      <c r="A444" s="18" t="s">
        <v>3523</v>
      </c>
      <c r="B444" s="3" t="s">
        <v>66</v>
      </c>
      <c r="C444" s="45">
        <v>44547.0</v>
      </c>
      <c r="D444" s="14">
        <v>2021.0</v>
      </c>
      <c r="E444" s="3" t="s">
        <v>2646</v>
      </c>
      <c r="F444" s="9">
        <v>44660.0</v>
      </c>
      <c r="G444" s="3" t="s">
        <v>2647</v>
      </c>
      <c r="H444" s="30" t="s">
        <v>3524</v>
      </c>
      <c r="I444" s="10" t="b">
        <v>1</v>
      </c>
      <c r="J444" s="3">
        <v>4.0</v>
      </c>
      <c r="K444" s="3">
        <v>25.0</v>
      </c>
      <c r="L444" s="3" t="s">
        <v>50</v>
      </c>
      <c r="M444" s="3" t="s">
        <v>871</v>
      </c>
      <c r="N444" s="3">
        <v>61.0</v>
      </c>
      <c r="O444" s="3">
        <v>2784.0</v>
      </c>
      <c r="P444" s="3">
        <v>1.0</v>
      </c>
      <c r="Q444" s="3" t="b">
        <v>1</v>
      </c>
      <c r="R444" s="3" t="s">
        <v>922</v>
      </c>
      <c r="S444" s="3" t="b">
        <v>0</v>
      </c>
      <c r="T444" s="11" t="b">
        <v>0</v>
      </c>
      <c r="U444" s="11"/>
      <c r="V444" s="11" t="b">
        <v>0</v>
      </c>
      <c r="W444" s="11" t="b">
        <v>0</v>
      </c>
      <c r="X444" s="3" t="b">
        <v>1</v>
      </c>
      <c r="Y444" s="3" t="b">
        <v>1</v>
      </c>
      <c r="Z444" s="3" t="b">
        <v>1</v>
      </c>
      <c r="AA444" s="11" t="b">
        <v>0</v>
      </c>
      <c r="AB444" s="11" t="b">
        <v>0</v>
      </c>
      <c r="AC444" s="3" t="b">
        <v>0</v>
      </c>
      <c r="AD444" s="11" t="b">
        <v>0</v>
      </c>
      <c r="AE444" s="3" t="b">
        <v>0</v>
      </c>
      <c r="AF444" s="3" t="b">
        <v>0</v>
      </c>
      <c r="AG444" s="3" t="b">
        <v>0</v>
      </c>
      <c r="AH444" s="3" t="b">
        <v>1</v>
      </c>
      <c r="AI444" s="3" t="s">
        <v>53</v>
      </c>
      <c r="AJ444" s="3" t="b">
        <v>0</v>
      </c>
      <c r="AK444" s="11"/>
      <c r="AL444" s="11" t="b">
        <v>0</v>
      </c>
    </row>
    <row r="445">
      <c r="A445" s="18" t="s">
        <v>3525</v>
      </c>
      <c r="B445" s="22" t="s">
        <v>507</v>
      </c>
      <c r="C445" s="45">
        <v>44550.0</v>
      </c>
      <c r="D445" s="14">
        <v>2021.0</v>
      </c>
      <c r="E445" s="3" t="s">
        <v>2646</v>
      </c>
      <c r="F445" s="9">
        <v>44660.0</v>
      </c>
      <c r="G445" s="3" t="s">
        <v>2647</v>
      </c>
      <c r="H445" s="30" t="s">
        <v>3526</v>
      </c>
      <c r="I445" s="10" t="b">
        <v>1</v>
      </c>
      <c r="J445" s="3">
        <v>3.0</v>
      </c>
      <c r="K445" s="3">
        <v>44.0</v>
      </c>
      <c r="L445" s="20" t="s">
        <v>50</v>
      </c>
      <c r="M445" s="20" t="s">
        <v>871</v>
      </c>
      <c r="N445" s="3">
        <v>50.0</v>
      </c>
      <c r="O445" s="3">
        <v>2711.0</v>
      </c>
      <c r="P445" s="3">
        <v>3.0</v>
      </c>
      <c r="Q445" s="3" t="b">
        <v>1</v>
      </c>
      <c r="R445" s="3" t="s">
        <v>922</v>
      </c>
      <c r="S445" s="3" t="b">
        <v>0</v>
      </c>
      <c r="T445" s="11" t="b">
        <v>0</v>
      </c>
      <c r="U445" s="11"/>
      <c r="V445" s="11" t="b">
        <v>0</v>
      </c>
      <c r="W445" s="11" t="b">
        <v>0</v>
      </c>
      <c r="X445" s="3" t="b">
        <v>1</v>
      </c>
      <c r="Y445" s="3" t="b">
        <v>0</v>
      </c>
      <c r="Z445" s="3" t="b">
        <v>1</v>
      </c>
      <c r="AA445" s="11" t="b">
        <v>0</v>
      </c>
      <c r="AB445" s="11" t="b">
        <v>0</v>
      </c>
      <c r="AC445" s="3" t="b">
        <v>0</v>
      </c>
      <c r="AD445" s="11" t="b">
        <v>0</v>
      </c>
      <c r="AE445" s="3" t="b">
        <v>0</v>
      </c>
      <c r="AF445" s="3" t="b">
        <v>0</v>
      </c>
      <c r="AG445" s="3" t="b">
        <v>0</v>
      </c>
      <c r="AH445" s="3" t="b">
        <v>1</v>
      </c>
      <c r="AI445" s="3" t="s">
        <v>53</v>
      </c>
      <c r="AJ445" s="3" t="b">
        <v>0</v>
      </c>
      <c r="AK445" s="11"/>
      <c r="AL445" s="11" t="b">
        <v>0</v>
      </c>
    </row>
    <row r="446">
      <c r="A446" s="18" t="s">
        <v>3527</v>
      </c>
      <c r="B446" s="22" t="s">
        <v>507</v>
      </c>
      <c r="C446" s="45">
        <v>44551.0</v>
      </c>
      <c r="D446" s="14">
        <v>2021.0</v>
      </c>
      <c r="E446" s="3" t="s">
        <v>2646</v>
      </c>
      <c r="F446" s="9">
        <v>44660.0</v>
      </c>
      <c r="G446" s="3" t="s">
        <v>2647</v>
      </c>
      <c r="H446" s="30" t="s">
        <v>3528</v>
      </c>
      <c r="I446" s="10" t="b">
        <v>1</v>
      </c>
      <c r="J446" s="3">
        <v>4.0</v>
      </c>
      <c r="K446" s="3">
        <v>72.0</v>
      </c>
      <c r="L446" s="3" t="s">
        <v>50</v>
      </c>
      <c r="M446" s="20" t="s">
        <v>871</v>
      </c>
      <c r="N446" s="3">
        <v>23500.0</v>
      </c>
      <c r="O446" s="3">
        <v>263300.0</v>
      </c>
      <c r="P446" s="3">
        <v>108.0</v>
      </c>
      <c r="Q446" s="3" t="b">
        <v>1</v>
      </c>
      <c r="R446" s="3" t="s">
        <v>922</v>
      </c>
      <c r="S446" s="3" t="b">
        <v>0</v>
      </c>
      <c r="T446" s="11" t="b">
        <v>0</v>
      </c>
      <c r="U446" s="11"/>
      <c r="V446" s="11" t="b">
        <v>0</v>
      </c>
      <c r="W446" s="11" t="b">
        <v>0</v>
      </c>
      <c r="X446" s="3" t="b">
        <v>1</v>
      </c>
      <c r="Y446" s="3" t="b">
        <v>1</v>
      </c>
      <c r="Z446" s="3" t="b">
        <v>1</v>
      </c>
      <c r="AA446" s="11" t="b">
        <v>0</v>
      </c>
      <c r="AB446" s="11" t="b">
        <v>0</v>
      </c>
      <c r="AC446" s="3" t="b">
        <v>0</v>
      </c>
      <c r="AD446" s="11" t="b">
        <v>0</v>
      </c>
      <c r="AE446" s="3" t="b">
        <v>0</v>
      </c>
      <c r="AF446" s="3" t="b">
        <v>0</v>
      </c>
      <c r="AG446" s="3" t="b">
        <v>0</v>
      </c>
      <c r="AH446" s="3" t="b">
        <v>1</v>
      </c>
      <c r="AI446" s="3" t="s">
        <v>53</v>
      </c>
      <c r="AJ446" s="3" t="b">
        <v>0</v>
      </c>
      <c r="AK446" s="11"/>
      <c r="AL446" s="11" t="b">
        <v>0</v>
      </c>
      <c r="AM446" s="21"/>
    </row>
    <row r="447">
      <c r="A447" s="18" t="s">
        <v>3529</v>
      </c>
      <c r="B447" s="3" t="s">
        <v>66</v>
      </c>
      <c r="C447" s="45">
        <v>44551.0</v>
      </c>
      <c r="D447" s="14">
        <v>2021.0</v>
      </c>
      <c r="E447" s="3" t="s">
        <v>2646</v>
      </c>
      <c r="F447" s="9">
        <v>44660.0</v>
      </c>
      <c r="G447" s="3" t="s">
        <v>2647</v>
      </c>
      <c r="H447" s="30" t="s">
        <v>3530</v>
      </c>
      <c r="I447" s="10" t="b">
        <v>1</v>
      </c>
      <c r="J447" s="3">
        <v>6.0</v>
      </c>
      <c r="K447" s="3">
        <v>34.0</v>
      </c>
      <c r="L447" s="20" t="s">
        <v>50</v>
      </c>
      <c r="M447" s="20" t="s">
        <v>871</v>
      </c>
      <c r="N447" s="3">
        <v>45.0</v>
      </c>
      <c r="O447" s="3">
        <v>4739.0</v>
      </c>
      <c r="P447" s="3">
        <v>0.0</v>
      </c>
      <c r="Q447" s="3" t="b">
        <v>1</v>
      </c>
      <c r="R447" s="3" t="s">
        <v>922</v>
      </c>
      <c r="S447" s="3" t="b">
        <v>0</v>
      </c>
      <c r="T447" s="11" t="b">
        <v>0</v>
      </c>
      <c r="U447" s="11"/>
      <c r="V447" s="11" t="b">
        <v>0</v>
      </c>
      <c r="W447" s="11" t="b">
        <v>0</v>
      </c>
      <c r="X447" s="3" t="b">
        <v>1</v>
      </c>
      <c r="Y447" s="3" t="b">
        <v>1</v>
      </c>
      <c r="Z447" s="3" t="b">
        <v>1</v>
      </c>
      <c r="AA447" s="11" t="b">
        <v>0</v>
      </c>
      <c r="AB447" s="11" t="b">
        <v>0</v>
      </c>
      <c r="AC447" s="3" t="b">
        <v>0</v>
      </c>
      <c r="AD447" s="11" t="b">
        <v>0</v>
      </c>
      <c r="AE447" s="3" t="b">
        <v>0</v>
      </c>
      <c r="AF447" s="3" t="b">
        <v>0</v>
      </c>
      <c r="AG447" s="3" t="b">
        <v>0</v>
      </c>
      <c r="AH447" s="3" t="b">
        <v>1</v>
      </c>
      <c r="AI447" s="3" t="s">
        <v>53</v>
      </c>
      <c r="AJ447" s="3" t="b">
        <v>0</v>
      </c>
      <c r="AK447" s="11"/>
      <c r="AL447" s="11" t="b">
        <v>0</v>
      </c>
    </row>
    <row r="448">
      <c r="A448" s="18" t="s">
        <v>3531</v>
      </c>
      <c r="B448" s="3" t="s">
        <v>100</v>
      </c>
      <c r="C448" s="45">
        <v>44552.0</v>
      </c>
      <c r="D448" s="14">
        <v>2021.0</v>
      </c>
      <c r="E448" s="3" t="s">
        <v>2646</v>
      </c>
      <c r="F448" s="9">
        <v>44660.0</v>
      </c>
      <c r="G448" s="3" t="s">
        <v>2647</v>
      </c>
      <c r="H448" s="30" t="s">
        <v>3532</v>
      </c>
      <c r="I448" s="10" t="b">
        <v>1</v>
      </c>
      <c r="J448" s="3">
        <v>7.0</v>
      </c>
      <c r="K448" s="3">
        <v>87.0</v>
      </c>
      <c r="L448" s="3" t="s">
        <v>50</v>
      </c>
      <c r="M448" s="20" t="s">
        <v>871</v>
      </c>
      <c r="N448" s="3">
        <v>3537.0</v>
      </c>
      <c r="O448" s="3">
        <v>110300.0</v>
      </c>
      <c r="P448" s="3">
        <v>34.0</v>
      </c>
      <c r="Q448" s="3" t="b">
        <v>1</v>
      </c>
      <c r="R448" s="3" t="s">
        <v>922</v>
      </c>
      <c r="S448" s="3" t="b">
        <v>0</v>
      </c>
      <c r="T448" s="11" t="b">
        <v>0</v>
      </c>
      <c r="U448" s="11"/>
      <c r="V448" s="11" t="b">
        <v>0</v>
      </c>
      <c r="W448" s="11" t="b">
        <v>0</v>
      </c>
      <c r="X448" s="3" t="b">
        <v>1</v>
      </c>
      <c r="Y448" s="3" t="b">
        <v>1</v>
      </c>
      <c r="Z448" s="3" t="b">
        <v>1</v>
      </c>
      <c r="AA448" s="11" t="b">
        <v>0</v>
      </c>
      <c r="AB448" s="11" t="b">
        <v>0</v>
      </c>
      <c r="AC448" s="3" t="b">
        <v>0</v>
      </c>
      <c r="AD448" s="11" t="b">
        <v>0</v>
      </c>
      <c r="AE448" s="3" t="b">
        <v>0</v>
      </c>
      <c r="AF448" s="3" t="b">
        <v>0</v>
      </c>
      <c r="AG448" s="3" t="b">
        <v>0</v>
      </c>
      <c r="AH448" s="3" t="b">
        <v>1</v>
      </c>
      <c r="AI448" s="3" t="s">
        <v>53</v>
      </c>
      <c r="AJ448" s="3" t="b">
        <v>0</v>
      </c>
      <c r="AK448" s="11"/>
      <c r="AL448" s="11" t="b">
        <v>0</v>
      </c>
      <c r="AM448" s="21"/>
    </row>
    <row r="449">
      <c r="A449" s="18" t="s">
        <v>3533</v>
      </c>
      <c r="B449" s="3" t="s">
        <v>100</v>
      </c>
      <c r="C449" s="45">
        <v>44552.0</v>
      </c>
      <c r="D449" s="14">
        <v>2021.0</v>
      </c>
      <c r="E449" s="3" t="s">
        <v>2646</v>
      </c>
      <c r="F449" s="9">
        <v>44660.0</v>
      </c>
      <c r="G449" s="3" t="s">
        <v>2647</v>
      </c>
      <c r="H449" s="30" t="s">
        <v>3534</v>
      </c>
      <c r="I449" s="10" t="b">
        <v>1</v>
      </c>
      <c r="J449" s="3">
        <v>6.0</v>
      </c>
      <c r="K449" s="3">
        <v>18.0</v>
      </c>
      <c r="L449" s="20" t="s">
        <v>50</v>
      </c>
      <c r="M449" s="20" t="s">
        <v>871</v>
      </c>
      <c r="N449" s="3">
        <v>12900.0</v>
      </c>
      <c r="O449" s="3">
        <v>288900.0</v>
      </c>
      <c r="P449" s="3">
        <v>35.0</v>
      </c>
      <c r="Q449" s="3" t="b">
        <v>1</v>
      </c>
      <c r="R449" s="3" t="s">
        <v>922</v>
      </c>
      <c r="S449" s="3" t="b">
        <v>0</v>
      </c>
      <c r="T449" s="11" t="b">
        <v>0</v>
      </c>
      <c r="U449" s="11"/>
      <c r="V449" s="11" t="b">
        <v>0</v>
      </c>
      <c r="W449" s="11" t="b">
        <v>0</v>
      </c>
      <c r="X449" s="3" t="b">
        <v>1</v>
      </c>
      <c r="Y449" s="3" t="b">
        <v>1</v>
      </c>
      <c r="Z449" s="3" t="b">
        <v>1</v>
      </c>
      <c r="AA449" s="11" t="b">
        <v>0</v>
      </c>
      <c r="AB449" s="11" t="b">
        <v>0</v>
      </c>
      <c r="AC449" s="3" t="b">
        <v>0</v>
      </c>
      <c r="AD449" s="11" t="b">
        <v>0</v>
      </c>
      <c r="AE449" s="3" t="b">
        <v>0</v>
      </c>
      <c r="AF449" s="3" t="b">
        <v>0</v>
      </c>
      <c r="AG449" s="3" t="b">
        <v>0</v>
      </c>
      <c r="AH449" s="3" t="b">
        <v>1</v>
      </c>
      <c r="AI449" s="3" t="s">
        <v>53</v>
      </c>
      <c r="AJ449" s="3" t="b">
        <v>0</v>
      </c>
      <c r="AK449" s="11"/>
      <c r="AL449" s="11" t="b">
        <v>0</v>
      </c>
    </row>
    <row r="450">
      <c r="A450" s="18" t="s">
        <v>3535</v>
      </c>
      <c r="B450" s="3" t="s">
        <v>100</v>
      </c>
      <c r="C450" s="45">
        <v>44557.0</v>
      </c>
      <c r="D450" s="14">
        <v>2021.0</v>
      </c>
      <c r="E450" s="3" t="s">
        <v>2646</v>
      </c>
      <c r="F450" s="9">
        <v>44660.0</v>
      </c>
      <c r="G450" s="3" t="s">
        <v>2647</v>
      </c>
      <c r="H450" s="30" t="s">
        <v>3536</v>
      </c>
      <c r="I450" s="10" t="b">
        <v>1</v>
      </c>
      <c r="J450" s="3">
        <v>6.0</v>
      </c>
      <c r="K450" s="3">
        <v>38.0</v>
      </c>
      <c r="L450" s="3" t="s">
        <v>50</v>
      </c>
      <c r="M450" s="3" t="s">
        <v>871</v>
      </c>
      <c r="N450" s="3">
        <v>96.0</v>
      </c>
      <c r="O450" s="3">
        <v>3426.0</v>
      </c>
      <c r="P450" s="3">
        <v>0.0</v>
      </c>
      <c r="Q450" s="3" t="b">
        <v>1</v>
      </c>
      <c r="R450" s="3" t="s">
        <v>922</v>
      </c>
      <c r="S450" s="3" t="b">
        <v>0</v>
      </c>
      <c r="T450" s="11" t="b">
        <v>0</v>
      </c>
      <c r="U450" s="11"/>
      <c r="V450" s="11" t="b">
        <v>0</v>
      </c>
      <c r="W450" s="11" t="b">
        <v>0</v>
      </c>
      <c r="X450" s="3" t="b">
        <v>1</v>
      </c>
      <c r="Y450" s="3" t="b">
        <v>1</v>
      </c>
      <c r="Z450" s="3" t="b">
        <v>1</v>
      </c>
      <c r="AA450" s="11" t="b">
        <v>0</v>
      </c>
      <c r="AB450" s="11" t="b">
        <v>0</v>
      </c>
      <c r="AC450" s="3" t="b">
        <v>0</v>
      </c>
      <c r="AD450" s="11" t="b">
        <v>0</v>
      </c>
      <c r="AE450" s="3" t="b">
        <v>0</v>
      </c>
      <c r="AF450" s="3" t="b">
        <v>0</v>
      </c>
      <c r="AG450" s="3" t="b">
        <v>0</v>
      </c>
      <c r="AH450" s="3" t="b">
        <v>1</v>
      </c>
      <c r="AI450" s="3" t="s">
        <v>53</v>
      </c>
      <c r="AJ450" s="3" t="b">
        <v>0</v>
      </c>
      <c r="AK450" s="11"/>
      <c r="AL450" s="11" t="b">
        <v>0</v>
      </c>
    </row>
    <row r="451" ht="15.0" customHeight="1">
      <c r="A451" s="18" t="s">
        <v>3537</v>
      </c>
      <c r="B451" s="3" t="s">
        <v>121</v>
      </c>
      <c r="C451" s="45">
        <v>44557.0</v>
      </c>
      <c r="D451" s="14">
        <v>2021.0</v>
      </c>
      <c r="E451" s="3" t="s">
        <v>2646</v>
      </c>
      <c r="F451" s="9">
        <v>44660.0</v>
      </c>
      <c r="G451" s="3" t="s">
        <v>2647</v>
      </c>
      <c r="H451" s="30" t="s">
        <v>3538</v>
      </c>
      <c r="I451" s="10" t="b">
        <v>1</v>
      </c>
      <c r="J451" s="3">
        <v>5.0</v>
      </c>
      <c r="K451" s="3">
        <v>84.0</v>
      </c>
      <c r="L451" s="3" t="s">
        <v>50</v>
      </c>
      <c r="M451" s="3" t="s">
        <v>871</v>
      </c>
      <c r="N451" s="3">
        <v>65.0</v>
      </c>
      <c r="O451" s="3">
        <v>1113.0</v>
      </c>
      <c r="P451" s="3">
        <v>0.0</v>
      </c>
      <c r="Q451" s="3" t="b">
        <v>1</v>
      </c>
      <c r="R451" s="3" t="s">
        <v>922</v>
      </c>
      <c r="S451" s="3" t="b">
        <v>0</v>
      </c>
      <c r="T451" s="11" t="b">
        <v>0</v>
      </c>
      <c r="U451" s="11"/>
      <c r="V451" s="11" t="b">
        <v>0</v>
      </c>
      <c r="W451" s="11" t="b">
        <v>0</v>
      </c>
      <c r="X451" s="3" t="b">
        <v>1</v>
      </c>
      <c r="Y451" s="3" t="b">
        <v>0</v>
      </c>
      <c r="Z451" s="3" t="b">
        <v>1</v>
      </c>
      <c r="AA451" s="11" t="b">
        <v>0</v>
      </c>
      <c r="AB451" s="11" t="b">
        <v>0</v>
      </c>
      <c r="AC451" s="3" t="b">
        <v>0</v>
      </c>
      <c r="AD451" s="11" t="b">
        <v>0</v>
      </c>
      <c r="AE451" s="3" t="b">
        <v>0</v>
      </c>
      <c r="AF451" s="3" t="b">
        <v>0</v>
      </c>
      <c r="AG451" s="3" t="b">
        <v>0</v>
      </c>
      <c r="AH451" s="3" t="b">
        <v>1</v>
      </c>
      <c r="AI451" s="3" t="s">
        <v>53</v>
      </c>
      <c r="AJ451" s="3" t="b">
        <v>0</v>
      </c>
      <c r="AK451" s="11"/>
      <c r="AL451" s="11" t="b">
        <v>0</v>
      </c>
    </row>
    <row r="452">
      <c r="A452" s="18" t="s">
        <v>3539</v>
      </c>
      <c r="B452" s="3" t="s">
        <v>56</v>
      </c>
      <c r="C452" s="45">
        <v>44559.0</v>
      </c>
      <c r="D452" s="14">
        <v>2021.0</v>
      </c>
      <c r="E452" s="3" t="s">
        <v>2646</v>
      </c>
      <c r="F452" s="9">
        <v>44660.0</v>
      </c>
      <c r="G452" s="3" t="s">
        <v>2647</v>
      </c>
      <c r="H452" s="30" t="s">
        <v>3540</v>
      </c>
      <c r="I452" s="10" t="b">
        <v>1</v>
      </c>
      <c r="J452" s="3">
        <v>5.0</v>
      </c>
      <c r="K452" s="3">
        <v>84.0</v>
      </c>
      <c r="L452" s="20" t="s">
        <v>50</v>
      </c>
      <c r="M452" s="20" t="s">
        <v>871</v>
      </c>
      <c r="N452" s="3">
        <v>1933.0</v>
      </c>
      <c r="O452" s="3">
        <v>90200.0</v>
      </c>
      <c r="P452" s="3">
        <v>21.0</v>
      </c>
      <c r="Q452" s="3" t="b">
        <v>1</v>
      </c>
      <c r="R452" s="3" t="s">
        <v>922</v>
      </c>
      <c r="S452" s="3" t="b">
        <v>0</v>
      </c>
      <c r="T452" s="11" t="b">
        <v>0</v>
      </c>
      <c r="U452" s="11"/>
      <c r="V452" s="11" t="b">
        <v>0</v>
      </c>
      <c r="W452" s="11" t="b">
        <v>0</v>
      </c>
      <c r="X452" s="3" t="b">
        <v>1</v>
      </c>
      <c r="Y452" s="3" t="b">
        <v>1</v>
      </c>
      <c r="Z452" s="3" t="b">
        <v>1</v>
      </c>
      <c r="AA452" s="11" t="b">
        <v>0</v>
      </c>
      <c r="AB452" s="11" t="b">
        <v>0</v>
      </c>
      <c r="AC452" s="3" t="b">
        <v>1</v>
      </c>
      <c r="AD452" s="11" t="b">
        <v>0</v>
      </c>
      <c r="AE452" s="3" t="b">
        <v>0</v>
      </c>
      <c r="AF452" s="3" t="b">
        <v>0</v>
      </c>
      <c r="AG452" s="3" t="b">
        <v>0</v>
      </c>
      <c r="AH452" s="3" t="b">
        <v>1</v>
      </c>
      <c r="AI452" s="3" t="s">
        <v>53</v>
      </c>
      <c r="AJ452" s="3" t="b">
        <v>0</v>
      </c>
      <c r="AK452" s="11"/>
      <c r="AL452" s="11" t="b">
        <v>0</v>
      </c>
    </row>
    <row r="453">
      <c r="A453" s="18" t="s">
        <v>3541</v>
      </c>
      <c r="B453" s="3" t="s">
        <v>132</v>
      </c>
      <c r="C453" s="45">
        <v>44559.0</v>
      </c>
      <c r="D453" s="14">
        <v>2021.0</v>
      </c>
      <c r="E453" s="3" t="s">
        <v>2646</v>
      </c>
      <c r="F453" s="9">
        <v>44660.0</v>
      </c>
      <c r="G453" s="3" t="s">
        <v>2647</v>
      </c>
      <c r="H453" s="30" t="s">
        <v>3542</v>
      </c>
      <c r="I453" s="10" t="b">
        <v>1</v>
      </c>
      <c r="J453" s="3">
        <v>7.0</v>
      </c>
      <c r="K453" s="3">
        <v>78.0</v>
      </c>
      <c r="L453" s="3" t="s">
        <v>50</v>
      </c>
      <c r="M453" s="20" t="s">
        <v>871</v>
      </c>
      <c r="N453" s="3">
        <v>68.0</v>
      </c>
      <c r="O453" s="3">
        <v>3160.0</v>
      </c>
      <c r="P453" s="3">
        <v>1.0</v>
      </c>
      <c r="Q453" s="3" t="b">
        <v>1</v>
      </c>
      <c r="R453" s="3" t="s">
        <v>922</v>
      </c>
      <c r="S453" s="3" t="b">
        <v>0</v>
      </c>
      <c r="T453" s="11" t="b">
        <v>0</v>
      </c>
      <c r="U453" s="11"/>
      <c r="V453" s="11" t="b">
        <v>0</v>
      </c>
      <c r="W453" s="11" t="b">
        <v>0</v>
      </c>
      <c r="X453" s="3" t="b">
        <v>1</v>
      </c>
      <c r="Y453" s="3" t="b">
        <v>1</v>
      </c>
      <c r="Z453" s="3" t="b">
        <v>1</v>
      </c>
      <c r="AA453" s="11" t="b">
        <v>0</v>
      </c>
      <c r="AB453" s="11" t="b">
        <v>0</v>
      </c>
      <c r="AC453" s="3" t="b">
        <v>0</v>
      </c>
      <c r="AD453" s="11" t="b">
        <v>0</v>
      </c>
      <c r="AE453" s="3" t="b">
        <v>0</v>
      </c>
      <c r="AF453" s="3" t="b">
        <v>0</v>
      </c>
      <c r="AG453" s="3" t="b">
        <v>0</v>
      </c>
      <c r="AH453" s="3" t="b">
        <v>1</v>
      </c>
      <c r="AI453" s="3" t="s">
        <v>53</v>
      </c>
      <c r="AJ453" s="3" t="b">
        <v>0</v>
      </c>
      <c r="AK453" s="11"/>
      <c r="AL453" s="11" t="b">
        <v>0</v>
      </c>
    </row>
    <row r="454">
      <c r="A454" s="18" t="s">
        <v>3543</v>
      </c>
      <c r="B454" s="3" t="s">
        <v>100</v>
      </c>
      <c r="C454" s="45">
        <v>44561.0</v>
      </c>
      <c r="D454" s="14">
        <v>2021.0</v>
      </c>
      <c r="E454" s="3" t="s">
        <v>2646</v>
      </c>
      <c r="F454" s="9">
        <v>44660.0</v>
      </c>
      <c r="G454" s="3" t="s">
        <v>2647</v>
      </c>
      <c r="H454" s="30" t="s">
        <v>3544</v>
      </c>
      <c r="I454" s="10" t="b">
        <v>1</v>
      </c>
      <c r="J454" s="3">
        <v>8.0</v>
      </c>
      <c r="K454" s="3">
        <v>88.0</v>
      </c>
      <c r="L454" s="20" t="s">
        <v>50</v>
      </c>
      <c r="M454" s="20" t="s">
        <v>871</v>
      </c>
      <c r="N454" s="3">
        <v>50.0</v>
      </c>
      <c r="O454" s="3">
        <v>1905.0</v>
      </c>
      <c r="P454" s="3">
        <v>1.0</v>
      </c>
      <c r="Q454" s="3" t="b">
        <v>1</v>
      </c>
      <c r="R454" s="3" t="s">
        <v>922</v>
      </c>
      <c r="S454" s="3" t="b">
        <v>0</v>
      </c>
      <c r="T454" s="11" t="b">
        <v>0</v>
      </c>
      <c r="U454" s="11"/>
      <c r="V454" s="11" t="b">
        <v>0</v>
      </c>
      <c r="W454" s="11" t="b">
        <v>0</v>
      </c>
      <c r="X454" s="3" t="b">
        <v>1</v>
      </c>
      <c r="Y454" s="3" t="b">
        <v>1</v>
      </c>
      <c r="Z454" s="3" t="b">
        <v>1</v>
      </c>
      <c r="AA454" s="11" t="b">
        <v>0</v>
      </c>
      <c r="AB454" s="11" t="b">
        <v>0</v>
      </c>
      <c r="AC454" s="3" t="b">
        <v>0</v>
      </c>
      <c r="AD454" s="11" t="b">
        <v>0</v>
      </c>
      <c r="AE454" s="3" t="b">
        <v>0</v>
      </c>
      <c r="AF454" s="3" t="b">
        <v>0</v>
      </c>
      <c r="AG454" s="3" t="b">
        <v>0</v>
      </c>
      <c r="AH454" s="3" t="b">
        <v>1</v>
      </c>
      <c r="AI454" s="3" t="s">
        <v>53</v>
      </c>
      <c r="AJ454" s="3" t="b">
        <v>0</v>
      </c>
      <c r="AK454" s="11"/>
      <c r="AL454" s="11" t="b">
        <v>0</v>
      </c>
    </row>
    <row r="455">
      <c r="A455" s="18" t="s">
        <v>3545</v>
      </c>
      <c r="B455" s="3" t="s">
        <v>121</v>
      </c>
      <c r="C455" s="45">
        <v>44561.0</v>
      </c>
      <c r="D455" s="3">
        <v>2021.0</v>
      </c>
      <c r="E455" s="3" t="s">
        <v>2646</v>
      </c>
      <c r="F455" s="9">
        <v>44660.0</v>
      </c>
      <c r="G455" s="3" t="s">
        <v>2647</v>
      </c>
      <c r="H455" s="30" t="s">
        <v>3546</v>
      </c>
      <c r="I455" s="10" t="b">
        <v>1</v>
      </c>
      <c r="J455" s="3">
        <v>7.0</v>
      </c>
      <c r="K455" s="3">
        <v>119.0</v>
      </c>
      <c r="L455" s="3" t="s">
        <v>50</v>
      </c>
      <c r="M455" s="20" t="s">
        <v>871</v>
      </c>
      <c r="N455" s="3">
        <v>2642.0</v>
      </c>
      <c r="O455" s="3">
        <v>89700.0</v>
      </c>
      <c r="P455" s="3">
        <v>41.0</v>
      </c>
      <c r="Q455" s="3" t="b">
        <v>1</v>
      </c>
      <c r="R455" s="3" t="s">
        <v>922</v>
      </c>
      <c r="S455" s="3" t="b">
        <v>0</v>
      </c>
      <c r="T455" s="11" t="b">
        <v>0</v>
      </c>
      <c r="U455" s="11"/>
      <c r="V455" s="11" t="b">
        <v>0</v>
      </c>
      <c r="W455" s="11" t="b">
        <v>0</v>
      </c>
      <c r="X455" s="3" t="b">
        <v>1</v>
      </c>
      <c r="Y455" s="3" t="b">
        <v>1</v>
      </c>
      <c r="Z455" s="3" t="b">
        <v>1</v>
      </c>
      <c r="AA455" s="11" t="b">
        <v>0</v>
      </c>
      <c r="AB455" s="11" t="b">
        <v>0</v>
      </c>
      <c r="AC455" s="3" t="b">
        <v>0</v>
      </c>
      <c r="AD455" s="11" t="b">
        <v>0</v>
      </c>
      <c r="AE455" s="3" t="b">
        <v>0</v>
      </c>
      <c r="AF455" s="3" t="b">
        <v>0</v>
      </c>
      <c r="AG455" s="3" t="b">
        <v>0</v>
      </c>
      <c r="AH455" s="3" t="b">
        <v>1</v>
      </c>
      <c r="AI455" s="3" t="s">
        <v>54</v>
      </c>
      <c r="AJ455" s="3" t="b">
        <v>0</v>
      </c>
      <c r="AK455" s="11"/>
      <c r="AL455" s="11" t="b">
        <v>0</v>
      </c>
    </row>
    <row r="456">
      <c r="A456" s="18" t="s">
        <v>3547</v>
      </c>
      <c r="B456" s="3" t="s">
        <v>121</v>
      </c>
      <c r="C456" s="9">
        <v>44562.0</v>
      </c>
      <c r="D456" s="3">
        <v>2022.0</v>
      </c>
      <c r="E456" s="3" t="s">
        <v>2646</v>
      </c>
      <c r="F456" s="9">
        <v>44660.0</v>
      </c>
      <c r="G456" s="3" t="s">
        <v>2647</v>
      </c>
      <c r="H456" s="30" t="s">
        <v>3548</v>
      </c>
      <c r="I456" s="10" t="b">
        <v>1</v>
      </c>
      <c r="J456" s="3">
        <v>2.0</v>
      </c>
      <c r="K456" s="3">
        <v>29.0</v>
      </c>
      <c r="L456" s="3" t="s">
        <v>50</v>
      </c>
      <c r="M456" s="20" t="s">
        <v>51</v>
      </c>
      <c r="N456" s="3">
        <v>7702.0</v>
      </c>
      <c r="O456" s="3">
        <v>99300.0</v>
      </c>
      <c r="P456" s="3">
        <v>100.0</v>
      </c>
      <c r="Q456" s="3" t="b">
        <v>1</v>
      </c>
      <c r="R456" s="3" t="s">
        <v>64</v>
      </c>
      <c r="S456" s="3" t="b">
        <v>0</v>
      </c>
      <c r="T456" s="11" t="b">
        <v>0</v>
      </c>
      <c r="U456" s="11"/>
      <c r="V456" s="11" t="b">
        <v>0</v>
      </c>
      <c r="W456" s="3" t="b">
        <v>1</v>
      </c>
      <c r="X456" s="3" t="b">
        <v>1</v>
      </c>
      <c r="Y456" s="3" t="b">
        <v>0</v>
      </c>
      <c r="Z456" s="3" t="b">
        <v>1</v>
      </c>
      <c r="AA456" s="11" t="b">
        <v>0</v>
      </c>
      <c r="AB456" s="11" t="b">
        <v>0</v>
      </c>
      <c r="AC456" s="3" t="b">
        <v>1</v>
      </c>
      <c r="AD456" s="11" t="b">
        <v>0</v>
      </c>
      <c r="AE456" s="3" t="b">
        <v>0</v>
      </c>
      <c r="AF456" s="3" t="b">
        <v>1</v>
      </c>
      <c r="AG456" s="3" t="b">
        <v>0</v>
      </c>
      <c r="AH456" s="3" t="b">
        <v>1</v>
      </c>
      <c r="AI456" s="3" t="s">
        <v>54</v>
      </c>
      <c r="AJ456" s="3" t="b">
        <v>0</v>
      </c>
      <c r="AK456" s="11"/>
      <c r="AL456" s="11" t="b">
        <v>0</v>
      </c>
    </row>
    <row r="457">
      <c r="A457" s="18" t="s">
        <v>3549</v>
      </c>
      <c r="B457" s="3" t="s">
        <v>365</v>
      </c>
      <c r="C457" s="9">
        <v>44564.0</v>
      </c>
      <c r="D457" s="3">
        <v>2022.0</v>
      </c>
      <c r="E457" s="3" t="s">
        <v>2646</v>
      </c>
      <c r="F457" s="9">
        <v>44660.0</v>
      </c>
      <c r="G457" s="3" t="s">
        <v>2647</v>
      </c>
      <c r="H457" s="30" t="s">
        <v>3550</v>
      </c>
      <c r="I457" s="10" t="b">
        <v>1</v>
      </c>
      <c r="J457" s="3">
        <v>5.0</v>
      </c>
      <c r="K457" s="3">
        <v>26.0</v>
      </c>
      <c r="L457" s="3" t="s">
        <v>50</v>
      </c>
      <c r="M457" s="20" t="s">
        <v>871</v>
      </c>
      <c r="N457" s="3">
        <v>175.0</v>
      </c>
      <c r="O457" s="3">
        <v>11800.0</v>
      </c>
      <c r="P457" s="3">
        <v>101.0</v>
      </c>
      <c r="Q457" s="3" t="b">
        <v>1</v>
      </c>
      <c r="R457" s="3" t="s">
        <v>104</v>
      </c>
      <c r="S457" s="3" t="b">
        <v>0</v>
      </c>
      <c r="T457" s="11" t="b">
        <v>0</v>
      </c>
      <c r="U457" s="11"/>
      <c r="V457" s="11" t="b">
        <v>0</v>
      </c>
      <c r="W457" s="11" t="b">
        <v>0</v>
      </c>
      <c r="X457" s="3" t="b">
        <v>1</v>
      </c>
      <c r="Y457" s="3" t="b">
        <v>1</v>
      </c>
      <c r="Z457" s="3" t="b">
        <v>1</v>
      </c>
      <c r="AA457" s="11" t="b">
        <v>0</v>
      </c>
      <c r="AB457" s="11" t="b">
        <v>0</v>
      </c>
      <c r="AC457" s="3" t="b">
        <v>0</v>
      </c>
      <c r="AD457" s="11" t="b">
        <v>0</v>
      </c>
      <c r="AE457" s="3" t="b">
        <v>0</v>
      </c>
      <c r="AF457" s="3" t="b">
        <v>0</v>
      </c>
      <c r="AG457" s="3" t="b">
        <v>0</v>
      </c>
      <c r="AH457" s="3" t="b">
        <v>1</v>
      </c>
      <c r="AI457" s="3" t="s">
        <v>53</v>
      </c>
      <c r="AJ457" s="3" t="b">
        <v>0</v>
      </c>
      <c r="AK457" s="11"/>
      <c r="AL457" s="11" t="b">
        <v>0</v>
      </c>
    </row>
    <row r="458">
      <c r="A458" s="18" t="s">
        <v>3551</v>
      </c>
      <c r="B458" s="3" t="s">
        <v>56</v>
      </c>
      <c r="C458" s="9">
        <v>44564.0</v>
      </c>
      <c r="D458" s="3">
        <v>2022.0</v>
      </c>
      <c r="E458" s="3" t="s">
        <v>2646</v>
      </c>
      <c r="F458" s="9">
        <v>44660.0</v>
      </c>
      <c r="G458" s="3" t="s">
        <v>2647</v>
      </c>
      <c r="H458" s="30" t="s">
        <v>3552</v>
      </c>
      <c r="I458" s="10" t="b">
        <v>1</v>
      </c>
      <c r="J458" s="3">
        <v>6.0</v>
      </c>
      <c r="K458" s="3">
        <v>67.0</v>
      </c>
      <c r="L458" s="3" t="s">
        <v>50</v>
      </c>
      <c r="M458" s="20" t="s">
        <v>871</v>
      </c>
      <c r="N458" s="3">
        <v>196.0</v>
      </c>
      <c r="O458" s="3">
        <v>15200.0</v>
      </c>
      <c r="P458" s="3">
        <v>38.0</v>
      </c>
      <c r="Q458" s="3" t="b">
        <v>1</v>
      </c>
      <c r="R458" s="3" t="s">
        <v>922</v>
      </c>
      <c r="S458" s="3" t="b">
        <v>0</v>
      </c>
      <c r="T458" s="11" t="b">
        <v>0</v>
      </c>
      <c r="U458" s="11"/>
      <c r="V458" s="11" t="b">
        <v>0</v>
      </c>
      <c r="W458" s="11" t="b">
        <v>0</v>
      </c>
      <c r="X458" s="3" t="b">
        <v>1</v>
      </c>
      <c r="Y458" s="3" t="b">
        <v>1</v>
      </c>
      <c r="Z458" s="3" t="b">
        <v>1</v>
      </c>
      <c r="AA458" s="11" t="b">
        <v>0</v>
      </c>
      <c r="AB458" s="11" t="b">
        <v>0</v>
      </c>
      <c r="AC458" s="3" t="b">
        <v>0</v>
      </c>
      <c r="AD458" s="11" t="b">
        <v>0</v>
      </c>
      <c r="AE458" s="3" t="b">
        <v>0</v>
      </c>
      <c r="AF458" s="3" t="b">
        <v>0</v>
      </c>
      <c r="AG458" s="3" t="b">
        <v>0</v>
      </c>
      <c r="AH458" s="3" t="b">
        <v>1</v>
      </c>
      <c r="AI458" s="3" t="s">
        <v>53</v>
      </c>
      <c r="AJ458" s="3" t="b">
        <v>0</v>
      </c>
      <c r="AK458" s="11"/>
      <c r="AL458" s="11" t="b">
        <v>0</v>
      </c>
    </row>
    <row r="459">
      <c r="A459" s="18" t="s">
        <v>3553</v>
      </c>
      <c r="B459" s="3" t="s">
        <v>100</v>
      </c>
      <c r="C459" s="9">
        <v>44565.0</v>
      </c>
      <c r="D459" s="3">
        <v>2022.0</v>
      </c>
      <c r="E459" s="3" t="s">
        <v>2646</v>
      </c>
      <c r="F459" s="9">
        <v>44660.0</v>
      </c>
      <c r="G459" s="3" t="s">
        <v>2647</v>
      </c>
      <c r="H459" s="30" t="s">
        <v>3554</v>
      </c>
      <c r="I459" s="10" t="b">
        <v>1</v>
      </c>
      <c r="J459" s="3">
        <v>7.0</v>
      </c>
      <c r="K459" s="3">
        <v>57.0</v>
      </c>
      <c r="L459" s="3" t="s">
        <v>50</v>
      </c>
      <c r="M459" s="20" t="s">
        <v>871</v>
      </c>
      <c r="N459" s="3">
        <v>28.0</v>
      </c>
      <c r="O459" s="3">
        <v>727.0</v>
      </c>
      <c r="P459" s="3">
        <v>1.0</v>
      </c>
      <c r="Q459" s="3" t="b">
        <v>1</v>
      </c>
      <c r="R459" s="3" t="s">
        <v>922</v>
      </c>
      <c r="S459" s="3" t="b">
        <v>0</v>
      </c>
      <c r="T459" s="11" t="b">
        <v>0</v>
      </c>
      <c r="U459" s="11"/>
      <c r="V459" s="11" t="b">
        <v>0</v>
      </c>
      <c r="W459" s="11" t="b">
        <v>0</v>
      </c>
      <c r="X459" s="3" t="b">
        <v>1</v>
      </c>
      <c r="Y459" s="3" t="b">
        <v>1</v>
      </c>
      <c r="Z459" s="3" t="b">
        <v>1</v>
      </c>
      <c r="AA459" s="11" t="b">
        <v>0</v>
      </c>
      <c r="AB459" s="11" t="b">
        <v>0</v>
      </c>
      <c r="AC459" s="3" t="b">
        <v>0</v>
      </c>
      <c r="AD459" s="11" t="b">
        <v>0</v>
      </c>
      <c r="AE459" s="3" t="b">
        <v>0</v>
      </c>
      <c r="AF459" s="3" t="b">
        <v>0</v>
      </c>
      <c r="AG459" s="3" t="b">
        <v>0</v>
      </c>
      <c r="AH459" s="3" t="b">
        <v>1</v>
      </c>
      <c r="AI459" s="3" t="s">
        <v>53</v>
      </c>
      <c r="AJ459" s="3" t="b">
        <v>1</v>
      </c>
      <c r="AK459" s="3" t="s">
        <v>54</v>
      </c>
      <c r="AL459" s="11" t="b">
        <v>0</v>
      </c>
    </row>
    <row r="460">
      <c r="A460" s="18" t="s">
        <v>3555</v>
      </c>
      <c r="B460" s="3" t="s">
        <v>76</v>
      </c>
      <c r="C460" s="9">
        <v>44566.0</v>
      </c>
      <c r="D460" s="3">
        <v>2022.0</v>
      </c>
      <c r="E460" s="3" t="s">
        <v>2646</v>
      </c>
      <c r="F460" s="9">
        <v>44660.0</v>
      </c>
      <c r="G460" s="3" t="s">
        <v>2647</v>
      </c>
      <c r="H460" s="30" t="s">
        <v>3556</v>
      </c>
      <c r="I460" s="10" t="b">
        <v>1</v>
      </c>
      <c r="J460" s="3">
        <v>3.0</v>
      </c>
      <c r="K460" s="3">
        <v>12.0</v>
      </c>
      <c r="L460" s="3" t="s">
        <v>50</v>
      </c>
      <c r="M460" s="20" t="s">
        <v>51</v>
      </c>
      <c r="N460" s="3">
        <v>20.0</v>
      </c>
      <c r="O460" s="3">
        <v>684.0</v>
      </c>
      <c r="P460" s="3">
        <v>4.0</v>
      </c>
      <c r="Q460" s="3" t="b">
        <v>1</v>
      </c>
      <c r="R460" s="3" t="s">
        <v>64</v>
      </c>
      <c r="S460" s="3" t="b">
        <v>0</v>
      </c>
      <c r="T460" s="11" t="b">
        <v>0</v>
      </c>
      <c r="U460" s="11"/>
      <c r="V460" s="11" t="b">
        <v>0</v>
      </c>
      <c r="W460" s="11" t="b">
        <v>0</v>
      </c>
      <c r="X460" s="3" t="b">
        <v>1</v>
      </c>
      <c r="Y460" s="3" t="b">
        <v>0</v>
      </c>
      <c r="Z460" s="3" t="b">
        <v>1</v>
      </c>
      <c r="AA460" s="11" t="b">
        <v>0</v>
      </c>
      <c r="AB460" s="11" t="b">
        <v>0</v>
      </c>
      <c r="AC460" s="3" t="b">
        <v>0</v>
      </c>
      <c r="AD460" s="11" t="b">
        <v>0</v>
      </c>
      <c r="AE460" s="3" t="b">
        <v>0</v>
      </c>
      <c r="AF460" s="3" t="b">
        <v>0</v>
      </c>
      <c r="AG460" s="3" t="b">
        <v>0</v>
      </c>
      <c r="AH460" s="3" t="b">
        <v>0</v>
      </c>
      <c r="AI460" s="3"/>
      <c r="AJ460" s="3" t="b">
        <v>1</v>
      </c>
      <c r="AK460" s="3" t="s">
        <v>54</v>
      </c>
      <c r="AL460" s="11" t="b">
        <v>0</v>
      </c>
    </row>
    <row r="461">
      <c r="A461" s="18" t="s">
        <v>3557</v>
      </c>
      <c r="B461" s="3" t="s">
        <v>100</v>
      </c>
      <c r="C461" s="9">
        <v>44567.0</v>
      </c>
      <c r="D461" s="3">
        <v>2022.0</v>
      </c>
      <c r="E461" s="3" t="s">
        <v>2646</v>
      </c>
      <c r="F461" s="9">
        <v>44660.0</v>
      </c>
      <c r="G461" s="3" t="s">
        <v>2647</v>
      </c>
      <c r="H461" s="30" t="s">
        <v>3558</v>
      </c>
      <c r="I461" s="10" t="b">
        <v>1</v>
      </c>
      <c r="J461" s="3">
        <v>5.0</v>
      </c>
      <c r="K461" s="3">
        <v>51.0</v>
      </c>
      <c r="L461" s="3" t="s">
        <v>50</v>
      </c>
      <c r="M461" s="20" t="s">
        <v>871</v>
      </c>
      <c r="N461" s="3">
        <v>5736.0</v>
      </c>
      <c r="O461" s="3">
        <v>181100.0</v>
      </c>
      <c r="P461" s="3">
        <v>48.0</v>
      </c>
      <c r="Q461" s="3" t="b">
        <v>1</v>
      </c>
      <c r="R461" s="3" t="s">
        <v>922</v>
      </c>
      <c r="S461" s="3" t="b">
        <v>0</v>
      </c>
      <c r="T461" s="11" t="b">
        <v>0</v>
      </c>
      <c r="U461" s="11"/>
      <c r="V461" s="11" t="b">
        <v>0</v>
      </c>
      <c r="W461" s="11" t="b">
        <v>0</v>
      </c>
      <c r="X461" s="3" t="b">
        <v>1</v>
      </c>
      <c r="Y461" s="3" t="b">
        <v>1</v>
      </c>
      <c r="Z461" s="3" t="b">
        <v>0</v>
      </c>
      <c r="AA461" s="3" t="b">
        <v>1</v>
      </c>
      <c r="AB461" s="11" t="b">
        <v>0</v>
      </c>
      <c r="AC461" s="3" t="b">
        <v>0</v>
      </c>
      <c r="AD461" s="11" t="b">
        <v>0</v>
      </c>
      <c r="AE461" s="3" t="b">
        <v>0</v>
      </c>
      <c r="AF461" s="3" t="b">
        <v>0</v>
      </c>
      <c r="AG461" s="3" t="b">
        <v>0</v>
      </c>
      <c r="AH461" s="3" t="b">
        <v>1</v>
      </c>
      <c r="AI461" s="3" t="s">
        <v>53</v>
      </c>
      <c r="AJ461" s="3" t="b">
        <v>0</v>
      </c>
      <c r="AK461" s="3"/>
      <c r="AL461" s="11" t="b">
        <v>0</v>
      </c>
    </row>
    <row r="462">
      <c r="A462" s="18" t="s">
        <v>3559</v>
      </c>
      <c r="B462" s="3" t="s">
        <v>100</v>
      </c>
      <c r="C462" s="9">
        <v>44567.0</v>
      </c>
      <c r="D462" s="3">
        <v>2022.0</v>
      </c>
      <c r="E462" s="3" t="s">
        <v>2646</v>
      </c>
      <c r="F462" s="9">
        <v>44660.0</v>
      </c>
      <c r="G462" s="3" t="s">
        <v>2647</v>
      </c>
      <c r="H462" s="30" t="s">
        <v>3560</v>
      </c>
      <c r="I462" s="10" t="b">
        <v>1</v>
      </c>
      <c r="J462" s="3">
        <v>3.0</v>
      </c>
      <c r="K462" s="3">
        <v>51.0</v>
      </c>
      <c r="L462" s="3" t="s">
        <v>50</v>
      </c>
      <c r="M462" s="20" t="s">
        <v>871</v>
      </c>
      <c r="N462" s="3">
        <v>30.0</v>
      </c>
      <c r="O462" s="3">
        <v>907.0</v>
      </c>
      <c r="P462" s="3">
        <v>1.0</v>
      </c>
      <c r="Q462" s="3" t="b">
        <v>1</v>
      </c>
      <c r="R462" s="3" t="s">
        <v>922</v>
      </c>
      <c r="S462" s="3" t="b">
        <v>0</v>
      </c>
      <c r="T462" s="11" t="b">
        <v>0</v>
      </c>
      <c r="U462" s="11"/>
      <c r="V462" s="11" t="b">
        <v>0</v>
      </c>
      <c r="W462" s="11" t="b">
        <v>0</v>
      </c>
      <c r="X462" s="3" t="b">
        <v>1</v>
      </c>
      <c r="Y462" s="3" t="b">
        <v>1</v>
      </c>
      <c r="Z462" s="3" t="b">
        <v>1</v>
      </c>
      <c r="AA462" s="3" t="b">
        <v>1</v>
      </c>
      <c r="AB462" s="11" t="b">
        <v>0</v>
      </c>
      <c r="AC462" s="3" t="b">
        <v>0</v>
      </c>
      <c r="AD462" s="11" t="b">
        <v>0</v>
      </c>
      <c r="AE462" s="3" t="b">
        <v>0</v>
      </c>
      <c r="AF462" s="3" t="b">
        <v>0</v>
      </c>
      <c r="AG462" s="3" t="b">
        <v>0</v>
      </c>
      <c r="AH462" s="3" t="b">
        <v>1</v>
      </c>
      <c r="AI462" s="3" t="s">
        <v>53</v>
      </c>
      <c r="AJ462" s="3" t="b">
        <v>1</v>
      </c>
      <c r="AK462" s="3" t="s">
        <v>54</v>
      </c>
      <c r="AL462" s="11" t="b">
        <v>0</v>
      </c>
    </row>
    <row r="463">
      <c r="A463" s="18" t="s">
        <v>3561</v>
      </c>
      <c r="B463" s="3" t="s">
        <v>56</v>
      </c>
      <c r="C463" s="9">
        <v>44567.0</v>
      </c>
      <c r="D463" s="3">
        <v>2022.0</v>
      </c>
      <c r="E463" s="3" t="s">
        <v>2646</v>
      </c>
      <c r="F463" s="9">
        <v>44660.0</v>
      </c>
      <c r="G463" s="3" t="s">
        <v>2647</v>
      </c>
      <c r="H463" s="30" t="s">
        <v>3562</v>
      </c>
      <c r="I463" s="10" t="b">
        <v>1</v>
      </c>
      <c r="J463" s="3">
        <v>5.0</v>
      </c>
      <c r="K463" s="3">
        <v>47.0</v>
      </c>
      <c r="L463" s="3" t="s">
        <v>50</v>
      </c>
      <c r="M463" s="20" t="s">
        <v>51</v>
      </c>
      <c r="N463" s="3">
        <v>67.0</v>
      </c>
      <c r="O463" s="3">
        <v>2207.0</v>
      </c>
      <c r="P463" s="3">
        <v>29.0</v>
      </c>
      <c r="Q463" s="3" t="b">
        <v>1</v>
      </c>
      <c r="R463" s="3" t="s">
        <v>64</v>
      </c>
      <c r="S463" s="3" t="b">
        <v>0</v>
      </c>
      <c r="T463" s="11" t="b">
        <v>0</v>
      </c>
      <c r="U463" s="11"/>
      <c r="V463" s="11" t="b">
        <v>0</v>
      </c>
      <c r="W463" s="11" t="b">
        <v>0</v>
      </c>
      <c r="X463" s="3" t="b">
        <v>1</v>
      </c>
      <c r="Y463" s="3" t="b">
        <v>0</v>
      </c>
      <c r="Z463" s="3" t="b">
        <v>1</v>
      </c>
      <c r="AA463" s="11" t="b">
        <v>0</v>
      </c>
      <c r="AB463" s="11" t="b">
        <v>0</v>
      </c>
      <c r="AC463" s="3" t="b">
        <v>1</v>
      </c>
      <c r="AD463" s="11" t="b">
        <v>0</v>
      </c>
      <c r="AE463" s="3" t="b">
        <v>0</v>
      </c>
      <c r="AF463" s="3" t="b">
        <v>0</v>
      </c>
      <c r="AG463" s="3" t="b">
        <v>0</v>
      </c>
      <c r="AH463" s="3" t="b">
        <v>1</v>
      </c>
      <c r="AI463" s="3" t="s">
        <v>53</v>
      </c>
      <c r="AJ463" s="3" t="b">
        <v>1</v>
      </c>
      <c r="AK463" s="3" t="s">
        <v>54</v>
      </c>
      <c r="AL463" s="11" t="b">
        <v>0</v>
      </c>
    </row>
    <row r="464">
      <c r="A464" s="18" t="s">
        <v>3563</v>
      </c>
      <c r="B464" s="3" t="s">
        <v>118</v>
      </c>
      <c r="C464" s="9">
        <v>44568.0</v>
      </c>
      <c r="D464" s="3">
        <v>2022.0</v>
      </c>
      <c r="E464" s="3" t="s">
        <v>2646</v>
      </c>
      <c r="F464" s="9">
        <v>44660.0</v>
      </c>
      <c r="G464" s="3" t="s">
        <v>2647</v>
      </c>
      <c r="H464" s="30" t="s">
        <v>3564</v>
      </c>
      <c r="I464" s="10" t="b">
        <v>1</v>
      </c>
      <c r="J464" s="3">
        <v>4.0</v>
      </c>
      <c r="K464" s="3">
        <v>69.0</v>
      </c>
      <c r="L464" s="3" t="s">
        <v>50</v>
      </c>
      <c r="M464" s="20" t="s">
        <v>51</v>
      </c>
      <c r="N464" s="3">
        <v>18.0</v>
      </c>
      <c r="O464" s="3">
        <v>525.0</v>
      </c>
      <c r="P464" s="3">
        <v>1.0</v>
      </c>
      <c r="Q464" s="3" t="b">
        <v>1</v>
      </c>
      <c r="R464" s="3" t="s">
        <v>64</v>
      </c>
      <c r="S464" s="3" t="b">
        <v>0</v>
      </c>
      <c r="T464" s="11" t="b">
        <v>0</v>
      </c>
      <c r="U464" s="11"/>
      <c r="V464" s="11" t="b">
        <v>0</v>
      </c>
      <c r="W464" s="3" t="b">
        <v>1</v>
      </c>
      <c r="X464" s="3" t="b">
        <v>1</v>
      </c>
      <c r="Y464" s="3" t="b">
        <v>0</v>
      </c>
      <c r="Z464" s="3" t="b">
        <v>1</v>
      </c>
      <c r="AA464" s="11" t="b">
        <v>0</v>
      </c>
      <c r="AB464" s="11" t="b">
        <v>0</v>
      </c>
      <c r="AC464" s="3" t="b">
        <v>1</v>
      </c>
      <c r="AD464" s="3" t="b">
        <v>1</v>
      </c>
      <c r="AE464" s="3" t="b">
        <v>0</v>
      </c>
      <c r="AF464" s="3" t="b">
        <v>1</v>
      </c>
      <c r="AG464" s="3" t="b">
        <v>0</v>
      </c>
      <c r="AH464" s="3" t="b">
        <v>1</v>
      </c>
      <c r="AI464" s="3" t="s">
        <v>53</v>
      </c>
      <c r="AJ464" s="3" t="b">
        <v>1</v>
      </c>
      <c r="AK464" s="3" t="s">
        <v>54</v>
      </c>
      <c r="AL464" s="11" t="b">
        <v>0</v>
      </c>
    </row>
    <row r="465">
      <c r="A465" s="18" t="s">
        <v>3565</v>
      </c>
      <c r="B465" s="3" t="s">
        <v>66</v>
      </c>
      <c r="C465" s="9">
        <v>44568.0</v>
      </c>
      <c r="D465" s="3">
        <v>2022.0</v>
      </c>
      <c r="E465" s="3" t="s">
        <v>2646</v>
      </c>
      <c r="F465" s="9">
        <v>44660.0</v>
      </c>
      <c r="G465" s="3" t="s">
        <v>2647</v>
      </c>
      <c r="H465" s="30" t="s">
        <v>3566</v>
      </c>
      <c r="I465" s="10" t="b">
        <v>1</v>
      </c>
      <c r="J465" s="3">
        <v>3.0</v>
      </c>
      <c r="K465" s="3">
        <v>30.0</v>
      </c>
      <c r="L465" s="3" t="s">
        <v>50</v>
      </c>
      <c r="M465" s="20" t="s">
        <v>871</v>
      </c>
      <c r="N465" s="3">
        <v>65.0</v>
      </c>
      <c r="O465" s="3">
        <v>2303.0</v>
      </c>
      <c r="P465" s="3">
        <v>2.0</v>
      </c>
      <c r="Q465" s="3" t="b">
        <v>1</v>
      </c>
      <c r="R465" s="3" t="s">
        <v>922</v>
      </c>
      <c r="S465" s="3" t="b">
        <v>0</v>
      </c>
      <c r="T465" s="11" t="b">
        <v>0</v>
      </c>
      <c r="U465" s="11"/>
      <c r="V465" s="11" t="b">
        <v>0</v>
      </c>
      <c r="W465" s="11" t="b">
        <v>0</v>
      </c>
      <c r="X465" s="3" t="b">
        <v>1</v>
      </c>
      <c r="Y465" s="3" t="b">
        <v>0</v>
      </c>
      <c r="Z465" s="3" t="b">
        <v>1</v>
      </c>
      <c r="AA465" s="11" t="b">
        <v>0</v>
      </c>
      <c r="AB465" s="11" t="b">
        <v>0</v>
      </c>
      <c r="AC465" s="3" t="b">
        <v>0</v>
      </c>
      <c r="AD465" s="11" t="b">
        <v>0</v>
      </c>
      <c r="AE465" s="3" t="b">
        <v>0</v>
      </c>
      <c r="AF465" s="3" t="b">
        <v>0</v>
      </c>
      <c r="AG465" s="3" t="b">
        <v>0</v>
      </c>
      <c r="AH465" s="3" t="b">
        <v>1</v>
      </c>
      <c r="AI465" s="3" t="s">
        <v>53</v>
      </c>
      <c r="AJ465" s="3" t="b">
        <v>0</v>
      </c>
      <c r="AK465" s="3"/>
      <c r="AL465" s="11" t="b">
        <v>0</v>
      </c>
    </row>
    <row r="466">
      <c r="A466" s="18" t="s">
        <v>3567</v>
      </c>
      <c r="B466" s="22" t="s">
        <v>507</v>
      </c>
      <c r="C466" s="9">
        <v>44570.0</v>
      </c>
      <c r="D466" s="3">
        <v>2022.0</v>
      </c>
      <c r="E466" s="3" t="s">
        <v>2646</v>
      </c>
      <c r="F466" s="9">
        <v>44660.0</v>
      </c>
      <c r="G466" s="3" t="s">
        <v>2647</v>
      </c>
      <c r="H466" s="30" t="s">
        <v>3568</v>
      </c>
      <c r="I466" s="10" t="b">
        <v>1</v>
      </c>
      <c r="J466" s="3">
        <v>4.0</v>
      </c>
      <c r="K466" s="3">
        <v>64.0</v>
      </c>
      <c r="L466" s="3" t="s">
        <v>50</v>
      </c>
      <c r="M466" s="20" t="s">
        <v>51</v>
      </c>
      <c r="N466" s="3">
        <v>33.0</v>
      </c>
      <c r="O466" s="3">
        <v>1030.0</v>
      </c>
      <c r="P466" s="3">
        <v>1.0</v>
      </c>
      <c r="Q466" s="3" t="b">
        <v>1</v>
      </c>
      <c r="R466" s="3" t="s">
        <v>64</v>
      </c>
      <c r="S466" s="3" t="b">
        <v>0</v>
      </c>
      <c r="T466" s="11" t="b">
        <v>0</v>
      </c>
      <c r="U466" s="11"/>
      <c r="V466" s="11" t="b">
        <v>0</v>
      </c>
      <c r="W466" s="11" t="b">
        <v>0</v>
      </c>
      <c r="X466" s="3" t="b">
        <v>1</v>
      </c>
      <c r="Y466" s="3" t="b">
        <v>0</v>
      </c>
      <c r="Z466" s="3" t="b">
        <v>1</v>
      </c>
      <c r="AA466" s="11" t="b">
        <v>0</v>
      </c>
      <c r="AB466" s="11" t="b">
        <v>0</v>
      </c>
      <c r="AC466" s="3" t="b">
        <v>1</v>
      </c>
      <c r="AD466" s="11" t="b">
        <v>0</v>
      </c>
      <c r="AE466" s="3" t="b">
        <v>0</v>
      </c>
      <c r="AF466" s="3" t="b">
        <v>1</v>
      </c>
      <c r="AG466" s="3" t="b">
        <v>0</v>
      </c>
      <c r="AH466" s="3" t="b">
        <v>1</v>
      </c>
      <c r="AI466" s="3" t="s">
        <v>53</v>
      </c>
      <c r="AJ466" s="3" t="b">
        <v>1</v>
      </c>
      <c r="AK466" s="3" t="s">
        <v>54</v>
      </c>
      <c r="AL466" s="11" t="b">
        <v>0</v>
      </c>
    </row>
    <row r="467">
      <c r="A467" s="18" t="s">
        <v>3569</v>
      </c>
      <c r="B467" s="3" t="s">
        <v>100</v>
      </c>
      <c r="C467" s="9">
        <v>44571.0</v>
      </c>
      <c r="D467" s="3">
        <v>2022.0</v>
      </c>
      <c r="E467" s="3" t="s">
        <v>2646</v>
      </c>
      <c r="F467" s="9">
        <v>44660.0</v>
      </c>
      <c r="G467" s="3" t="s">
        <v>2647</v>
      </c>
      <c r="H467" s="30" t="s">
        <v>3570</v>
      </c>
      <c r="I467" s="10" t="b">
        <v>1</v>
      </c>
      <c r="J467" s="3">
        <v>4.0</v>
      </c>
      <c r="K467" s="3">
        <v>49.0</v>
      </c>
      <c r="L467" s="3" t="s">
        <v>50</v>
      </c>
      <c r="M467" s="20" t="s">
        <v>871</v>
      </c>
      <c r="N467" s="3">
        <v>882.0</v>
      </c>
      <c r="O467" s="3">
        <v>71200.0</v>
      </c>
      <c r="P467" s="3">
        <v>74.0</v>
      </c>
      <c r="Q467" s="3" t="b">
        <v>1</v>
      </c>
      <c r="R467" s="3" t="s">
        <v>922</v>
      </c>
      <c r="S467" s="3" t="b">
        <v>0</v>
      </c>
      <c r="T467" s="11" t="b">
        <v>0</v>
      </c>
      <c r="U467" s="11"/>
      <c r="V467" s="11" t="b">
        <v>0</v>
      </c>
      <c r="W467" s="11" t="b">
        <v>0</v>
      </c>
      <c r="X467" s="3" t="b">
        <v>1</v>
      </c>
      <c r="Y467" s="3" t="b">
        <v>1</v>
      </c>
      <c r="Z467" s="3" t="b">
        <v>1</v>
      </c>
      <c r="AA467" s="3" t="b">
        <v>1</v>
      </c>
      <c r="AB467" s="11" t="b">
        <v>0</v>
      </c>
      <c r="AC467" s="3" t="b">
        <v>0</v>
      </c>
      <c r="AD467" s="11" t="b">
        <v>0</v>
      </c>
      <c r="AE467" s="3" t="b">
        <v>0</v>
      </c>
      <c r="AF467" s="3" t="b">
        <v>0</v>
      </c>
      <c r="AG467" s="3" t="b">
        <v>0</v>
      </c>
      <c r="AH467" s="3" t="b">
        <v>1</v>
      </c>
      <c r="AI467" s="3" t="s">
        <v>53</v>
      </c>
      <c r="AJ467" s="3" t="b">
        <v>0</v>
      </c>
      <c r="AK467" s="3"/>
      <c r="AL467" s="11" t="b">
        <v>0</v>
      </c>
    </row>
    <row r="468">
      <c r="A468" s="18" t="s">
        <v>3571</v>
      </c>
      <c r="B468" s="3" t="s">
        <v>66</v>
      </c>
      <c r="C468" s="9">
        <v>44572.0</v>
      </c>
      <c r="D468" s="3">
        <v>2022.0</v>
      </c>
      <c r="E468" s="3" t="s">
        <v>2646</v>
      </c>
      <c r="F468" s="9">
        <v>44660.0</v>
      </c>
      <c r="G468" s="3" t="s">
        <v>2647</v>
      </c>
      <c r="H468" s="30" t="s">
        <v>3572</v>
      </c>
      <c r="I468" s="10" t="b">
        <v>1</v>
      </c>
      <c r="J468" s="3">
        <v>5.0</v>
      </c>
      <c r="K468" s="3">
        <v>46.0</v>
      </c>
      <c r="L468" s="3" t="s">
        <v>50</v>
      </c>
      <c r="M468" s="20" t="s">
        <v>871</v>
      </c>
      <c r="N468" s="3">
        <v>69.0</v>
      </c>
      <c r="O468" s="3">
        <v>2200.0</v>
      </c>
      <c r="P468" s="3">
        <v>0.0</v>
      </c>
      <c r="Q468" s="3" t="b">
        <v>1</v>
      </c>
      <c r="R468" s="3" t="s">
        <v>922</v>
      </c>
      <c r="S468" s="3" t="b">
        <v>0</v>
      </c>
      <c r="T468" s="11" t="b">
        <v>0</v>
      </c>
      <c r="U468" s="11"/>
      <c r="V468" s="11" t="b">
        <v>0</v>
      </c>
      <c r="W468" s="11" t="b">
        <v>0</v>
      </c>
      <c r="X468" s="3" t="b">
        <v>1</v>
      </c>
      <c r="Y468" s="3" t="b">
        <v>1</v>
      </c>
      <c r="Z468" s="3" t="b">
        <v>1</v>
      </c>
      <c r="AA468" s="11" t="b">
        <v>0</v>
      </c>
      <c r="AB468" s="11" t="b">
        <v>0</v>
      </c>
      <c r="AC468" s="3" t="b">
        <v>0</v>
      </c>
      <c r="AD468" s="11" t="b">
        <v>0</v>
      </c>
      <c r="AE468" s="3" t="b">
        <v>0</v>
      </c>
      <c r="AF468" s="3" t="b">
        <v>0</v>
      </c>
      <c r="AG468" s="3" t="b">
        <v>0</v>
      </c>
      <c r="AH468" s="3" t="b">
        <v>1</v>
      </c>
      <c r="AI468" s="3" t="s">
        <v>53</v>
      </c>
      <c r="AJ468" s="3" t="b">
        <v>0</v>
      </c>
      <c r="AK468" s="3"/>
      <c r="AL468" s="11" t="b">
        <v>0</v>
      </c>
    </row>
    <row r="469">
      <c r="A469" s="18" t="s">
        <v>3573</v>
      </c>
      <c r="B469" s="3" t="s">
        <v>76</v>
      </c>
      <c r="C469" s="9">
        <v>44572.0</v>
      </c>
      <c r="D469" s="3">
        <v>2022.0</v>
      </c>
      <c r="E469" s="3" t="s">
        <v>2646</v>
      </c>
      <c r="F469" s="9">
        <v>44660.0</v>
      </c>
      <c r="G469" s="3" t="s">
        <v>2647</v>
      </c>
      <c r="H469" s="30" t="s">
        <v>3574</v>
      </c>
      <c r="I469" s="10" t="b">
        <v>1</v>
      </c>
      <c r="J469" s="3">
        <v>5.0</v>
      </c>
      <c r="K469" s="3">
        <v>33.0</v>
      </c>
      <c r="L469" s="3" t="s">
        <v>50</v>
      </c>
      <c r="M469" s="20" t="s">
        <v>871</v>
      </c>
      <c r="N469" s="3">
        <v>24.0</v>
      </c>
      <c r="O469" s="3">
        <v>850.0</v>
      </c>
      <c r="P469" s="3">
        <v>1.0</v>
      </c>
      <c r="Q469" s="3" t="b">
        <v>1</v>
      </c>
      <c r="R469" s="3" t="s">
        <v>922</v>
      </c>
      <c r="S469" s="3" t="b">
        <v>0</v>
      </c>
      <c r="T469" s="11" t="b">
        <v>0</v>
      </c>
      <c r="U469" s="11"/>
      <c r="V469" s="11" t="b">
        <v>0</v>
      </c>
      <c r="W469" s="11" t="b">
        <v>0</v>
      </c>
      <c r="X469" s="3" t="b">
        <v>1</v>
      </c>
      <c r="Y469" s="3" t="b">
        <v>0</v>
      </c>
      <c r="Z469" s="3" t="b">
        <v>1</v>
      </c>
      <c r="AA469" s="11" t="b">
        <v>0</v>
      </c>
      <c r="AB469" s="11" t="b">
        <v>0</v>
      </c>
      <c r="AC469" s="3" t="b">
        <v>0</v>
      </c>
      <c r="AD469" s="11" t="b">
        <v>0</v>
      </c>
      <c r="AE469" s="3" t="b">
        <v>0</v>
      </c>
      <c r="AF469" s="3" t="b">
        <v>0</v>
      </c>
      <c r="AG469" s="3" t="b">
        <v>0</v>
      </c>
      <c r="AH469" s="3" t="b">
        <v>1</v>
      </c>
      <c r="AI469" s="3" t="s">
        <v>53</v>
      </c>
      <c r="AJ469" s="3" t="b">
        <v>0</v>
      </c>
      <c r="AK469" s="3"/>
      <c r="AL469" s="11" t="b">
        <v>0</v>
      </c>
    </row>
    <row r="470">
      <c r="A470" s="18" t="s">
        <v>3575</v>
      </c>
      <c r="B470" s="3" t="s">
        <v>66</v>
      </c>
      <c r="C470" s="9">
        <v>44573.0</v>
      </c>
      <c r="D470" s="3">
        <v>2022.0</v>
      </c>
      <c r="E470" s="3" t="s">
        <v>2646</v>
      </c>
      <c r="F470" s="9">
        <v>44660.0</v>
      </c>
      <c r="G470" s="3" t="s">
        <v>2647</v>
      </c>
      <c r="H470" s="30" t="s">
        <v>3576</v>
      </c>
      <c r="I470" s="10" t="b">
        <v>1</v>
      </c>
      <c r="J470" s="3">
        <v>3.0</v>
      </c>
      <c r="K470" s="3">
        <v>76.0</v>
      </c>
      <c r="L470" s="3" t="s">
        <v>50</v>
      </c>
      <c r="M470" s="20" t="s">
        <v>871</v>
      </c>
      <c r="N470" s="3">
        <v>68.0</v>
      </c>
      <c r="O470" s="3">
        <v>2302.0</v>
      </c>
      <c r="P470" s="3">
        <v>2.0</v>
      </c>
      <c r="Q470" s="3" t="b">
        <v>1</v>
      </c>
      <c r="R470" s="3" t="s">
        <v>922</v>
      </c>
      <c r="S470" s="3" t="b">
        <v>0</v>
      </c>
      <c r="T470" s="11" t="b">
        <v>0</v>
      </c>
      <c r="U470" s="11"/>
      <c r="V470" s="11" t="b">
        <v>0</v>
      </c>
      <c r="W470" s="11" t="b">
        <v>0</v>
      </c>
      <c r="X470" s="3" t="b">
        <v>1</v>
      </c>
      <c r="Y470" s="3" t="b">
        <v>1</v>
      </c>
      <c r="Z470" s="3" t="b">
        <v>1</v>
      </c>
      <c r="AA470" s="11" t="b">
        <v>0</v>
      </c>
      <c r="AB470" s="11" t="b">
        <v>0</v>
      </c>
      <c r="AC470" s="3" t="b">
        <v>0</v>
      </c>
      <c r="AD470" s="11" t="b">
        <v>0</v>
      </c>
      <c r="AE470" s="3" t="b">
        <v>0</v>
      </c>
      <c r="AF470" s="3" t="b">
        <v>0</v>
      </c>
      <c r="AG470" s="3" t="b">
        <v>0</v>
      </c>
      <c r="AH470" s="3" t="b">
        <v>1</v>
      </c>
      <c r="AI470" s="3" t="s">
        <v>53</v>
      </c>
      <c r="AJ470" s="3" t="b">
        <v>0</v>
      </c>
      <c r="AK470" s="11"/>
      <c r="AL470" s="11" t="b">
        <v>0</v>
      </c>
    </row>
    <row r="471">
      <c r="A471" s="18" t="s">
        <v>3577</v>
      </c>
      <c r="B471" s="3" t="s">
        <v>71</v>
      </c>
      <c r="C471" s="9">
        <v>44574.0</v>
      </c>
      <c r="D471" s="3">
        <v>2022.0</v>
      </c>
      <c r="E471" s="3" t="s">
        <v>2646</v>
      </c>
      <c r="F471" s="9">
        <v>44660.0</v>
      </c>
      <c r="G471" s="3" t="s">
        <v>2647</v>
      </c>
      <c r="H471" s="30" t="s">
        <v>3578</v>
      </c>
      <c r="I471" s="10" t="b">
        <v>1</v>
      </c>
      <c r="J471" s="3">
        <v>3.0</v>
      </c>
      <c r="K471" s="3">
        <v>128.0</v>
      </c>
      <c r="L471" s="3" t="s">
        <v>50</v>
      </c>
      <c r="M471" s="20" t="s">
        <v>871</v>
      </c>
      <c r="N471" s="3">
        <v>2021.0</v>
      </c>
      <c r="O471" s="3">
        <v>38700.0</v>
      </c>
      <c r="P471" s="3">
        <v>27.0</v>
      </c>
      <c r="Q471" s="3" t="b">
        <v>1</v>
      </c>
      <c r="R471" s="3" t="s">
        <v>922</v>
      </c>
      <c r="S471" s="3" t="b">
        <v>0</v>
      </c>
      <c r="T471" s="11" t="b">
        <v>0</v>
      </c>
      <c r="U471" s="11"/>
      <c r="V471" s="11" t="b">
        <v>0</v>
      </c>
      <c r="W471" s="11" t="b">
        <v>0</v>
      </c>
      <c r="X471" s="3" t="b">
        <v>1</v>
      </c>
      <c r="Y471" s="3" t="b">
        <v>1</v>
      </c>
      <c r="Z471" s="3" t="b">
        <v>1</v>
      </c>
      <c r="AA471" s="11" t="b">
        <v>0</v>
      </c>
      <c r="AB471" s="11" t="b">
        <v>0</v>
      </c>
      <c r="AC471" s="3" t="b">
        <v>0</v>
      </c>
      <c r="AD471" s="11" t="b">
        <v>0</v>
      </c>
      <c r="AE471" s="3" t="b">
        <v>0</v>
      </c>
      <c r="AF471" s="3" t="b">
        <v>0</v>
      </c>
      <c r="AG471" s="3" t="b">
        <v>0</v>
      </c>
      <c r="AH471" s="3" t="b">
        <v>1</v>
      </c>
      <c r="AI471" s="3" t="s">
        <v>53</v>
      </c>
      <c r="AJ471" s="3" t="b">
        <v>1</v>
      </c>
      <c r="AK471" s="3" t="s">
        <v>54</v>
      </c>
      <c r="AL471" s="11" t="b">
        <v>0</v>
      </c>
    </row>
    <row r="472">
      <c r="A472" s="18" t="s">
        <v>3579</v>
      </c>
      <c r="B472" s="3" t="s">
        <v>121</v>
      </c>
      <c r="C472" s="9">
        <v>44575.0</v>
      </c>
      <c r="D472" s="3">
        <v>2022.0</v>
      </c>
      <c r="E472" s="3" t="s">
        <v>2646</v>
      </c>
      <c r="F472" s="9">
        <v>44660.0</v>
      </c>
      <c r="G472" s="3" t="s">
        <v>2647</v>
      </c>
      <c r="H472" s="30" t="s">
        <v>3580</v>
      </c>
      <c r="I472" s="10" t="b">
        <v>1</v>
      </c>
      <c r="J472" s="3">
        <v>5.0</v>
      </c>
      <c r="K472" s="3">
        <v>38.0</v>
      </c>
      <c r="L472" s="3" t="s">
        <v>50</v>
      </c>
      <c r="M472" s="20" t="s">
        <v>871</v>
      </c>
      <c r="N472" s="3">
        <v>20.0</v>
      </c>
      <c r="O472" s="3">
        <v>903.0</v>
      </c>
      <c r="P472" s="3">
        <v>0.0</v>
      </c>
      <c r="Q472" s="3" t="b">
        <v>1</v>
      </c>
      <c r="R472" s="3" t="s">
        <v>922</v>
      </c>
      <c r="S472" s="3" t="b">
        <v>0</v>
      </c>
      <c r="T472" s="11" t="b">
        <v>0</v>
      </c>
      <c r="U472" s="11"/>
      <c r="V472" s="11" t="b">
        <v>0</v>
      </c>
      <c r="W472" s="11" t="b">
        <v>0</v>
      </c>
      <c r="X472" s="3" t="b">
        <v>1</v>
      </c>
      <c r="Y472" s="3" t="b">
        <v>0</v>
      </c>
      <c r="Z472" s="3" t="b">
        <v>1</v>
      </c>
      <c r="AA472" s="3" t="b">
        <v>1</v>
      </c>
      <c r="AB472" s="11" t="b">
        <v>0</v>
      </c>
      <c r="AC472" s="3" t="b">
        <v>0</v>
      </c>
      <c r="AD472" s="11" t="b">
        <v>0</v>
      </c>
      <c r="AE472" s="3" t="b">
        <v>0</v>
      </c>
      <c r="AF472" s="3" t="b">
        <v>0</v>
      </c>
      <c r="AG472" s="3" t="b">
        <v>0</v>
      </c>
      <c r="AH472" s="3" t="b">
        <v>1</v>
      </c>
      <c r="AI472" s="3" t="s">
        <v>53</v>
      </c>
      <c r="AJ472" s="3" t="b">
        <v>0</v>
      </c>
      <c r="AK472" s="11"/>
      <c r="AL472" s="11" t="b">
        <v>0</v>
      </c>
    </row>
    <row r="473">
      <c r="A473" s="18" t="s">
        <v>3581</v>
      </c>
      <c r="B473" s="3" t="s">
        <v>76</v>
      </c>
      <c r="C473" s="9">
        <v>44575.0</v>
      </c>
      <c r="D473" s="3">
        <v>2022.0</v>
      </c>
      <c r="E473" s="3" t="s">
        <v>2646</v>
      </c>
      <c r="F473" s="9">
        <v>44660.0</v>
      </c>
      <c r="G473" s="3" t="s">
        <v>2647</v>
      </c>
      <c r="H473" s="30" t="s">
        <v>3582</v>
      </c>
      <c r="I473" s="10" t="b">
        <v>1</v>
      </c>
      <c r="J473" s="3">
        <v>7.0</v>
      </c>
      <c r="K473" s="3">
        <v>42.0</v>
      </c>
      <c r="L473" s="3" t="s">
        <v>50</v>
      </c>
      <c r="M473" s="20" t="s">
        <v>51</v>
      </c>
      <c r="N473" s="3">
        <v>16.0</v>
      </c>
      <c r="O473" s="3">
        <v>632.0</v>
      </c>
      <c r="P473" s="3">
        <v>0.0</v>
      </c>
      <c r="Q473" s="3" t="b">
        <v>1</v>
      </c>
      <c r="R473" s="3" t="s">
        <v>52</v>
      </c>
      <c r="S473" s="3" t="b">
        <v>0</v>
      </c>
      <c r="T473" s="11" t="b">
        <v>0</v>
      </c>
      <c r="U473" s="11"/>
      <c r="V473" s="11" t="b">
        <v>0</v>
      </c>
      <c r="W473" s="3" t="b">
        <v>1</v>
      </c>
      <c r="X473" s="3" t="b">
        <v>1</v>
      </c>
      <c r="Y473" s="3" t="b">
        <v>0</v>
      </c>
      <c r="Z473" s="3" t="b">
        <v>1</v>
      </c>
      <c r="AA473" s="11" t="b">
        <v>0</v>
      </c>
      <c r="AB473" s="11" t="b">
        <v>0</v>
      </c>
      <c r="AC473" s="3" t="b">
        <v>1</v>
      </c>
      <c r="AD473" s="3" t="b">
        <v>1</v>
      </c>
      <c r="AE473" s="3" t="b">
        <v>0</v>
      </c>
      <c r="AF473" s="3" t="b">
        <v>0</v>
      </c>
      <c r="AG473" s="3" t="b">
        <v>0</v>
      </c>
      <c r="AH473" s="3" t="b">
        <v>1</v>
      </c>
      <c r="AI473" s="3" t="s">
        <v>53</v>
      </c>
      <c r="AJ473" s="3" t="b">
        <v>1</v>
      </c>
      <c r="AK473" s="3" t="s">
        <v>54</v>
      </c>
      <c r="AL473" s="11" t="b">
        <v>0</v>
      </c>
    </row>
    <row r="474">
      <c r="A474" s="18" t="s">
        <v>3583</v>
      </c>
      <c r="B474" s="3" t="s">
        <v>71</v>
      </c>
      <c r="C474" s="9">
        <v>44578.0</v>
      </c>
      <c r="D474" s="3">
        <v>2022.0</v>
      </c>
      <c r="E474" s="3" t="s">
        <v>2646</v>
      </c>
      <c r="F474" s="9">
        <v>44660.0</v>
      </c>
      <c r="G474" s="3" t="s">
        <v>2647</v>
      </c>
      <c r="H474" s="30" t="s">
        <v>3584</v>
      </c>
      <c r="I474" s="10" t="b">
        <v>1</v>
      </c>
      <c r="J474" s="3">
        <v>7.0</v>
      </c>
      <c r="K474" s="3">
        <v>73.0</v>
      </c>
      <c r="L474" s="3" t="s">
        <v>50</v>
      </c>
      <c r="M474" s="20" t="s">
        <v>871</v>
      </c>
      <c r="N474" s="3">
        <v>20.0</v>
      </c>
      <c r="O474" s="3">
        <v>953.0</v>
      </c>
      <c r="P474" s="3">
        <v>0.0</v>
      </c>
      <c r="Q474" s="3" t="b">
        <v>1</v>
      </c>
      <c r="R474" s="3" t="s">
        <v>922</v>
      </c>
      <c r="S474" s="3" t="b">
        <v>0</v>
      </c>
      <c r="T474" s="11" t="b">
        <v>0</v>
      </c>
      <c r="U474" s="11"/>
      <c r="V474" s="11" t="b">
        <v>0</v>
      </c>
      <c r="W474" s="3" t="b">
        <v>0</v>
      </c>
      <c r="X474" s="3" t="b">
        <v>1</v>
      </c>
      <c r="Y474" s="3" t="b">
        <v>0</v>
      </c>
      <c r="Z474" s="3" t="b">
        <v>1</v>
      </c>
      <c r="AA474" s="11" t="b">
        <v>0</v>
      </c>
      <c r="AB474" s="11" t="b">
        <v>0</v>
      </c>
      <c r="AC474" s="3" t="b">
        <v>0</v>
      </c>
      <c r="AD474" s="11" t="b">
        <v>0</v>
      </c>
      <c r="AE474" s="3" t="b">
        <v>0</v>
      </c>
      <c r="AF474" s="3" t="b">
        <v>0</v>
      </c>
      <c r="AG474" s="3" t="b">
        <v>0</v>
      </c>
      <c r="AH474" s="3" t="b">
        <v>1</v>
      </c>
      <c r="AI474" s="3" t="s">
        <v>53</v>
      </c>
      <c r="AJ474" s="3" t="b">
        <v>0</v>
      </c>
      <c r="AK474" s="11"/>
      <c r="AL474" s="11" t="b">
        <v>0</v>
      </c>
    </row>
    <row r="475">
      <c r="A475" s="18" t="s">
        <v>3585</v>
      </c>
      <c r="B475" s="3" t="s">
        <v>100</v>
      </c>
      <c r="C475" s="9">
        <v>44578.0</v>
      </c>
      <c r="D475" s="3">
        <v>2022.0</v>
      </c>
      <c r="E475" s="3" t="s">
        <v>2646</v>
      </c>
      <c r="F475" s="9">
        <v>44660.0</v>
      </c>
      <c r="G475" s="3" t="s">
        <v>2647</v>
      </c>
      <c r="H475" s="30" t="s">
        <v>3586</v>
      </c>
      <c r="I475" s="10" t="b">
        <v>1</v>
      </c>
      <c r="J475" s="3">
        <v>6.0</v>
      </c>
      <c r="K475" s="3">
        <v>40.0</v>
      </c>
      <c r="L475" s="3" t="s">
        <v>50</v>
      </c>
      <c r="M475" s="20" t="s">
        <v>871</v>
      </c>
      <c r="N475" s="3">
        <v>310.0</v>
      </c>
      <c r="O475" s="3">
        <v>7301.0</v>
      </c>
      <c r="P475" s="3">
        <v>9.0</v>
      </c>
      <c r="Q475" s="3" t="b">
        <v>1</v>
      </c>
      <c r="R475" s="3" t="s">
        <v>922</v>
      </c>
      <c r="S475" s="3" t="b">
        <v>0</v>
      </c>
      <c r="T475" s="11" t="b">
        <v>0</v>
      </c>
      <c r="U475" s="11"/>
      <c r="V475" s="11" t="b">
        <v>0</v>
      </c>
      <c r="W475" s="3" t="b">
        <v>0</v>
      </c>
      <c r="X475" s="3" t="b">
        <v>1</v>
      </c>
      <c r="Y475" s="3" t="b">
        <v>0</v>
      </c>
      <c r="Z475" s="3" t="b">
        <v>1</v>
      </c>
      <c r="AA475" s="11" t="b">
        <v>0</v>
      </c>
      <c r="AB475" s="11" t="b">
        <v>0</v>
      </c>
      <c r="AC475" s="3" t="b">
        <v>0</v>
      </c>
      <c r="AD475" s="11" t="b">
        <v>0</v>
      </c>
      <c r="AE475" s="3" t="b">
        <v>0</v>
      </c>
      <c r="AF475" s="3" t="b">
        <v>0</v>
      </c>
      <c r="AG475" s="3" t="b">
        <v>0</v>
      </c>
      <c r="AH475" s="3" t="b">
        <v>1</v>
      </c>
      <c r="AI475" s="3" t="s">
        <v>53</v>
      </c>
      <c r="AJ475" s="3" t="b">
        <v>0</v>
      </c>
      <c r="AK475" s="11"/>
      <c r="AL475" s="11" t="b">
        <v>0</v>
      </c>
    </row>
    <row r="476">
      <c r="A476" s="18" t="s">
        <v>3587</v>
      </c>
      <c r="B476" s="3" t="s">
        <v>100</v>
      </c>
      <c r="C476" s="9">
        <v>44578.0</v>
      </c>
      <c r="D476" s="3">
        <v>2022.0</v>
      </c>
      <c r="E476" s="3" t="s">
        <v>2646</v>
      </c>
      <c r="F476" s="9">
        <v>44660.0</v>
      </c>
      <c r="G476" s="3" t="s">
        <v>2647</v>
      </c>
      <c r="H476" s="30" t="s">
        <v>3588</v>
      </c>
      <c r="I476" s="10" t="b">
        <v>1</v>
      </c>
      <c r="J476" s="3">
        <v>5.0</v>
      </c>
      <c r="K476" s="3">
        <v>74.0</v>
      </c>
      <c r="L476" s="3" t="s">
        <v>50</v>
      </c>
      <c r="M476" s="20" t="s">
        <v>51</v>
      </c>
      <c r="N476" s="3">
        <v>4.0</v>
      </c>
      <c r="O476" s="3">
        <v>561.0</v>
      </c>
      <c r="P476" s="3">
        <v>0.0</v>
      </c>
      <c r="Q476" s="3" t="b">
        <v>1</v>
      </c>
      <c r="R476" s="3" t="s">
        <v>52</v>
      </c>
      <c r="S476" s="3" t="b">
        <v>0</v>
      </c>
      <c r="T476" s="11" t="b">
        <v>0</v>
      </c>
      <c r="U476" s="11"/>
      <c r="V476" s="11" t="b">
        <v>0</v>
      </c>
      <c r="W476" s="3" t="b">
        <v>0</v>
      </c>
      <c r="X476" s="3" t="b">
        <v>1</v>
      </c>
      <c r="Y476" s="3" t="b">
        <v>0</v>
      </c>
      <c r="Z476" s="3" t="b">
        <v>1</v>
      </c>
      <c r="AA476" s="11" t="b">
        <v>0</v>
      </c>
      <c r="AB476" s="11" t="b">
        <v>0</v>
      </c>
      <c r="AC476" s="3" t="b">
        <v>1</v>
      </c>
      <c r="AD476" s="3" t="b">
        <v>1</v>
      </c>
      <c r="AE476" s="3" t="b">
        <v>0</v>
      </c>
      <c r="AF476" s="3" t="b">
        <v>1</v>
      </c>
      <c r="AG476" s="3" t="b">
        <v>0</v>
      </c>
      <c r="AH476" s="3" t="b">
        <v>0</v>
      </c>
      <c r="AI476" s="3"/>
      <c r="AJ476" s="3" t="b">
        <v>1</v>
      </c>
      <c r="AK476" s="3" t="s">
        <v>54</v>
      </c>
      <c r="AL476" s="11" t="b">
        <v>0</v>
      </c>
    </row>
    <row r="477">
      <c r="A477" s="18" t="s">
        <v>3589</v>
      </c>
      <c r="B477" s="3" t="s">
        <v>121</v>
      </c>
      <c r="C477" s="9">
        <v>44579.0</v>
      </c>
      <c r="D477" s="3">
        <v>2022.0</v>
      </c>
      <c r="E477" s="3" t="s">
        <v>2646</v>
      </c>
      <c r="F477" s="9">
        <v>44660.0</v>
      </c>
      <c r="G477" s="3" t="s">
        <v>2647</v>
      </c>
      <c r="H477" s="30" t="s">
        <v>3590</v>
      </c>
      <c r="I477" s="10" t="b">
        <v>1</v>
      </c>
      <c r="J477" s="3">
        <v>6.0</v>
      </c>
      <c r="K477" s="3">
        <v>37.0</v>
      </c>
      <c r="L477" s="3" t="s">
        <v>50</v>
      </c>
      <c r="M477" s="20" t="s">
        <v>871</v>
      </c>
      <c r="N477" s="3">
        <v>26.0</v>
      </c>
      <c r="O477" s="3">
        <v>1196.0</v>
      </c>
      <c r="P477" s="3">
        <v>0.0</v>
      </c>
      <c r="Q477" s="3" t="b">
        <v>1</v>
      </c>
      <c r="R477" s="3" t="s">
        <v>922</v>
      </c>
      <c r="S477" s="3" t="b">
        <v>0</v>
      </c>
      <c r="T477" s="11" t="b">
        <v>0</v>
      </c>
      <c r="U477" s="11"/>
      <c r="V477" s="11" t="b">
        <v>0</v>
      </c>
      <c r="W477" s="3" t="b">
        <v>0</v>
      </c>
      <c r="X477" s="3" t="b">
        <v>1</v>
      </c>
      <c r="Y477" s="3" t="b">
        <v>0</v>
      </c>
      <c r="Z477" s="3" t="b">
        <v>1</v>
      </c>
      <c r="AA477" s="11" t="b">
        <v>0</v>
      </c>
      <c r="AB477" s="11" t="b">
        <v>0</v>
      </c>
      <c r="AC477" s="3" t="b">
        <v>0</v>
      </c>
      <c r="AD477" s="11" t="b">
        <v>0</v>
      </c>
      <c r="AE477" s="3" t="b">
        <v>0</v>
      </c>
      <c r="AF477" s="3" t="b">
        <v>0</v>
      </c>
      <c r="AG477" s="3" t="b">
        <v>0</v>
      </c>
      <c r="AH477" s="3" t="b">
        <v>1</v>
      </c>
      <c r="AI477" s="3" t="s">
        <v>53</v>
      </c>
      <c r="AJ477" s="3" t="b">
        <v>0</v>
      </c>
      <c r="AK477" s="11"/>
      <c r="AL477" s="11" t="b">
        <v>0</v>
      </c>
    </row>
    <row r="478">
      <c r="A478" s="18" t="s">
        <v>3591</v>
      </c>
      <c r="B478" s="3" t="s">
        <v>118</v>
      </c>
      <c r="C478" s="9">
        <v>44579.0</v>
      </c>
      <c r="D478" s="3">
        <v>2022.0</v>
      </c>
      <c r="E478" s="3" t="s">
        <v>2646</v>
      </c>
      <c r="F478" s="9">
        <v>44660.0</v>
      </c>
      <c r="G478" s="3" t="s">
        <v>2647</v>
      </c>
      <c r="H478" s="30" t="s">
        <v>3592</v>
      </c>
      <c r="I478" s="10" t="b">
        <v>1</v>
      </c>
      <c r="J478" s="3">
        <v>4.0</v>
      </c>
      <c r="K478" s="3">
        <v>41.0</v>
      </c>
      <c r="L478" s="3" t="s">
        <v>50</v>
      </c>
      <c r="M478" s="20" t="s">
        <v>871</v>
      </c>
      <c r="N478" s="3">
        <v>113.0</v>
      </c>
      <c r="O478" s="3">
        <v>2493.0</v>
      </c>
      <c r="P478" s="3">
        <v>1.0</v>
      </c>
      <c r="Q478" s="3" t="b">
        <v>1</v>
      </c>
      <c r="R478" s="3" t="s">
        <v>922</v>
      </c>
      <c r="S478" s="3" t="b">
        <v>0</v>
      </c>
      <c r="T478" s="11" t="b">
        <v>0</v>
      </c>
      <c r="U478" s="11"/>
      <c r="V478" s="11" t="b">
        <v>0</v>
      </c>
      <c r="W478" s="3" t="b">
        <v>0</v>
      </c>
      <c r="X478" s="3" t="b">
        <v>1</v>
      </c>
      <c r="Y478" s="3" t="b">
        <v>0</v>
      </c>
      <c r="Z478" s="3" t="b">
        <v>1</v>
      </c>
      <c r="AA478" s="11" t="b">
        <v>0</v>
      </c>
      <c r="AB478" s="11" t="b">
        <v>0</v>
      </c>
      <c r="AC478" s="3" t="b">
        <v>0</v>
      </c>
      <c r="AD478" s="11" t="b">
        <v>0</v>
      </c>
      <c r="AE478" s="3" t="b">
        <v>0</v>
      </c>
      <c r="AF478" s="3" t="b">
        <v>0</v>
      </c>
      <c r="AG478" s="3" t="b">
        <v>0</v>
      </c>
      <c r="AH478" s="3" t="b">
        <v>1</v>
      </c>
      <c r="AI478" s="3" t="s">
        <v>53</v>
      </c>
      <c r="AJ478" s="3" t="b">
        <v>0</v>
      </c>
      <c r="AK478" s="11"/>
      <c r="AL478" s="11" t="b">
        <v>0</v>
      </c>
    </row>
    <row r="479">
      <c r="A479" s="18" t="s">
        <v>3593</v>
      </c>
      <c r="B479" s="3" t="s">
        <v>76</v>
      </c>
      <c r="C479" s="9">
        <v>44579.0</v>
      </c>
      <c r="D479" s="3">
        <v>2022.0</v>
      </c>
      <c r="E479" s="3" t="s">
        <v>2646</v>
      </c>
      <c r="F479" s="9">
        <v>44660.0</v>
      </c>
      <c r="G479" s="3" t="s">
        <v>2647</v>
      </c>
      <c r="H479" s="30" t="s">
        <v>3594</v>
      </c>
      <c r="I479" s="10" t="b">
        <v>1</v>
      </c>
      <c r="J479" s="3">
        <v>6.0</v>
      </c>
      <c r="K479" s="3">
        <v>53.0</v>
      </c>
      <c r="L479" s="3" t="s">
        <v>50</v>
      </c>
      <c r="M479" s="20" t="s">
        <v>51</v>
      </c>
      <c r="N479" s="3">
        <v>34.0</v>
      </c>
      <c r="O479" s="3">
        <v>858.0</v>
      </c>
      <c r="P479" s="3">
        <v>0.0</v>
      </c>
      <c r="Q479" s="3" t="b">
        <v>1</v>
      </c>
      <c r="R479" s="3" t="s">
        <v>64</v>
      </c>
      <c r="S479" s="3" t="b">
        <v>0</v>
      </c>
      <c r="T479" s="11" t="b">
        <v>0</v>
      </c>
      <c r="U479" s="11"/>
      <c r="V479" s="11" t="b">
        <v>0</v>
      </c>
      <c r="W479" s="3" t="b">
        <v>1</v>
      </c>
      <c r="X479" s="3" t="b">
        <v>1</v>
      </c>
      <c r="Y479" s="3" t="b">
        <v>0</v>
      </c>
      <c r="Z479" s="3" t="b">
        <v>1</v>
      </c>
      <c r="AA479" s="11" t="b">
        <v>0</v>
      </c>
      <c r="AB479" s="11" t="b">
        <v>0</v>
      </c>
      <c r="AC479" s="3" t="b">
        <v>1</v>
      </c>
      <c r="AD479" s="11" t="b">
        <v>0</v>
      </c>
      <c r="AE479" s="3" t="b">
        <v>0</v>
      </c>
      <c r="AF479" s="3" t="b">
        <v>1</v>
      </c>
      <c r="AG479" s="3" t="b">
        <v>0</v>
      </c>
      <c r="AH479" s="3" t="b">
        <v>0</v>
      </c>
      <c r="AI479" s="3"/>
      <c r="AJ479" s="3" t="b">
        <v>1</v>
      </c>
      <c r="AK479" s="3" t="s">
        <v>54</v>
      </c>
      <c r="AL479" s="11" t="b">
        <v>0</v>
      </c>
    </row>
    <row r="480">
      <c r="A480" s="18" t="s">
        <v>3595</v>
      </c>
      <c r="B480" s="3" t="s">
        <v>76</v>
      </c>
      <c r="C480" s="9">
        <v>44579.0</v>
      </c>
      <c r="D480" s="3">
        <v>2022.0</v>
      </c>
      <c r="E480" s="3" t="s">
        <v>2646</v>
      </c>
      <c r="F480" s="9">
        <v>44660.0</v>
      </c>
      <c r="G480" s="3" t="s">
        <v>2647</v>
      </c>
      <c r="H480" s="30" t="s">
        <v>3596</v>
      </c>
      <c r="I480" s="10" t="b">
        <v>1</v>
      </c>
      <c r="J480" s="3">
        <v>4.0</v>
      </c>
      <c r="K480" s="3">
        <v>16.0</v>
      </c>
      <c r="L480" s="3" t="s">
        <v>50</v>
      </c>
      <c r="M480" s="20" t="s">
        <v>871</v>
      </c>
      <c r="N480" s="3">
        <v>46.0</v>
      </c>
      <c r="O480" s="3">
        <v>895.0</v>
      </c>
      <c r="P480" s="3">
        <v>0.0</v>
      </c>
      <c r="Q480" s="3" t="b">
        <v>1</v>
      </c>
      <c r="R480" s="3" t="s">
        <v>922</v>
      </c>
      <c r="S480" s="3" t="b">
        <v>0</v>
      </c>
      <c r="T480" s="11" t="b">
        <v>0</v>
      </c>
      <c r="U480" s="11"/>
      <c r="V480" s="11" t="b">
        <v>0</v>
      </c>
      <c r="W480" s="3" t="b">
        <v>0</v>
      </c>
      <c r="X480" s="3" t="b">
        <v>1</v>
      </c>
      <c r="Y480" s="3" t="b">
        <v>0</v>
      </c>
      <c r="Z480" s="3" t="b">
        <v>1</v>
      </c>
      <c r="AA480" s="11" t="b">
        <v>0</v>
      </c>
      <c r="AB480" s="11" t="b">
        <v>0</v>
      </c>
      <c r="AC480" s="3" t="b">
        <v>0</v>
      </c>
      <c r="AD480" s="11" t="b">
        <v>0</v>
      </c>
      <c r="AE480" s="3" t="b">
        <v>0</v>
      </c>
      <c r="AF480" s="3" t="b">
        <v>0</v>
      </c>
      <c r="AG480" s="3" t="b">
        <v>0</v>
      </c>
      <c r="AH480" s="3" t="b">
        <v>1</v>
      </c>
      <c r="AI480" s="3" t="s">
        <v>53</v>
      </c>
      <c r="AJ480" s="3" t="b">
        <v>0</v>
      </c>
      <c r="AK480" s="11"/>
      <c r="AL480" s="11" t="b">
        <v>0</v>
      </c>
    </row>
    <row r="481">
      <c r="A481" s="18" t="s">
        <v>3597</v>
      </c>
      <c r="B481" s="3" t="s">
        <v>121</v>
      </c>
      <c r="C481" s="9">
        <v>44580.0</v>
      </c>
      <c r="D481" s="3">
        <v>2022.0</v>
      </c>
      <c r="E481" s="3" t="s">
        <v>2646</v>
      </c>
      <c r="F481" s="9">
        <v>44660.0</v>
      </c>
      <c r="G481" s="3" t="s">
        <v>2647</v>
      </c>
      <c r="H481" s="30" t="s">
        <v>3598</v>
      </c>
      <c r="I481" s="10" t="b">
        <v>1</v>
      </c>
      <c r="J481" s="3">
        <v>3.0</v>
      </c>
      <c r="K481" s="3">
        <v>36.0</v>
      </c>
      <c r="L481" s="3" t="s">
        <v>50</v>
      </c>
      <c r="M481" s="20" t="s">
        <v>51</v>
      </c>
      <c r="N481" s="3">
        <v>18.0</v>
      </c>
      <c r="O481" s="3">
        <v>745.0</v>
      </c>
      <c r="P481" s="3">
        <v>0.0</v>
      </c>
      <c r="Q481" s="3" t="b">
        <v>1</v>
      </c>
      <c r="R481" s="3" t="s">
        <v>64</v>
      </c>
      <c r="S481" s="3" t="b">
        <v>0</v>
      </c>
      <c r="T481" s="11" t="b">
        <v>0</v>
      </c>
      <c r="U481" s="11"/>
      <c r="V481" s="11" t="b">
        <v>0</v>
      </c>
      <c r="W481" s="3" t="b">
        <v>0</v>
      </c>
      <c r="X481" s="3" t="b">
        <v>1</v>
      </c>
      <c r="Y481" s="3" t="b">
        <v>0</v>
      </c>
      <c r="Z481" s="3" t="b">
        <v>1</v>
      </c>
      <c r="AA481" s="11" t="b">
        <v>0</v>
      </c>
      <c r="AB481" s="11" t="b">
        <v>0</v>
      </c>
      <c r="AC481" s="3" t="b">
        <v>1</v>
      </c>
      <c r="AD481" s="11" t="b">
        <v>0</v>
      </c>
      <c r="AE481" s="3" t="b">
        <v>0</v>
      </c>
      <c r="AF481" s="3" t="b">
        <v>1</v>
      </c>
      <c r="AG481" s="3" t="b">
        <v>0</v>
      </c>
      <c r="AH481" s="3" t="b">
        <v>0</v>
      </c>
      <c r="AI481" s="3"/>
      <c r="AJ481" s="3" t="b">
        <v>1</v>
      </c>
      <c r="AK481" s="3" t="s">
        <v>54</v>
      </c>
      <c r="AL481" s="11" t="b">
        <v>0</v>
      </c>
    </row>
    <row r="482">
      <c r="A482" s="18" t="s">
        <v>3599</v>
      </c>
      <c r="B482" s="3" t="s">
        <v>365</v>
      </c>
      <c r="C482" s="9">
        <v>44580.0</v>
      </c>
      <c r="D482" s="3">
        <v>2022.0</v>
      </c>
      <c r="E482" s="3" t="s">
        <v>2646</v>
      </c>
      <c r="F482" s="9">
        <v>44660.0</v>
      </c>
      <c r="G482" s="3" t="s">
        <v>2647</v>
      </c>
      <c r="H482" s="30" t="s">
        <v>3600</v>
      </c>
      <c r="I482" s="10" t="b">
        <v>1</v>
      </c>
      <c r="J482" s="3">
        <v>4.0</v>
      </c>
      <c r="K482" s="3">
        <v>70.0</v>
      </c>
      <c r="L482" s="3" t="s">
        <v>50</v>
      </c>
      <c r="M482" s="20" t="s">
        <v>51</v>
      </c>
      <c r="N482" s="3">
        <v>5.0</v>
      </c>
      <c r="O482" s="3">
        <v>692.0</v>
      </c>
      <c r="P482" s="3">
        <v>0.0</v>
      </c>
      <c r="Q482" s="3" t="b">
        <v>1</v>
      </c>
      <c r="R482" s="3" t="s">
        <v>52</v>
      </c>
      <c r="S482" s="3" t="b">
        <v>0</v>
      </c>
      <c r="T482" s="11" t="b">
        <v>0</v>
      </c>
      <c r="U482" s="11"/>
      <c r="V482" s="11" t="b">
        <v>0</v>
      </c>
      <c r="W482" s="3" t="b">
        <v>0</v>
      </c>
      <c r="X482" s="3" t="b">
        <v>1</v>
      </c>
      <c r="Y482" s="3" t="b">
        <v>0</v>
      </c>
      <c r="Z482" s="3" t="b">
        <v>1</v>
      </c>
      <c r="AA482" s="11" t="b">
        <v>0</v>
      </c>
      <c r="AB482" s="11" t="b">
        <v>0</v>
      </c>
      <c r="AC482" s="3" t="b">
        <v>1</v>
      </c>
      <c r="AD482" s="11" t="b">
        <v>0</v>
      </c>
      <c r="AE482" s="3" t="b">
        <v>0</v>
      </c>
      <c r="AF482" s="3" t="b">
        <v>1</v>
      </c>
      <c r="AG482" s="3" t="b">
        <v>0</v>
      </c>
      <c r="AH482" s="3" t="b">
        <v>1</v>
      </c>
      <c r="AI482" s="3" t="s">
        <v>53</v>
      </c>
      <c r="AJ482" s="3" t="b">
        <v>1</v>
      </c>
      <c r="AK482" s="3" t="s">
        <v>54</v>
      </c>
      <c r="AL482" s="11" t="b">
        <v>0</v>
      </c>
    </row>
    <row r="483">
      <c r="A483" s="18" t="s">
        <v>3601</v>
      </c>
      <c r="B483" s="3" t="s">
        <v>56</v>
      </c>
      <c r="C483" s="9">
        <v>44581.0</v>
      </c>
      <c r="D483" s="3">
        <v>2022.0</v>
      </c>
      <c r="E483" s="3" t="s">
        <v>2646</v>
      </c>
      <c r="F483" s="9">
        <v>44660.0</v>
      </c>
      <c r="G483" s="3" t="s">
        <v>2647</v>
      </c>
      <c r="H483" s="30" t="s">
        <v>3602</v>
      </c>
      <c r="I483" s="10" t="b">
        <v>1</v>
      </c>
      <c r="J483" s="3">
        <v>8.0</v>
      </c>
      <c r="K483" s="3">
        <v>25.0</v>
      </c>
      <c r="L483" s="3" t="s">
        <v>50</v>
      </c>
      <c r="M483" s="20" t="s">
        <v>51</v>
      </c>
      <c r="N483" s="3">
        <v>1574.0</v>
      </c>
      <c r="O483" s="3">
        <v>17300.0</v>
      </c>
      <c r="P483" s="3">
        <v>105.0</v>
      </c>
      <c r="Q483" s="3" t="b">
        <v>1</v>
      </c>
      <c r="R483" s="3" t="s">
        <v>104</v>
      </c>
      <c r="S483" s="3" t="b">
        <v>0</v>
      </c>
      <c r="T483" s="11" t="b">
        <v>0</v>
      </c>
      <c r="U483" s="11"/>
      <c r="V483" s="11" t="b">
        <v>0</v>
      </c>
      <c r="W483" s="3" t="b">
        <v>0</v>
      </c>
      <c r="X483" s="3" t="b">
        <v>1</v>
      </c>
      <c r="Y483" s="3" t="b">
        <v>0</v>
      </c>
      <c r="Z483" s="3" t="b">
        <v>1</v>
      </c>
      <c r="AA483" s="11" t="b">
        <v>0</v>
      </c>
      <c r="AB483" s="11" t="b">
        <v>0</v>
      </c>
      <c r="AC483" s="3" t="b">
        <v>0</v>
      </c>
      <c r="AD483" s="11" t="b">
        <v>0</v>
      </c>
      <c r="AE483" s="3" t="b">
        <v>0</v>
      </c>
      <c r="AF483" s="3" t="b">
        <v>0</v>
      </c>
      <c r="AG483" s="3" t="b">
        <v>0</v>
      </c>
      <c r="AH483" s="3" t="b">
        <v>1</v>
      </c>
      <c r="AI483" s="3" t="s">
        <v>53</v>
      </c>
      <c r="AJ483" s="3" t="b">
        <v>0</v>
      </c>
      <c r="AK483" s="11"/>
      <c r="AL483" s="11" t="b">
        <v>0</v>
      </c>
    </row>
    <row r="484">
      <c r="A484" s="18" t="s">
        <v>3603</v>
      </c>
      <c r="B484" s="3" t="s">
        <v>76</v>
      </c>
      <c r="C484" s="9">
        <v>44581.0</v>
      </c>
      <c r="D484" s="3">
        <v>2022.0</v>
      </c>
      <c r="E484" s="3" t="s">
        <v>2646</v>
      </c>
      <c r="F484" s="9">
        <v>44660.0</v>
      </c>
      <c r="G484" s="3" t="s">
        <v>2647</v>
      </c>
      <c r="H484" s="30" t="s">
        <v>3604</v>
      </c>
      <c r="I484" s="10" t="b">
        <v>1</v>
      </c>
      <c r="J484" s="3">
        <v>4.0</v>
      </c>
      <c r="K484" s="3">
        <v>30.0</v>
      </c>
      <c r="L484" s="3" t="s">
        <v>50</v>
      </c>
      <c r="M484" s="20" t="s">
        <v>871</v>
      </c>
      <c r="N484" s="3">
        <v>81.0</v>
      </c>
      <c r="O484" s="3">
        <v>2952.0</v>
      </c>
      <c r="P484" s="3">
        <v>1.0</v>
      </c>
      <c r="Q484" s="3" t="b">
        <v>1</v>
      </c>
      <c r="R484" s="3" t="s">
        <v>922</v>
      </c>
      <c r="S484" s="3" t="b">
        <v>0</v>
      </c>
      <c r="T484" s="11" t="b">
        <v>0</v>
      </c>
      <c r="U484" s="11"/>
      <c r="V484" s="11" t="b">
        <v>0</v>
      </c>
      <c r="W484" s="3" t="b">
        <v>0</v>
      </c>
      <c r="X484" s="3" t="b">
        <v>1</v>
      </c>
      <c r="Y484" s="3" t="b">
        <v>0</v>
      </c>
      <c r="Z484" s="3" t="b">
        <v>1</v>
      </c>
      <c r="AA484" s="11" t="b">
        <v>0</v>
      </c>
      <c r="AB484" s="11" t="b">
        <v>0</v>
      </c>
      <c r="AC484" s="3" t="b">
        <v>1</v>
      </c>
      <c r="AD484" s="11" t="b">
        <v>0</v>
      </c>
      <c r="AE484" s="3" t="b">
        <v>0</v>
      </c>
      <c r="AF484" s="3" t="b">
        <v>0</v>
      </c>
      <c r="AG484" s="3" t="b">
        <v>0</v>
      </c>
      <c r="AH484" s="3" t="b">
        <v>1</v>
      </c>
      <c r="AI484" s="3" t="s">
        <v>53</v>
      </c>
      <c r="AJ484" s="3" t="b">
        <v>0</v>
      </c>
      <c r="AK484" s="11"/>
      <c r="AL484" s="11" t="b">
        <v>0</v>
      </c>
    </row>
    <row r="485">
      <c r="A485" s="18" t="s">
        <v>3605</v>
      </c>
      <c r="B485" s="3" t="s">
        <v>100</v>
      </c>
      <c r="C485" s="9">
        <v>44582.0</v>
      </c>
      <c r="D485" s="3">
        <v>2022.0</v>
      </c>
      <c r="E485" s="3" t="s">
        <v>2646</v>
      </c>
      <c r="F485" s="9">
        <v>44660.0</v>
      </c>
      <c r="G485" s="3" t="s">
        <v>2647</v>
      </c>
      <c r="H485" s="30" t="s">
        <v>3606</v>
      </c>
      <c r="I485" s="10" t="b">
        <v>1</v>
      </c>
      <c r="J485" s="3">
        <v>3.0</v>
      </c>
      <c r="K485" s="3">
        <v>51.0</v>
      </c>
      <c r="L485" s="3" t="s">
        <v>50</v>
      </c>
      <c r="M485" s="20" t="s">
        <v>871</v>
      </c>
      <c r="N485" s="3">
        <v>54.0</v>
      </c>
      <c r="O485" s="3">
        <v>771.0</v>
      </c>
      <c r="P485" s="3">
        <v>0.0</v>
      </c>
      <c r="Q485" s="3" t="b">
        <v>1</v>
      </c>
      <c r="R485" s="3" t="s">
        <v>922</v>
      </c>
      <c r="S485" s="3" t="b">
        <v>0</v>
      </c>
      <c r="T485" s="11" t="b">
        <v>0</v>
      </c>
      <c r="U485" s="11"/>
      <c r="V485" s="11" t="b">
        <v>0</v>
      </c>
      <c r="W485" s="3" t="b">
        <v>0</v>
      </c>
      <c r="X485" s="3" t="b">
        <v>1</v>
      </c>
      <c r="Y485" s="3" t="b">
        <v>1</v>
      </c>
      <c r="Z485" s="3" t="b">
        <v>1</v>
      </c>
      <c r="AA485" s="11" t="b">
        <v>0</v>
      </c>
      <c r="AB485" s="11" t="b">
        <v>0</v>
      </c>
      <c r="AC485" s="3" t="b">
        <v>1</v>
      </c>
      <c r="AD485" s="11" t="b">
        <v>0</v>
      </c>
      <c r="AE485" s="3" t="b">
        <v>0</v>
      </c>
      <c r="AF485" s="3" t="b">
        <v>0</v>
      </c>
      <c r="AG485" s="3" t="b">
        <v>0</v>
      </c>
      <c r="AH485" s="3" t="b">
        <v>1</v>
      </c>
      <c r="AI485" s="3" t="s">
        <v>53</v>
      </c>
      <c r="AJ485" s="3" t="b">
        <v>0</v>
      </c>
      <c r="AK485" s="11"/>
      <c r="AL485" s="11" t="b">
        <v>0</v>
      </c>
    </row>
    <row r="486">
      <c r="A486" s="18" t="s">
        <v>3607</v>
      </c>
      <c r="B486" s="3" t="s">
        <v>100</v>
      </c>
      <c r="C486" s="9">
        <v>44583.0</v>
      </c>
      <c r="D486" s="3">
        <v>2022.0</v>
      </c>
      <c r="E486" s="3" t="s">
        <v>2646</v>
      </c>
      <c r="F486" s="9">
        <v>44660.0</v>
      </c>
      <c r="G486" s="3" t="s">
        <v>2647</v>
      </c>
      <c r="H486" s="30" t="s">
        <v>3608</v>
      </c>
      <c r="I486" s="10" t="b">
        <v>1</v>
      </c>
      <c r="J486" s="3">
        <v>2.0</v>
      </c>
      <c r="K486" s="3">
        <v>58.0</v>
      </c>
      <c r="L486" s="3" t="s">
        <v>50</v>
      </c>
      <c r="M486" s="20" t="s">
        <v>871</v>
      </c>
      <c r="N486" s="3">
        <v>125.0</v>
      </c>
      <c r="O486" s="3">
        <v>2399.0</v>
      </c>
      <c r="P486" s="3">
        <v>2.0</v>
      </c>
      <c r="Q486" s="3" t="b">
        <v>1</v>
      </c>
      <c r="R486" s="3" t="s">
        <v>922</v>
      </c>
      <c r="S486" s="3" t="b">
        <v>0</v>
      </c>
      <c r="T486" s="11" t="b">
        <v>0</v>
      </c>
      <c r="U486" s="11"/>
      <c r="V486" s="11" t="b">
        <v>0</v>
      </c>
      <c r="W486" s="3" t="b">
        <v>0</v>
      </c>
      <c r="X486" s="3" t="b">
        <v>1</v>
      </c>
      <c r="Y486" s="3" t="b">
        <v>1</v>
      </c>
      <c r="Z486" s="3" t="b">
        <v>1</v>
      </c>
      <c r="AA486" s="11" t="b">
        <v>0</v>
      </c>
      <c r="AB486" s="11" t="b">
        <v>0</v>
      </c>
      <c r="AC486" s="3" t="b">
        <v>0</v>
      </c>
      <c r="AD486" s="11" t="b">
        <v>0</v>
      </c>
      <c r="AE486" s="3" t="b">
        <v>0</v>
      </c>
      <c r="AF486" s="3" t="b">
        <v>0</v>
      </c>
      <c r="AG486" s="3" t="b">
        <v>0</v>
      </c>
      <c r="AH486" s="3" t="b">
        <v>1</v>
      </c>
      <c r="AI486" s="3" t="s">
        <v>53</v>
      </c>
      <c r="AJ486" s="3" t="b">
        <v>0</v>
      </c>
      <c r="AK486" s="11"/>
      <c r="AL486" s="11" t="b">
        <v>0</v>
      </c>
    </row>
    <row r="487">
      <c r="A487" s="18" t="s">
        <v>3609</v>
      </c>
      <c r="B487" s="3" t="s">
        <v>121</v>
      </c>
      <c r="C487" s="9">
        <v>44584.0</v>
      </c>
      <c r="D487" s="3">
        <v>2022.0</v>
      </c>
      <c r="E487" s="3" t="s">
        <v>2646</v>
      </c>
      <c r="F487" s="9">
        <v>44660.0</v>
      </c>
      <c r="G487" s="3" t="s">
        <v>2647</v>
      </c>
      <c r="H487" s="30" t="s">
        <v>3610</v>
      </c>
      <c r="I487" s="10" t="b">
        <v>1</v>
      </c>
      <c r="J487" s="3">
        <v>3.0</v>
      </c>
      <c r="K487" s="3">
        <v>55.0</v>
      </c>
      <c r="L487" s="3" t="s">
        <v>50</v>
      </c>
      <c r="M487" s="20" t="s">
        <v>871</v>
      </c>
      <c r="N487" s="3">
        <v>23.0</v>
      </c>
      <c r="O487" s="3">
        <v>749.0</v>
      </c>
      <c r="P487" s="3">
        <v>0.0</v>
      </c>
      <c r="Q487" s="3" t="b">
        <v>1</v>
      </c>
      <c r="R487" s="3" t="s">
        <v>922</v>
      </c>
      <c r="S487" s="3" t="b">
        <v>0</v>
      </c>
      <c r="T487" s="11" t="b">
        <v>0</v>
      </c>
      <c r="U487" s="11"/>
      <c r="V487" s="11" t="b">
        <v>0</v>
      </c>
      <c r="W487" s="3" t="b">
        <v>1</v>
      </c>
      <c r="X487" s="3" t="b">
        <v>1</v>
      </c>
      <c r="Y487" s="3" t="b">
        <v>0</v>
      </c>
      <c r="Z487" s="3" t="b">
        <v>1</v>
      </c>
      <c r="AA487" s="11" t="b">
        <v>0</v>
      </c>
      <c r="AB487" s="11" t="b">
        <v>0</v>
      </c>
      <c r="AC487" s="3" t="b">
        <v>0</v>
      </c>
      <c r="AD487" s="11" t="b">
        <v>0</v>
      </c>
      <c r="AE487" s="3" t="b">
        <v>0</v>
      </c>
      <c r="AF487" s="3" t="b">
        <v>0</v>
      </c>
      <c r="AG487" s="3" t="b">
        <v>0</v>
      </c>
      <c r="AH487" s="3" t="b">
        <v>1</v>
      </c>
      <c r="AI487" s="3" t="s">
        <v>53</v>
      </c>
      <c r="AJ487" s="3" t="b">
        <v>0</v>
      </c>
      <c r="AK487" s="11"/>
      <c r="AL487" s="11" t="b">
        <v>0</v>
      </c>
    </row>
    <row r="488">
      <c r="A488" s="18" t="s">
        <v>3611</v>
      </c>
      <c r="B488" s="3" t="s">
        <v>121</v>
      </c>
      <c r="C488" s="9">
        <v>44585.0</v>
      </c>
      <c r="D488" s="3">
        <v>2022.0</v>
      </c>
      <c r="E488" s="3" t="s">
        <v>2646</v>
      </c>
      <c r="F488" s="9">
        <v>44660.0</v>
      </c>
      <c r="G488" s="3" t="s">
        <v>2647</v>
      </c>
      <c r="H488" s="30" t="s">
        <v>3612</v>
      </c>
      <c r="I488" s="10" t="b">
        <v>1</v>
      </c>
      <c r="J488" s="3">
        <v>4.0</v>
      </c>
      <c r="K488" s="3">
        <v>64.0</v>
      </c>
      <c r="L488" s="3" t="s">
        <v>50</v>
      </c>
      <c r="M488" s="20" t="s">
        <v>871</v>
      </c>
      <c r="N488" s="3">
        <v>23.0</v>
      </c>
      <c r="O488" s="3">
        <v>614.0</v>
      </c>
      <c r="P488" s="3">
        <v>0.0</v>
      </c>
      <c r="Q488" s="3" t="b">
        <v>1</v>
      </c>
      <c r="R488" s="3" t="s">
        <v>922</v>
      </c>
      <c r="S488" s="3" t="b">
        <v>0</v>
      </c>
      <c r="T488" s="11" t="b">
        <v>0</v>
      </c>
      <c r="U488" s="11"/>
      <c r="V488" s="11" t="b">
        <v>0</v>
      </c>
      <c r="W488" s="3" t="b">
        <v>0</v>
      </c>
      <c r="X488" s="3" t="b">
        <v>1</v>
      </c>
      <c r="Y488" s="3" t="b">
        <v>0</v>
      </c>
      <c r="Z488" s="3" t="b">
        <v>1</v>
      </c>
      <c r="AA488" s="11" t="b">
        <v>0</v>
      </c>
      <c r="AB488" s="11" t="b">
        <v>0</v>
      </c>
      <c r="AC488" s="3" t="b">
        <v>0</v>
      </c>
      <c r="AD488" s="11" t="b">
        <v>0</v>
      </c>
      <c r="AE488" s="3" t="b">
        <v>0</v>
      </c>
      <c r="AF488" s="3" t="b">
        <v>0</v>
      </c>
      <c r="AG488" s="3" t="b">
        <v>0</v>
      </c>
      <c r="AH488" s="3" t="b">
        <v>1</v>
      </c>
      <c r="AI488" s="3" t="s">
        <v>53</v>
      </c>
      <c r="AJ488" s="3" t="b">
        <v>0</v>
      </c>
      <c r="AK488" s="11"/>
      <c r="AL488" s="11" t="b">
        <v>0</v>
      </c>
    </row>
    <row r="489">
      <c r="A489" s="18" t="s">
        <v>3613</v>
      </c>
      <c r="B489" s="3" t="s">
        <v>46</v>
      </c>
      <c r="C489" s="9">
        <v>44585.0</v>
      </c>
      <c r="D489" s="3">
        <v>2022.0</v>
      </c>
      <c r="E489" s="3" t="s">
        <v>2646</v>
      </c>
      <c r="F489" s="9">
        <v>44660.0</v>
      </c>
      <c r="G489" s="3" t="s">
        <v>2647</v>
      </c>
      <c r="H489" s="30" t="s">
        <v>3614</v>
      </c>
      <c r="I489" s="10" t="b">
        <v>1</v>
      </c>
      <c r="J489" s="3">
        <v>4.0</v>
      </c>
      <c r="K489" s="3">
        <v>26.0</v>
      </c>
      <c r="L489" s="3" t="s">
        <v>50</v>
      </c>
      <c r="M489" s="20" t="s">
        <v>871</v>
      </c>
      <c r="N489" s="3">
        <v>45.0</v>
      </c>
      <c r="O489" s="3">
        <v>1251.0</v>
      </c>
      <c r="P489" s="3">
        <v>2.0</v>
      </c>
      <c r="Q489" s="3" t="b">
        <v>1</v>
      </c>
      <c r="R489" s="3" t="s">
        <v>922</v>
      </c>
      <c r="S489" s="3" t="b">
        <v>0</v>
      </c>
      <c r="T489" s="11" t="b">
        <v>0</v>
      </c>
      <c r="U489" s="11"/>
      <c r="V489" s="11" t="b">
        <v>0</v>
      </c>
      <c r="W489" s="3" t="b">
        <v>0</v>
      </c>
      <c r="X489" s="3" t="b">
        <v>1</v>
      </c>
      <c r="Y489" s="3" t="b">
        <v>0</v>
      </c>
      <c r="Z489" s="3" t="b">
        <v>1</v>
      </c>
      <c r="AA489" s="11" t="b">
        <v>0</v>
      </c>
      <c r="AB489" s="11" t="b">
        <v>0</v>
      </c>
      <c r="AC489" s="3" t="b">
        <v>0</v>
      </c>
      <c r="AD489" s="11" t="b">
        <v>0</v>
      </c>
      <c r="AE489" s="3" t="b">
        <v>0</v>
      </c>
      <c r="AF489" s="3" t="b">
        <v>0</v>
      </c>
      <c r="AG489" s="3" t="b">
        <v>0</v>
      </c>
      <c r="AH489" s="3" t="b">
        <v>1</v>
      </c>
      <c r="AI489" s="3" t="s">
        <v>53</v>
      </c>
      <c r="AJ489" s="3" t="b">
        <v>0</v>
      </c>
      <c r="AK489" s="11"/>
      <c r="AL489" s="11" t="b">
        <v>0</v>
      </c>
    </row>
    <row r="490">
      <c r="A490" s="18" t="s">
        <v>3615</v>
      </c>
      <c r="B490" s="3" t="s">
        <v>66</v>
      </c>
      <c r="C490" s="9">
        <v>44585.0</v>
      </c>
      <c r="D490" s="3">
        <v>2022.0</v>
      </c>
      <c r="E490" s="3" t="s">
        <v>2646</v>
      </c>
      <c r="F490" s="9">
        <v>44660.0</v>
      </c>
      <c r="G490" s="3" t="s">
        <v>2647</v>
      </c>
      <c r="H490" s="30" t="s">
        <v>3616</v>
      </c>
      <c r="I490" s="10" t="b">
        <v>1</v>
      </c>
      <c r="J490" s="3">
        <v>4.0</v>
      </c>
      <c r="K490" s="3">
        <v>41.0</v>
      </c>
      <c r="L490" s="3" t="s">
        <v>50</v>
      </c>
      <c r="M490" s="20" t="s">
        <v>871</v>
      </c>
      <c r="N490" s="3">
        <v>69.0</v>
      </c>
      <c r="O490" s="3">
        <v>1679.0</v>
      </c>
      <c r="P490" s="3">
        <v>1.0</v>
      </c>
      <c r="Q490" s="3" t="b">
        <v>1</v>
      </c>
      <c r="R490" s="3" t="s">
        <v>922</v>
      </c>
      <c r="S490" s="3" t="b">
        <v>0</v>
      </c>
      <c r="T490" s="11" t="b">
        <v>0</v>
      </c>
      <c r="U490" s="11"/>
      <c r="V490" s="11" t="b">
        <v>0</v>
      </c>
      <c r="W490" s="3" t="b">
        <v>0</v>
      </c>
      <c r="X490" s="3" t="b">
        <v>1</v>
      </c>
      <c r="Y490" s="3" t="b">
        <v>0</v>
      </c>
      <c r="Z490" s="3" t="b">
        <v>1</v>
      </c>
      <c r="AA490" s="11" t="b">
        <v>0</v>
      </c>
      <c r="AB490" s="11" t="b">
        <v>0</v>
      </c>
      <c r="AC490" s="3" t="b">
        <v>0</v>
      </c>
      <c r="AD490" s="11" t="b">
        <v>0</v>
      </c>
      <c r="AE490" s="3" t="b">
        <v>0</v>
      </c>
      <c r="AF490" s="3" t="b">
        <v>0</v>
      </c>
      <c r="AG490" s="3" t="b">
        <v>0</v>
      </c>
      <c r="AH490" s="3" t="b">
        <v>1</v>
      </c>
      <c r="AI490" s="3" t="s">
        <v>53</v>
      </c>
      <c r="AJ490" s="3" t="b">
        <v>0</v>
      </c>
      <c r="AK490" s="11"/>
      <c r="AL490" s="11" t="b">
        <v>0</v>
      </c>
    </row>
    <row r="491">
      <c r="A491" s="18" t="s">
        <v>3617</v>
      </c>
      <c r="B491" s="3" t="s">
        <v>121</v>
      </c>
      <c r="C491" s="9">
        <v>44585.0</v>
      </c>
      <c r="D491" s="3">
        <v>2022.0</v>
      </c>
      <c r="E491" s="3" t="s">
        <v>2646</v>
      </c>
      <c r="F491" s="9">
        <v>44660.0</v>
      </c>
      <c r="G491" s="3" t="s">
        <v>2647</v>
      </c>
      <c r="H491" s="30" t="s">
        <v>3618</v>
      </c>
      <c r="I491" s="10" t="b">
        <v>1</v>
      </c>
      <c r="J491" s="3">
        <v>3.0</v>
      </c>
      <c r="K491" s="3">
        <v>25.0</v>
      </c>
      <c r="L491" s="3" t="s">
        <v>50</v>
      </c>
      <c r="M491" s="20" t="s">
        <v>871</v>
      </c>
      <c r="N491" s="3">
        <v>51.0</v>
      </c>
      <c r="O491" s="3">
        <v>1339.0</v>
      </c>
      <c r="P491" s="3">
        <v>1.0</v>
      </c>
      <c r="Q491" s="3" t="b">
        <v>1</v>
      </c>
      <c r="R491" s="3" t="s">
        <v>922</v>
      </c>
      <c r="S491" s="3" t="b">
        <v>0</v>
      </c>
      <c r="T491" s="11" t="b">
        <v>0</v>
      </c>
      <c r="U491" s="11"/>
      <c r="V491" s="11" t="b">
        <v>0</v>
      </c>
      <c r="W491" s="3" t="b">
        <v>0</v>
      </c>
      <c r="X491" s="3" t="b">
        <v>1</v>
      </c>
      <c r="Y491" s="3" t="b">
        <v>0</v>
      </c>
      <c r="Z491" s="3" t="b">
        <v>1</v>
      </c>
      <c r="AA491" s="11" t="b">
        <v>0</v>
      </c>
      <c r="AB491" s="11" t="b">
        <v>0</v>
      </c>
      <c r="AC491" s="3" t="b">
        <v>0</v>
      </c>
      <c r="AD491" s="11" t="b">
        <v>0</v>
      </c>
      <c r="AE491" s="3" t="b">
        <v>0</v>
      </c>
      <c r="AF491" s="3" t="b">
        <v>0</v>
      </c>
      <c r="AG491" s="3" t="b">
        <v>0</v>
      </c>
      <c r="AH491" s="3" t="b">
        <v>1</v>
      </c>
      <c r="AI491" s="3" t="s">
        <v>53</v>
      </c>
      <c r="AJ491" s="3" t="b">
        <v>0</v>
      </c>
      <c r="AK491" s="11"/>
      <c r="AL491" s="11" t="b">
        <v>0</v>
      </c>
    </row>
    <row r="492">
      <c r="A492" s="18" t="s">
        <v>3619</v>
      </c>
      <c r="B492" s="3" t="s">
        <v>121</v>
      </c>
      <c r="C492" s="9">
        <v>44586.0</v>
      </c>
      <c r="D492" s="3">
        <v>2022.0</v>
      </c>
      <c r="E492" s="3" t="s">
        <v>2646</v>
      </c>
      <c r="F492" s="9">
        <v>44660.0</v>
      </c>
      <c r="G492" s="3" t="s">
        <v>2647</v>
      </c>
      <c r="H492" s="30" t="s">
        <v>3620</v>
      </c>
      <c r="I492" s="10" t="b">
        <v>1</v>
      </c>
      <c r="J492" s="3">
        <v>1.0</v>
      </c>
      <c r="K492" s="3">
        <v>15.0</v>
      </c>
      <c r="L492" s="3" t="s">
        <v>5</v>
      </c>
      <c r="M492" s="20" t="s">
        <v>51</v>
      </c>
      <c r="N492" s="3">
        <v>21.0</v>
      </c>
      <c r="O492" s="3">
        <v>699.0</v>
      </c>
      <c r="P492" s="3">
        <v>1.0</v>
      </c>
      <c r="Q492" s="3" t="b">
        <v>0</v>
      </c>
      <c r="R492" s="3"/>
      <c r="S492" s="3" t="b">
        <v>0</v>
      </c>
      <c r="T492" s="3" t="b">
        <v>1</v>
      </c>
      <c r="U492" s="3" t="s">
        <v>2475</v>
      </c>
      <c r="V492" s="11" t="b">
        <v>0</v>
      </c>
      <c r="W492" s="3" t="b">
        <v>0</v>
      </c>
      <c r="X492" s="3" t="b">
        <v>0</v>
      </c>
      <c r="Y492" s="3" t="b">
        <v>0</v>
      </c>
      <c r="Z492" s="3" t="b">
        <v>0</v>
      </c>
      <c r="AA492" s="11" t="b">
        <v>0</v>
      </c>
      <c r="AB492" s="11" t="b">
        <v>0</v>
      </c>
      <c r="AC492" s="3" t="b">
        <v>1</v>
      </c>
      <c r="AD492" s="11" t="b">
        <v>0</v>
      </c>
      <c r="AE492" s="3" t="b">
        <v>0</v>
      </c>
      <c r="AF492" s="3" t="b">
        <v>0</v>
      </c>
      <c r="AG492" s="3" t="b">
        <v>0</v>
      </c>
      <c r="AH492" s="3" t="b">
        <v>1</v>
      </c>
      <c r="AI492" s="3" t="s">
        <v>53</v>
      </c>
      <c r="AJ492" s="3" t="b">
        <v>0</v>
      </c>
      <c r="AK492" s="11"/>
      <c r="AL492" s="11" t="b">
        <v>0</v>
      </c>
    </row>
    <row r="493">
      <c r="A493" s="18" t="s">
        <v>3621</v>
      </c>
      <c r="B493" s="3" t="s">
        <v>121</v>
      </c>
      <c r="C493" s="9">
        <v>44586.0</v>
      </c>
      <c r="D493" s="3">
        <v>2022.0</v>
      </c>
      <c r="E493" s="3" t="s">
        <v>2646</v>
      </c>
      <c r="F493" s="9">
        <v>44660.0</v>
      </c>
      <c r="G493" s="3" t="s">
        <v>2647</v>
      </c>
      <c r="H493" s="30" t="s">
        <v>3622</v>
      </c>
      <c r="I493" s="15" t="b">
        <v>0</v>
      </c>
      <c r="J493" s="3">
        <v>0.0</v>
      </c>
      <c r="K493" s="3">
        <v>27.0</v>
      </c>
      <c r="L493" s="3" t="s">
        <v>5</v>
      </c>
      <c r="M493" s="20" t="s">
        <v>871</v>
      </c>
      <c r="N493" s="3">
        <v>31.0</v>
      </c>
      <c r="O493" s="3">
        <v>1237.0</v>
      </c>
      <c r="P493" s="3">
        <v>2.0</v>
      </c>
      <c r="Q493" s="3" t="b">
        <v>0</v>
      </c>
      <c r="R493" s="3"/>
      <c r="S493" s="3" t="b">
        <v>0</v>
      </c>
      <c r="T493" s="3" t="b">
        <v>1</v>
      </c>
      <c r="U493" s="3" t="s">
        <v>2582</v>
      </c>
      <c r="V493" s="11" t="b">
        <v>0</v>
      </c>
      <c r="W493" s="3" t="b">
        <v>0</v>
      </c>
      <c r="X493" s="3" t="b">
        <v>1</v>
      </c>
      <c r="Y493" s="3" t="b">
        <v>0</v>
      </c>
      <c r="Z493" s="3" t="b">
        <v>1</v>
      </c>
      <c r="AA493" s="11" t="b">
        <v>0</v>
      </c>
      <c r="AB493" s="11" t="b">
        <v>0</v>
      </c>
      <c r="AC493" s="3" t="b">
        <v>0</v>
      </c>
      <c r="AD493" s="11" t="b">
        <v>0</v>
      </c>
      <c r="AE493" s="3" t="b">
        <v>0</v>
      </c>
      <c r="AF493" s="3" t="b">
        <v>0</v>
      </c>
      <c r="AG493" s="3" t="b">
        <v>0</v>
      </c>
      <c r="AH493" s="3" t="b">
        <v>1</v>
      </c>
      <c r="AI493" s="3" t="s">
        <v>53</v>
      </c>
      <c r="AJ493" s="3" t="b">
        <v>0</v>
      </c>
      <c r="AK493" s="11"/>
      <c r="AL493" s="11" t="b">
        <v>0</v>
      </c>
    </row>
    <row r="494">
      <c r="A494" s="18" t="s">
        <v>3623</v>
      </c>
      <c r="B494" s="3" t="s">
        <v>100</v>
      </c>
      <c r="C494" s="9">
        <v>44586.0</v>
      </c>
      <c r="D494" s="3">
        <v>2022.0</v>
      </c>
      <c r="E494" s="3" t="s">
        <v>2646</v>
      </c>
      <c r="F494" s="9">
        <v>44660.0</v>
      </c>
      <c r="G494" s="3" t="s">
        <v>2647</v>
      </c>
      <c r="H494" s="30" t="s">
        <v>3624</v>
      </c>
      <c r="I494" s="10" t="b">
        <v>1</v>
      </c>
      <c r="J494" s="3">
        <v>3.0</v>
      </c>
      <c r="K494" s="3">
        <v>28.0</v>
      </c>
      <c r="L494" s="3" t="s">
        <v>50</v>
      </c>
      <c r="M494" s="20" t="s">
        <v>51</v>
      </c>
      <c r="N494" s="3">
        <v>83.0</v>
      </c>
      <c r="O494" s="3">
        <v>2027.0</v>
      </c>
      <c r="P494" s="3">
        <v>3.0</v>
      </c>
      <c r="Q494" s="3" t="b">
        <v>1</v>
      </c>
      <c r="R494" s="3" t="s">
        <v>64</v>
      </c>
      <c r="S494" s="3" t="b">
        <v>0</v>
      </c>
      <c r="T494" s="11" t="b">
        <v>0</v>
      </c>
      <c r="U494" s="11"/>
      <c r="V494" s="11" t="b">
        <v>0</v>
      </c>
      <c r="W494" s="3" t="b">
        <v>0</v>
      </c>
      <c r="X494" s="3" t="b">
        <v>1</v>
      </c>
      <c r="Y494" s="3" t="b">
        <v>0</v>
      </c>
      <c r="Z494" s="3" t="b">
        <v>1</v>
      </c>
      <c r="AA494" s="11" t="b">
        <v>0</v>
      </c>
      <c r="AB494" s="11" t="b">
        <v>0</v>
      </c>
      <c r="AC494" s="3" t="b">
        <v>1</v>
      </c>
      <c r="AD494" s="11" t="b">
        <v>0</v>
      </c>
      <c r="AE494" s="3" t="b">
        <v>0</v>
      </c>
      <c r="AF494" s="3" t="b">
        <v>1</v>
      </c>
      <c r="AG494" s="3" t="b">
        <v>0</v>
      </c>
      <c r="AH494" s="3" t="b">
        <v>1</v>
      </c>
      <c r="AI494" s="3" t="s">
        <v>53</v>
      </c>
      <c r="AJ494" s="3" t="b">
        <v>1</v>
      </c>
      <c r="AK494" s="3" t="s">
        <v>54</v>
      </c>
      <c r="AL494" s="11" t="b">
        <v>0</v>
      </c>
    </row>
    <row r="495">
      <c r="A495" s="18" t="s">
        <v>3625</v>
      </c>
      <c r="B495" s="3" t="s">
        <v>115</v>
      </c>
      <c r="C495" s="9">
        <v>44586.0</v>
      </c>
      <c r="D495" s="3">
        <v>2022.0</v>
      </c>
      <c r="E495" s="3" t="s">
        <v>2646</v>
      </c>
      <c r="F495" s="9">
        <v>44660.0</v>
      </c>
      <c r="G495" s="3" t="s">
        <v>2647</v>
      </c>
      <c r="H495" s="30" t="s">
        <v>3626</v>
      </c>
      <c r="I495" s="10" t="b">
        <v>1</v>
      </c>
      <c r="J495" s="3">
        <v>3.0</v>
      </c>
      <c r="K495" s="3">
        <v>38.0</v>
      </c>
      <c r="L495" s="3" t="s">
        <v>50</v>
      </c>
      <c r="M495" s="20" t="s">
        <v>871</v>
      </c>
      <c r="N495" s="3">
        <v>20.0</v>
      </c>
      <c r="O495" s="3">
        <v>683.0</v>
      </c>
      <c r="P495" s="3">
        <v>0.0</v>
      </c>
      <c r="Q495" s="3" t="b">
        <v>1</v>
      </c>
      <c r="R495" s="3" t="s">
        <v>64</v>
      </c>
      <c r="S495" s="3" t="b">
        <v>0</v>
      </c>
      <c r="T495" s="11" t="b">
        <v>0</v>
      </c>
      <c r="U495" s="11"/>
      <c r="V495" s="11" t="b">
        <v>0</v>
      </c>
      <c r="W495" s="3" t="b">
        <v>0</v>
      </c>
      <c r="X495" s="3" t="b">
        <v>1</v>
      </c>
      <c r="Y495" s="3" t="b">
        <v>0</v>
      </c>
      <c r="Z495" s="3" t="b">
        <v>1</v>
      </c>
      <c r="AA495" s="11" t="b">
        <v>0</v>
      </c>
      <c r="AB495" s="11" t="b">
        <v>0</v>
      </c>
      <c r="AC495" s="3" t="b">
        <v>1</v>
      </c>
      <c r="AD495" s="11" t="b">
        <v>0</v>
      </c>
      <c r="AE495" s="3" t="b">
        <v>0</v>
      </c>
      <c r="AF495" s="3" t="b">
        <v>1</v>
      </c>
      <c r="AG495" s="3" t="b">
        <v>0</v>
      </c>
      <c r="AH495" s="3" t="b">
        <v>0</v>
      </c>
      <c r="AI495" s="3"/>
      <c r="AJ495" s="3" t="b">
        <v>1</v>
      </c>
      <c r="AK495" s="3" t="s">
        <v>54</v>
      </c>
      <c r="AL495" s="11" t="b">
        <v>0</v>
      </c>
    </row>
    <row r="496">
      <c r="A496" s="18" t="s">
        <v>3627</v>
      </c>
      <c r="B496" s="3" t="s">
        <v>121</v>
      </c>
      <c r="C496" s="9">
        <v>44587.0</v>
      </c>
      <c r="D496" s="3">
        <v>2022.0</v>
      </c>
      <c r="E496" s="3" t="s">
        <v>2646</v>
      </c>
      <c r="F496" s="9">
        <v>44660.0</v>
      </c>
      <c r="G496" s="3" t="s">
        <v>2647</v>
      </c>
      <c r="H496" s="30" t="s">
        <v>3628</v>
      </c>
      <c r="I496" s="10" t="b">
        <v>1</v>
      </c>
      <c r="J496" s="3">
        <v>1.0</v>
      </c>
      <c r="K496" s="3">
        <v>38.0</v>
      </c>
      <c r="L496" s="3" t="s">
        <v>5</v>
      </c>
      <c r="M496" s="20" t="s">
        <v>51</v>
      </c>
      <c r="N496" s="3">
        <v>21.0</v>
      </c>
      <c r="O496" s="3">
        <v>1048.0</v>
      </c>
      <c r="P496" s="3">
        <v>0.0</v>
      </c>
      <c r="Q496" s="3" t="b">
        <v>0</v>
      </c>
      <c r="R496" s="3"/>
      <c r="S496" s="3" t="b">
        <v>0</v>
      </c>
      <c r="T496" s="3" t="b">
        <v>1</v>
      </c>
      <c r="U496" s="3" t="s">
        <v>2582</v>
      </c>
      <c r="V496" s="11" t="b">
        <v>0</v>
      </c>
      <c r="W496" s="3" t="b">
        <v>0</v>
      </c>
      <c r="X496" s="3" t="b">
        <v>1</v>
      </c>
      <c r="Y496" s="3" t="b">
        <v>0</v>
      </c>
      <c r="Z496" s="3" t="b">
        <v>1</v>
      </c>
      <c r="AA496" s="11" t="b">
        <v>0</v>
      </c>
      <c r="AB496" s="11" t="b">
        <v>0</v>
      </c>
      <c r="AC496" s="3" t="b">
        <v>0</v>
      </c>
      <c r="AD496" s="11" t="b">
        <v>0</v>
      </c>
      <c r="AE496" s="3" t="b">
        <v>0</v>
      </c>
      <c r="AF496" s="3" t="b">
        <v>0</v>
      </c>
      <c r="AG496" s="3" t="b">
        <v>0</v>
      </c>
      <c r="AH496" s="3" t="b">
        <v>1</v>
      </c>
      <c r="AI496" s="3" t="s">
        <v>53</v>
      </c>
      <c r="AJ496" s="3" t="b">
        <v>0</v>
      </c>
      <c r="AK496" s="11"/>
      <c r="AL496" s="11" t="b">
        <v>0</v>
      </c>
    </row>
    <row r="497">
      <c r="A497" s="18" t="s">
        <v>3629</v>
      </c>
      <c r="B497" s="3" t="s">
        <v>46</v>
      </c>
      <c r="C497" s="9">
        <v>44587.0</v>
      </c>
      <c r="D497" s="3">
        <v>2022.0</v>
      </c>
      <c r="E497" s="3" t="s">
        <v>2646</v>
      </c>
      <c r="F497" s="9">
        <v>44660.0</v>
      </c>
      <c r="G497" s="3" t="s">
        <v>2647</v>
      </c>
      <c r="H497" s="30" t="s">
        <v>3630</v>
      </c>
      <c r="I497" s="10" t="b">
        <v>1</v>
      </c>
      <c r="J497" s="3">
        <v>2.0</v>
      </c>
      <c r="K497" s="3">
        <v>33.0</v>
      </c>
      <c r="L497" s="3" t="s">
        <v>50</v>
      </c>
      <c r="M497" s="20" t="s">
        <v>871</v>
      </c>
      <c r="N497" s="3">
        <v>1277.0</v>
      </c>
      <c r="O497" s="3">
        <v>16900.0</v>
      </c>
      <c r="P497" s="3">
        <v>74.0</v>
      </c>
      <c r="Q497" s="3" t="b">
        <v>1</v>
      </c>
      <c r="R497" s="3" t="s">
        <v>922</v>
      </c>
      <c r="S497" s="3" t="b">
        <v>0</v>
      </c>
      <c r="T497" s="11" t="b">
        <v>0</v>
      </c>
      <c r="U497" s="11"/>
      <c r="V497" s="11" t="b">
        <v>0</v>
      </c>
      <c r="W497" s="3" t="b">
        <v>0</v>
      </c>
      <c r="X497" s="3" t="b">
        <v>1</v>
      </c>
      <c r="Y497" s="3" t="b">
        <v>0</v>
      </c>
      <c r="Z497" s="3" t="b">
        <v>1</v>
      </c>
      <c r="AA497" s="11" t="b">
        <v>0</v>
      </c>
      <c r="AB497" s="11" t="b">
        <v>0</v>
      </c>
      <c r="AC497" s="3" t="b">
        <v>0</v>
      </c>
      <c r="AD497" s="11" t="b">
        <v>0</v>
      </c>
      <c r="AE497" s="3" t="b">
        <v>0</v>
      </c>
      <c r="AF497" s="3" t="b">
        <v>0</v>
      </c>
      <c r="AG497" s="3" t="b">
        <v>0</v>
      </c>
      <c r="AH497" s="3" t="b">
        <v>1</v>
      </c>
      <c r="AI497" s="3" t="s">
        <v>53</v>
      </c>
      <c r="AJ497" s="3" t="b">
        <v>0</v>
      </c>
      <c r="AK497" s="11"/>
      <c r="AL497" s="11" t="b">
        <v>0</v>
      </c>
    </row>
    <row r="498">
      <c r="A498" s="18" t="s">
        <v>3631</v>
      </c>
      <c r="B498" s="3" t="s">
        <v>56</v>
      </c>
      <c r="C498" s="9">
        <v>44587.0</v>
      </c>
      <c r="D498" s="3">
        <v>2022.0</v>
      </c>
      <c r="E498" s="3" t="s">
        <v>2646</v>
      </c>
      <c r="F498" s="9">
        <v>44660.0</v>
      </c>
      <c r="G498" s="3" t="s">
        <v>2647</v>
      </c>
      <c r="H498" s="30" t="s">
        <v>3632</v>
      </c>
      <c r="I498" s="10" t="b">
        <v>1</v>
      </c>
      <c r="J498" s="3">
        <v>4.0</v>
      </c>
      <c r="K498" s="3">
        <v>30.0</v>
      </c>
      <c r="L498" s="3" t="s">
        <v>50</v>
      </c>
      <c r="M498" s="20" t="s">
        <v>51</v>
      </c>
      <c r="N498" s="3">
        <v>40.0</v>
      </c>
      <c r="O498" s="3">
        <v>1852.0</v>
      </c>
      <c r="P498" s="3">
        <v>0.0</v>
      </c>
      <c r="Q498" s="3" t="b">
        <v>1</v>
      </c>
      <c r="R498" s="3" t="s">
        <v>64</v>
      </c>
      <c r="S498" s="3" t="b">
        <v>0</v>
      </c>
      <c r="T498" s="11" t="b">
        <v>0</v>
      </c>
      <c r="U498" s="11"/>
      <c r="V498" s="11" t="b">
        <v>0</v>
      </c>
      <c r="W498" s="3" t="b">
        <v>0</v>
      </c>
      <c r="X498" s="3" t="b">
        <v>1</v>
      </c>
      <c r="Y498" s="3" t="b">
        <v>0</v>
      </c>
      <c r="Z498" s="3" t="b">
        <v>1</v>
      </c>
      <c r="AA498" s="11" t="b">
        <v>0</v>
      </c>
      <c r="AB498" s="11" t="b">
        <v>0</v>
      </c>
      <c r="AC498" s="3" t="b">
        <v>1</v>
      </c>
      <c r="AD498" s="11" t="b">
        <v>0</v>
      </c>
      <c r="AE498" s="3" t="b">
        <v>0</v>
      </c>
      <c r="AF498" s="3" t="b">
        <v>1</v>
      </c>
      <c r="AG498" s="3" t="b">
        <v>0</v>
      </c>
      <c r="AH498" s="3" t="b">
        <v>1</v>
      </c>
      <c r="AI498" s="3" t="s">
        <v>53</v>
      </c>
      <c r="AJ498" s="3" t="b">
        <v>1</v>
      </c>
      <c r="AK498" s="3" t="s">
        <v>54</v>
      </c>
      <c r="AL498" s="11" t="b">
        <v>0</v>
      </c>
    </row>
    <row r="499">
      <c r="A499" s="18" t="s">
        <v>3633</v>
      </c>
      <c r="B499" s="3" t="s">
        <v>121</v>
      </c>
      <c r="C499" s="9">
        <v>44588.0</v>
      </c>
      <c r="D499" s="3">
        <v>2022.0</v>
      </c>
      <c r="E499" s="3" t="s">
        <v>2646</v>
      </c>
      <c r="F499" s="9">
        <v>44660.0</v>
      </c>
      <c r="G499" s="3" t="s">
        <v>2647</v>
      </c>
      <c r="H499" s="30" t="s">
        <v>3634</v>
      </c>
      <c r="I499" s="10" t="b">
        <v>1</v>
      </c>
      <c r="J499" s="3">
        <v>3.0</v>
      </c>
      <c r="K499" s="3">
        <v>42.0</v>
      </c>
      <c r="L499" s="3" t="s">
        <v>50</v>
      </c>
      <c r="M499" s="20" t="s">
        <v>871</v>
      </c>
      <c r="N499" s="3">
        <v>13.0</v>
      </c>
      <c r="O499" s="3">
        <v>738.0</v>
      </c>
      <c r="P499" s="3">
        <v>0.0</v>
      </c>
      <c r="Q499" s="3" t="b">
        <v>1</v>
      </c>
      <c r="R499" s="3" t="s">
        <v>922</v>
      </c>
      <c r="S499" s="3" t="b">
        <v>0</v>
      </c>
      <c r="T499" s="11" t="b">
        <v>0</v>
      </c>
      <c r="U499" s="11"/>
      <c r="V499" s="11" t="b">
        <v>0</v>
      </c>
      <c r="W499" s="3" t="b">
        <v>0</v>
      </c>
      <c r="X499" s="3" t="b">
        <v>1</v>
      </c>
      <c r="Y499" s="3" t="b">
        <v>0</v>
      </c>
      <c r="Z499" s="3" t="b">
        <v>1</v>
      </c>
      <c r="AA499" s="11" t="b">
        <v>0</v>
      </c>
      <c r="AB499" s="11" t="b">
        <v>0</v>
      </c>
      <c r="AC499" s="3" t="b">
        <v>1</v>
      </c>
      <c r="AD499" s="11" t="b">
        <v>0</v>
      </c>
      <c r="AE499" s="3" t="b">
        <v>0</v>
      </c>
      <c r="AF499" s="3" t="b">
        <v>0</v>
      </c>
      <c r="AG499" s="3" t="b">
        <v>0</v>
      </c>
      <c r="AH499" s="3" t="b">
        <v>1</v>
      </c>
      <c r="AI499" s="3" t="s">
        <v>53</v>
      </c>
      <c r="AJ499" s="3" t="b">
        <v>0</v>
      </c>
      <c r="AK499" s="11"/>
      <c r="AL499" s="11" t="b">
        <v>0</v>
      </c>
    </row>
    <row r="500">
      <c r="A500" s="18" t="s">
        <v>3635</v>
      </c>
      <c r="B500" s="3" t="s">
        <v>118</v>
      </c>
      <c r="C500" s="9">
        <v>44589.0</v>
      </c>
      <c r="D500" s="3">
        <v>2022.0</v>
      </c>
      <c r="E500" s="3" t="s">
        <v>2646</v>
      </c>
      <c r="F500" s="9">
        <v>44660.0</v>
      </c>
      <c r="G500" s="3" t="s">
        <v>2647</v>
      </c>
      <c r="H500" s="30" t="s">
        <v>3636</v>
      </c>
      <c r="I500" s="10" t="b">
        <v>1</v>
      </c>
      <c r="J500" s="3">
        <v>2.0</v>
      </c>
      <c r="K500" s="3">
        <v>35.0</v>
      </c>
      <c r="L500" s="3" t="s">
        <v>50</v>
      </c>
      <c r="M500" s="20" t="s">
        <v>51</v>
      </c>
      <c r="N500" s="3">
        <v>547.0</v>
      </c>
      <c r="O500" s="3">
        <v>8067.0</v>
      </c>
      <c r="P500" s="3">
        <v>55.0</v>
      </c>
      <c r="Q500" s="3" t="b">
        <v>1</v>
      </c>
      <c r="R500" s="3" t="s">
        <v>64</v>
      </c>
      <c r="S500" s="3" t="b">
        <v>0</v>
      </c>
      <c r="T500" s="11" t="b">
        <v>0</v>
      </c>
      <c r="U500" s="11"/>
      <c r="V500" s="11" t="b">
        <v>0</v>
      </c>
      <c r="W500" s="3" t="b">
        <v>0</v>
      </c>
      <c r="X500" s="3" t="b">
        <v>1</v>
      </c>
      <c r="Y500" s="3" t="b">
        <v>0</v>
      </c>
      <c r="Z500" s="3" t="b">
        <v>1</v>
      </c>
      <c r="AA500" s="11" t="b">
        <v>0</v>
      </c>
      <c r="AB500" s="11" t="b">
        <v>0</v>
      </c>
      <c r="AC500" s="3" t="b">
        <v>1</v>
      </c>
      <c r="AD500" s="11" t="b">
        <v>0</v>
      </c>
      <c r="AE500" s="3" t="b">
        <v>0</v>
      </c>
      <c r="AF500" s="3" t="b">
        <v>1</v>
      </c>
      <c r="AG500" s="3" t="b">
        <v>0</v>
      </c>
      <c r="AH500" s="3" t="b">
        <v>0</v>
      </c>
      <c r="AI500" s="3"/>
      <c r="AJ500" s="3" t="b">
        <v>1</v>
      </c>
      <c r="AK500" s="3" t="s">
        <v>54</v>
      </c>
      <c r="AL500" s="11" t="b">
        <v>0</v>
      </c>
    </row>
    <row r="501">
      <c r="A501" s="18" t="s">
        <v>3637</v>
      </c>
      <c r="B501" s="3" t="s">
        <v>118</v>
      </c>
      <c r="C501" s="9">
        <v>44589.0</v>
      </c>
      <c r="D501" s="3">
        <v>2022.0</v>
      </c>
      <c r="E501" s="3" t="s">
        <v>2646</v>
      </c>
      <c r="F501" s="9">
        <v>44660.0</v>
      </c>
      <c r="G501" s="3" t="s">
        <v>2647</v>
      </c>
      <c r="H501" s="30" t="s">
        <v>3638</v>
      </c>
      <c r="I501" s="10" t="b">
        <v>1</v>
      </c>
      <c r="J501" s="3">
        <v>3.0</v>
      </c>
      <c r="K501" s="3">
        <v>45.0</v>
      </c>
      <c r="L501" s="3" t="s">
        <v>50</v>
      </c>
      <c r="M501" s="20" t="s">
        <v>871</v>
      </c>
      <c r="N501" s="3">
        <v>56.0</v>
      </c>
      <c r="O501" s="3">
        <v>1233.0</v>
      </c>
      <c r="P501" s="3">
        <v>1.0</v>
      </c>
      <c r="Q501" s="3" t="b">
        <v>1</v>
      </c>
      <c r="R501" s="3" t="s">
        <v>922</v>
      </c>
      <c r="S501" s="3" t="b">
        <v>0</v>
      </c>
      <c r="T501" s="11" t="b">
        <v>0</v>
      </c>
      <c r="U501" s="11"/>
      <c r="V501" s="11" t="b">
        <v>0</v>
      </c>
      <c r="W501" s="3" t="b">
        <v>0</v>
      </c>
      <c r="X501" s="3" t="b">
        <v>1</v>
      </c>
      <c r="Y501" s="3" t="b">
        <v>0</v>
      </c>
      <c r="Z501" s="3" t="b">
        <v>1</v>
      </c>
      <c r="AA501" s="11" t="b">
        <v>0</v>
      </c>
      <c r="AB501" s="11" t="b">
        <v>0</v>
      </c>
      <c r="AC501" s="3" t="b">
        <v>0</v>
      </c>
      <c r="AD501" s="11" t="b">
        <v>0</v>
      </c>
      <c r="AE501" s="3" t="b">
        <v>0</v>
      </c>
      <c r="AF501" s="3" t="b">
        <v>0</v>
      </c>
      <c r="AG501" s="3" t="b">
        <v>0</v>
      </c>
      <c r="AH501" s="3" t="b">
        <v>1</v>
      </c>
      <c r="AI501" s="3" t="s">
        <v>53</v>
      </c>
      <c r="AJ501" s="3" t="b">
        <v>0</v>
      </c>
      <c r="AK501" s="11"/>
      <c r="AL501" s="11" t="b">
        <v>0</v>
      </c>
    </row>
    <row r="502">
      <c r="A502" s="18" t="s">
        <v>3639</v>
      </c>
      <c r="B502" s="3" t="s">
        <v>121</v>
      </c>
      <c r="C502" s="9">
        <v>44589.0</v>
      </c>
      <c r="D502" s="3">
        <v>2022.0</v>
      </c>
      <c r="E502" s="3" t="s">
        <v>2646</v>
      </c>
      <c r="F502" s="9">
        <v>44660.0</v>
      </c>
      <c r="G502" s="3" t="s">
        <v>2647</v>
      </c>
      <c r="H502" s="30" t="s">
        <v>3640</v>
      </c>
      <c r="I502" s="10" t="b">
        <v>1</v>
      </c>
      <c r="J502" s="3">
        <v>3.0</v>
      </c>
      <c r="K502" s="3">
        <v>49.0</v>
      </c>
      <c r="L502" s="3" t="s">
        <v>50</v>
      </c>
      <c r="M502" s="20" t="s">
        <v>51</v>
      </c>
      <c r="N502" s="3">
        <v>8.0</v>
      </c>
      <c r="O502" s="3">
        <v>593.0</v>
      </c>
      <c r="P502" s="3">
        <v>0.0</v>
      </c>
      <c r="Q502" s="3" t="b">
        <v>1</v>
      </c>
      <c r="R502" s="3" t="s">
        <v>64</v>
      </c>
      <c r="S502" s="3" t="b">
        <v>0</v>
      </c>
      <c r="T502" s="11" t="b">
        <v>0</v>
      </c>
      <c r="U502" s="11"/>
      <c r="V502" s="11" t="b">
        <v>0</v>
      </c>
      <c r="W502" s="3" t="b">
        <v>0</v>
      </c>
      <c r="X502" s="3" t="b">
        <v>1</v>
      </c>
      <c r="Y502" s="3" t="b">
        <v>0</v>
      </c>
      <c r="Z502" s="3" t="b">
        <v>1</v>
      </c>
      <c r="AA502" s="11" t="b">
        <v>0</v>
      </c>
      <c r="AB502" s="11" t="b">
        <v>0</v>
      </c>
      <c r="AC502" s="3" t="b">
        <v>1</v>
      </c>
      <c r="AD502" s="11" t="b">
        <v>0</v>
      </c>
      <c r="AE502" s="3" t="b">
        <v>0</v>
      </c>
      <c r="AF502" s="3" t="b">
        <v>1</v>
      </c>
      <c r="AG502" s="3" t="b">
        <v>0</v>
      </c>
      <c r="AH502" s="3" t="b">
        <v>1</v>
      </c>
      <c r="AI502" s="3" t="s">
        <v>53</v>
      </c>
      <c r="AJ502" s="3" t="b">
        <v>1</v>
      </c>
      <c r="AK502" s="3" t="s">
        <v>54</v>
      </c>
      <c r="AL502" s="11" t="b">
        <v>0</v>
      </c>
    </row>
    <row r="503">
      <c r="A503" s="18" t="s">
        <v>3641</v>
      </c>
      <c r="B503" s="3" t="s">
        <v>66</v>
      </c>
      <c r="C503" s="9">
        <v>44589.0</v>
      </c>
      <c r="D503" s="3">
        <v>2022.0</v>
      </c>
      <c r="E503" s="3" t="s">
        <v>2646</v>
      </c>
      <c r="F503" s="9">
        <v>44660.0</v>
      </c>
      <c r="G503" s="3" t="s">
        <v>2647</v>
      </c>
      <c r="H503" s="30" t="s">
        <v>3642</v>
      </c>
      <c r="I503" s="10" t="b">
        <v>1</v>
      </c>
      <c r="J503" s="3">
        <v>2.0</v>
      </c>
      <c r="K503" s="3">
        <v>36.0</v>
      </c>
      <c r="L503" s="3" t="s">
        <v>50</v>
      </c>
      <c r="M503" s="20" t="s">
        <v>51</v>
      </c>
      <c r="N503" s="3">
        <v>24.0</v>
      </c>
      <c r="O503" s="3">
        <v>808.0</v>
      </c>
      <c r="P503" s="3">
        <v>1.0</v>
      </c>
      <c r="Q503" s="3" t="b">
        <v>1</v>
      </c>
      <c r="R503" s="3" t="s">
        <v>64</v>
      </c>
      <c r="S503" s="3" t="b">
        <v>0</v>
      </c>
      <c r="T503" s="11" t="b">
        <v>0</v>
      </c>
      <c r="U503" s="11"/>
      <c r="V503" s="11" t="b">
        <v>0</v>
      </c>
      <c r="W503" s="3" t="b">
        <v>0</v>
      </c>
      <c r="X503" s="3" t="b">
        <v>1</v>
      </c>
      <c r="Y503" s="3" t="b">
        <v>0</v>
      </c>
      <c r="Z503" s="3" t="b">
        <v>1</v>
      </c>
      <c r="AA503" s="11" t="b">
        <v>0</v>
      </c>
      <c r="AB503" s="11" t="b">
        <v>0</v>
      </c>
      <c r="AC503" s="3" t="b">
        <v>1</v>
      </c>
      <c r="AD503" s="11" t="b">
        <v>0</v>
      </c>
      <c r="AE503" s="3" t="b">
        <v>0</v>
      </c>
      <c r="AF503" s="3" t="b">
        <v>1</v>
      </c>
      <c r="AG503" s="3" t="b">
        <v>0</v>
      </c>
      <c r="AH503" s="3" t="b">
        <v>1</v>
      </c>
      <c r="AI503" s="3" t="s">
        <v>53</v>
      </c>
      <c r="AJ503" s="3" t="b">
        <v>1</v>
      </c>
      <c r="AK503" s="3" t="s">
        <v>54</v>
      </c>
      <c r="AL503" s="11" t="b">
        <v>0</v>
      </c>
    </row>
    <row r="504">
      <c r="A504" s="18" t="s">
        <v>3643</v>
      </c>
      <c r="B504" s="3" t="s">
        <v>121</v>
      </c>
      <c r="C504" s="9">
        <v>44590.0</v>
      </c>
      <c r="D504" s="3">
        <v>2022.0</v>
      </c>
      <c r="E504" s="3" t="s">
        <v>2646</v>
      </c>
      <c r="F504" s="9">
        <v>44660.0</v>
      </c>
      <c r="G504" s="3" t="s">
        <v>2647</v>
      </c>
      <c r="H504" s="30" t="s">
        <v>3644</v>
      </c>
      <c r="I504" s="10" t="b">
        <v>1</v>
      </c>
      <c r="J504" s="3">
        <v>2.0</v>
      </c>
      <c r="K504" s="3">
        <v>150.0</v>
      </c>
      <c r="L504" s="3" t="s">
        <v>50</v>
      </c>
      <c r="M504" s="20" t="s">
        <v>871</v>
      </c>
      <c r="N504" s="3">
        <v>945.0</v>
      </c>
      <c r="O504" s="3">
        <v>79400.0</v>
      </c>
      <c r="P504" s="3">
        <v>79.0</v>
      </c>
      <c r="Q504" s="3" t="b">
        <v>1</v>
      </c>
      <c r="R504" s="3" t="s">
        <v>922</v>
      </c>
      <c r="S504" s="3" t="b">
        <v>0</v>
      </c>
      <c r="T504" s="11" t="b">
        <v>0</v>
      </c>
      <c r="U504" s="11"/>
      <c r="V504" s="11" t="b">
        <v>0</v>
      </c>
      <c r="W504" s="3" t="b">
        <v>0</v>
      </c>
      <c r="X504" s="3" t="b">
        <v>1</v>
      </c>
      <c r="Y504" s="3" t="b">
        <v>0</v>
      </c>
      <c r="Z504" s="3" t="b">
        <v>1</v>
      </c>
      <c r="AA504" s="11" t="b">
        <v>0</v>
      </c>
      <c r="AB504" s="11" t="b">
        <v>0</v>
      </c>
      <c r="AC504" s="3" t="b">
        <v>0</v>
      </c>
      <c r="AD504" s="11" t="b">
        <v>0</v>
      </c>
      <c r="AE504" s="3" t="b">
        <v>0</v>
      </c>
      <c r="AF504" s="3" t="b">
        <v>0</v>
      </c>
      <c r="AG504" s="3" t="b">
        <v>0</v>
      </c>
      <c r="AH504" s="3" t="b">
        <v>1</v>
      </c>
      <c r="AI504" s="3" t="s">
        <v>53</v>
      </c>
      <c r="AJ504" s="3" t="b">
        <v>0</v>
      </c>
      <c r="AK504" s="11"/>
      <c r="AL504" s="11" t="b">
        <v>0</v>
      </c>
    </row>
    <row r="505">
      <c r="A505" s="18" t="s">
        <v>3645</v>
      </c>
      <c r="B505" s="3" t="s">
        <v>239</v>
      </c>
      <c r="C505" s="9">
        <v>44591.0</v>
      </c>
      <c r="D505" s="3">
        <v>2022.0</v>
      </c>
      <c r="E505" s="3" t="s">
        <v>2646</v>
      </c>
      <c r="F505" s="9">
        <v>44660.0</v>
      </c>
      <c r="G505" s="3" t="s">
        <v>2647</v>
      </c>
      <c r="H505" s="30" t="s">
        <v>3646</v>
      </c>
      <c r="I505" s="10" t="b">
        <v>1</v>
      </c>
      <c r="J505" s="3">
        <v>3.0</v>
      </c>
      <c r="K505" s="3">
        <v>53.0</v>
      </c>
      <c r="L505" s="3" t="s">
        <v>50</v>
      </c>
      <c r="M505" s="20" t="s">
        <v>51</v>
      </c>
      <c r="N505" s="3">
        <v>155.0</v>
      </c>
      <c r="O505" s="3">
        <v>3489.0</v>
      </c>
      <c r="P505" s="3">
        <v>0.0</v>
      </c>
      <c r="Q505" s="3" t="b">
        <v>1</v>
      </c>
      <c r="R505" s="3" t="s">
        <v>64</v>
      </c>
      <c r="S505" s="3" t="b">
        <v>0</v>
      </c>
      <c r="T505" s="11" t="b">
        <v>0</v>
      </c>
      <c r="U505" s="11"/>
      <c r="V505" s="11" t="b">
        <v>0</v>
      </c>
      <c r="W505" s="3" t="b">
        <v>0</v>
      </c>
      <c r="X505" s="3" t="b">
        <v>1</v>
      </c>
      <c r="Y505" s="3" t="b">
        <v>0</v>
      </c>
      <c r="Z505" s="3" t="b">
        <v>1</v>
      </c>
      <c r="AA505" s="11" t="b">
        <v>0</v>
      </c>
      <c r="AB505" s="11" t="b">
        <v>0</v>
      </c>
      <c r="AC505" s="3" t="b">
        <v>1</v>
      </c>
      <c r="AD505" s="11" t="b">
        <v>0</v>
      </c>
      <c r="AE505" s="3" t="b">
        <v>0</v>
      </c>
      <c r="AF505" s="3" t="b">
        <v>1</v>
      </c>
      <c r="AG505" s="3" t="b">
        <v>0</v>
      </c>
      <c r="AH505" s="3" t="b">
        <v>0</v>
      </c>
      <c r="AI505" s="3"/>
      <c r="AJ505" s="3" t="b">
        <v>1</v>
      </c>
      <c r="AK505" s="3" t="s">
        <v>54</v>
      </c>
      <c r="AL505" s="11" t="b">
        <v>0</v>
      </c>
    </row>
    <row r="506">
      <c r="A506" s="18" t="s">
        <v>3647</v>
      </c>
      <c r="B506" s="3" t="s">
        <v>118</v>
      </c>
      <c r="C506" s="9">
        <v>44592.0</v>
      </c>
      <c r="D506" s="3">
        <v>2022.0</v>
      </c>
      <c r="E506" s="3" t="s">
        <v>2646</v>
      </c>
      <c r="F506" s="9">
        <v>44660.0</v>
      </c>
      <c r="G506" s="3" t="s">
        <v>2647</v>
      </c>
      <c r="H506" s="30" t="s">
        <v>3648</v>
      </c>
      <c r="I506" s="10" t="b">
        <v>1</v>
      </c>
      <c r="J506" s="3">
        <v>3.0</v>
      </c>
      <c r="K506" s="3">
        <v>29.0</v>
      </c>
      <c r="L506" s="3" t="s">
        <v>50</v>
      </c>
      <c r="M506" s="20" t="s">
        <v>871</v>
      </c>
      <c r="N506" s="3">
        <v>23.0</v>
      </c>
      <c r="O506" s="3">
        <v>1122.0</v>
      </c>
      <c r="P506" s="3">
        <v>0.0</v>
      </c>
      <c r="Q506" s="3" t="b">
        <v>1</v>
      </c>
      <c r="R506" s="3" t="s">
        <v>922</v>
      </c>
      <c r="S506" s="3" t="b">
        <v>0</v>
      </c>
      <c r="T506" s="11" t="b">
        <v>0</v>
      </c>
      <c r="U506" s="11"/>
      <c r="V506" s="11" t="b">
        <v>0</v>
      </c>
      <c r="W506" s="3" t="b">
        <v>0</v>
      </c>
      <c r="X506" s="3" t="b">
        <v>1</v>
      </c>
      <c r="Y506" s="3" t="b">
        <v>0</v>
      </c>
      <c r="Z506" s="3" t="b">
        <v>1</v>
      </c>
      <c r="AA506" s="11" t="b">
        <v>0</v>
      </c>
      <c r="AB506" s="11" t="b">
        <v>0</v>
      </c>
      <c r="AC506" s="3" t="b">
        <v>0</v>
      </c>
      <c r="AD506" s="11" t="b">
        <v>0</v>
      </c>
      <c r="AE506" s="3" t="b">
        <v>0</v>
      </c>
      <c r="AF506" s="3" t="b">
        <v>0</v>
      </c>
      <c r="AG506" s="3" t="b">
        <v>0</v>
      </c>
      <c r="AH506" s="3" t="b">
        <v>1</v>
      </c>
      <c r="AI506" s="3" t="s">
        <v>53</v>
      </c>
      <c r="AJ506" s="3" t="b">
        <v>0</v>
      </c>
      <c r="AK506" s="11"/>
      <c r="AL506" s="11" t="b">
        <v>0</v>
      </c>
    </row>
    <row r="507">
      <c r="A507" s="18" t="s">
        <v>3649</v>
      </c>
      <c r="B507" s="3" t="s">
        <v>239</v>
      </c>
      <c r="C507" s="9">
        <v>44592.0</v>
      </c>
      <c r="D507" s="3">
        <v>2022.0</v>
      </c>
      <c r="E507" s="3" t="s">
        <v>2646</v>
      </c>
      <c r="F507" s="9">
        <v>44660.0</v>
      </c>
      <c r="G507" s="3" t="s">
        <v>2647</v>
      </c>
      <c r="H507" s="30" t="s">
        <v>3650</v>
      </c>
      <c r="I507" s="10" t="b">
        <v>1</v>
      </c>
      <c r="J507" s="3">
        <v>3.0</v>
      </c>
      <c r="K507" s="3">
        <v>23.0</v>
      </c>
      <c r="L507" s="3" t="s">
        <v>50</v>
      </c>
      <c r="M507" s="20" t="s">
        <v>51</v>
      </c>
      <c r="N507" s="3">
        <v>170.0</v>
      </c>
      <c r="O507" s="3">
        <v>48200.0</v>
      </c>
      <c r="P507" s="3">
        <v>1.0</v>
      </c>
      <c r="Q507" s="3" t="b">
        <v>1</v>
      </c>
      <c r="R507" s="3" t="s">
        <v>64</v>
      </c>
      <c r="S507" s="3" t="b">
        <v>0</v>
      </c>
      <c r="T507" s="11" t="b">
        <v>0</v>
      </c>
      <c r="U507" s="11"/>
      <c r="V507" s="11" t="b">
        <v>0</v>
      </c>
      <c r="W507" s="3" t="b">
        <v>0</v>
      </c>
      <c r="X507" s="3" t="b">
        <v>1</v>
      </c>
      <c r="Y507" s="3" t="b">
        <v>0</v>
      </c>
      <c r="Z507" s="3" t="b">
        <v>1</v>
      </c>
      <c r="AA507" s="11" t="b">
        <v>0</v>
      </c>
      <c r="AB507" s="11" t="b">
        <v>0</v>
      </c>
      <c r="AC507" s="3" t="b">
        <v>1</v>
      </c>
      <c r="AD507" s="11" t="b">
        <v>0</v>
      </c>
      <c r="AE507" s="3" t="b">
        <v>0</v>
      </c>
      <c r="AF507" s="3" t="b">
        <v>0</v>
      </c>
      <c r="AG507" s="3" t="b">
        <v>0</v>
      </c>
      <c r="AH507" s="3" t="b">
        <v>1</v>
      </c>
      <c r="AI507" s="3" t="s">
        <v>53</v>
      </c>
      <c r="AJ507" s="3" t="b">
        <v>1</v>
      </c>
      <c r="AK507" s="3" t="s">
        <v>54</v>
      </c>
      <c r="AL507" s="11" t="b">
        <v>0</v>
      </c>
    </row>
    <row r="508">
      <c r="A508" s="18" t="s">
        <v>3651</v>
      </c>
      <c r="B508" s="3" t="s">
        <v>56</v>
      </c>
      <c r="C508" s="9">
        <v>44593.0</v>
      </c>
      <c r="D508" s="3">
        <v>2022.0</v>
      </c>
      <c r="E508" s="3" t="s">
        <v>2646</v>
      </c>
      <c r="F508" s="9">
        <v>44660.0</v>
      </c>
      <c r="G508" s="3" t="s">
        <v>2647</v>
      </c>
      <c r="H508" s="30" t="s">
        <v>3652</v>
      </c>
      <c r="I508" s="10" t="b">
        <v>1</v>
      </c>
      <c r="J508" s="3">
        <v>4.0</v>
      </c>
      <c r="K508" s="3">
        <v>47.0</v>
      </c>
      <c r="L508" s="3" t="s">
        <v>50</v>
      </c>
      <c r="M508" s="20" t="s">
        <v>51</v>
      </c>
      <c r="N508" s="3">
        <v>85.0</v>
      </c>
      <c r="O508" s="3">
        <v>1227.0</v>
      </c>
      <c r="P508" s="3">
        <v>2.0</v>
      </c>
      <c r="Q508" s="3" t="b">
        <v>1</v>
      </c>
      <c r="R508" s="3" t="s">
        <v>64</v>
      </c>
      <c r="S508" s="3" t="b">
        <v>0</v>
      </c>
      <c r="T508" s="11" t="b">
        <v>0</v>
      </c>
      <c r="U508" s="11"/>
      <c r="V508" s="11" t="b">
        <v>0</v>
      </c>
      <c r="W508" s="3" t="b">
        <v>0</v>
      </c>
      <c r="X508" s="3" t="b">
        <v>1</v>
      </c>
      <c r="Y508" s="3" t="b">
        <v>0</v>
      </c>
      <c r="Z508" s="3" t="b">
        <v>1</v>
      </c>
      <c r="AA508" s="11" t="b">
        <v>0</v>
      </c>
      <c r="AB508" s="11" t="b">
        <v>0</v>
      </c>
      <c r="AC508" s="3" t="b">
        <v>1</v>
      </c>
      <c r="AD508" s="11" t="b">
        <v>0</v>
      </c>
      <c r="AE508" s="3" t="b">
        <v>0</v>
      </c>
      <c r="AF508" s="3" t="b">
        <v>1</v>
      </c>
      <c r="AG508" s="3" t="b">
        <v>0</v>
      </c>
      <c r="AH508" s="3" t="b">
        <v>0</v>
      </c>
      <c r="AI508" s="3"/>
      <c r="AJ508" s="3" t="b">
        <v>1</v>
      </c>
      <c r="AK508" s="3" t="s">
        <v>54</v>
      </c>
      <c r="AL508" s="11" t="b">
        <v>0</v>
      </c>
    </row>
    <row r="509">
      <c r="A509" s="18" t="s">
        <v>3653</v>
      </c>
      <c r="B509" s="3" t="s">
        <v>121</v>
      </c>
      <c r="C509" s="9">
        <v>44593.0</v>
      </c>
      <c r="D509" s="3">
        <v>2022.0</v>
      </c>
      <c r="E509" s="3" t="s">
        <v>2646</v>
      </c>
      <c r="F509" s="9">
        <v>44660.0</v>
      </c>
      <c r="G509" s="3" t="s">
        <v>2647</v>
      </c>
      <c r="H509" s="30" t="s">
        <v>3654</v>
      </c>
      <c r="I509" s="10" t="b">
        <v>1</v>
      </c>
      <c r="J509" s="3">
        <v>5.0</v>
      </c>
      <c r="K509" s="3">
        <v>42.0</v>
      </c>
      <c r="L509" s="3" t="s">
        <v>50</v>
      </c>
      <c r="M509" s="20" t="s">
        <v>871</v>
      </c>
      <c r="N509" s="3">
        <v>32.0</v>
      </c>
      <c r="O509" s="3">
        <v>853.0</v>
      </c>
      <c r="P509" s="3">
        <v>1.0</v>
      </c>
      <c r="Q509" s="3" t="b">
        <v>1</v>
      </c>
      <c r="R509" s="3" t="s">
        <v>922</v>
      </c>
      <c r="S509" s="3" t="b">
        <v>0</v>
      </c>
      <c r="T509" s="11" t="b">
        <v>0</v>
      </c>
      <c r="U509" s="11"/>
      <c r="V509" s="11" t="b">
        <v>0</v>
      </c>
      <c r="W509" s="3" t="b">
        <v>0</v>
      </c>
      <c r="X509" s="3" t="b">
        <v>1</v>
      </c>
      <c r="Y509" s="3" t="b">
        <v>1</v>
      </c>
      <c r="Z509" s="3" t="b">
        <v>1</v>
      </c>
      <c r="AA509" s="11" t="b">
        <v>0</v>
      </c>
      <c r="AB509" s="11" t="b">
        <v>0</v>
      </c>
      <c r="AC509" s="3" t="b">
        <v>0</v>
      </c>
      <c r="AD509" s="11" t="b">
        <v>0</v>
      </c>
      <c r="AE509" s="3" t="b">
        <v>0</v>
      </c>
      <c r="AF509" s="3" t="b">
        <v>0</v>
      </c>
      <c r="AG509" s="3" t="b">
        <v>0</v>
      </c>
      <c r="AH509" s="3" t="b">
        <v>1</v>
      </c>
      <c r="AI509" s="3" t="s">
        <v>53</v>
      </c>
      <c r="AJ509" s="3" t="b">
        <v>0</v>
      </c>
      <c r="AK509" s="11"/>
      <c r="AL509" s="11" t="b">
        <v>0</v>
      </c>
    </row>
    <row r="510">
      <c r="A510" s="18" t="s">
        <v>3655</v>
      </c>
      <c r="B510" s="3" t="s">
        <v>121</v>
      </c>
      <c r="C510" s="9">
        <v>44593.0</v>
      </c>
      <c r="D510" s="3">
        <v>2022.0</v>
      </c>
      <c r="E510" s="3" t="s">
        <v>2646</v>
      </c>
      <c r="F510" s="9">
        <v>44660.0</v>
      </c>
      <c r="G510" s="3" t="s">
        <v>2647</v>
      </c>
      <c r="H510" s="30" t="s">
        <v>3656</v>
      </c>
      <c r="I510" s="10" t="b">
        <v>1</v>
      </c>
      <c r="J510" s="3">
        <v>6.0</v>
      </c>
      <c r="K510" s="3">
        <v>60.0</v>
      </c>
      <c r="L510" s="3" t="s">
        <v>50</v>
      </c>
      <c r="M510" s="20" t="s">
        <v>871</v>
      </c>
      <c r="N510" s="3">
        <v>12.0</v>
      </c>
      <c r="O510" s="3">
        <v>805.0</v>
      </c>
      <c r="P510" s="3">
        <v>2.0</v>
      </c>
      <c r="Q510" s="3" t="b">
        <v>1</v>
      </c>
      <c r="R510" s="3" t="s">
        <v>922</v>
      </c>
      <c r="S510" s="3" t="b">
        <v>0</v>
      </c>
      <c r="T510" s="11" t="b">
        <v>0</v>
      </c>
      <c r="U510" s="11"/>
      <c r="V510" s="11" t="b">
        <v>0</v>
      </c>
      <c r="W510" s="3" t="b">
        <v>0</v>
      </c>
      <c r="X510" s="3" t="b">
        <v>1</v>
      </c>
      <c r="Y510" s="3" t="b">
        <v>0</v>
      </c>
      <c r="Z510" s="3" t="b">
        <v>1</v>
      </c>
      <c r="AA510" s="11" t="b">
        <v>0</v>
      </c>
      <c r="AB510" s="11" t="b">
        <v>0</v>
      </c>
      <c r="AC510" s="3" t="b">
        <v>1</v>
      </c>
      <c r="AD510" s="11" t="b">
        <v>0</v>
      </c>
      <c r="AE510" s="3" t="b">
        <v>0</v>
      </c>
      <c r="AF510" s="3" t="b">
        <v>0</v>
      </c>
      <c r="AG510" s="3" t="b">
        <v>0</v>
      </c>
      <c r="AH510" s="3" t="b">
        <v>1</v>
      </c>
      <c r="AI510" s="3" t="s">
        <v>54</v>
      </c>
      <c r="AJ510" s="3" t="b">
        <v>0</v>
      </c>
      <c r="AK510" s="11"/>
      <c r="AL510" s="11" t="b">
        <v>0</v>
      </c>
    </row>
    <row r="511">
      <c r="A511" s="18" t="s">
        <v>3657</v>
      </c>
      <c r="B511" s="3" t="s">
        <v>100</v>
      </c>
      <c r="C511" s="9">
        <v>44594.0</v>
      </c>
      <c r="D511" s="3">
        <v>2022.0</v>
      </c>
      <c r="E511" s="3" t="s">
        <v>2646</v>
      </c>
      <c r="F511" s="9">
        <v>44660.0</v>
      </c>
      <c r="G511" s="3" t="s">
        <v>2647</v>
      </c>
      <c r="H511" s="30" t="s">
        <v>3658</v>
      </c>
      <c r="I511" s="10" t="b">
        <v>1</v>
      </c>
      <c r="J511" s="3">
        <v>3.0</v>
      </c>
      <c r="K511" s="3">
        <v>47.0</v>
      </c>
      <c r="L511" s="3" t="s">
        <v>50</v>
      </c>
      <c r="M511" s="20" t="s">
        <v>871</v>
      </c>
      <c r="N511" s="3">
        <v>42.0</v>
      </c>
      <c r="O511" s="3">
        <v>1097.0</v>
      </c>
      <c r="P511" s="3">
        <v>0.0</v>
      </c>
      <c r="Q511" s="3" t="b">
        <v>1</v>
      </c>
      <c r="R511" s="3" t="s">
        <v>922</v>
      </c>
      <c r="S511" s="3" t="b">
        <v>0</v>
      </c>
      <c r="T511" s="11" t="b">
        <v>0</v>
      </c>
      <c r="U511" s="11"/>
      <c r="V511" s="11" t="b">
        <v>0</v>
      </c>
      <c r="W511" s="3" t="b">
        <v>0</v>
      </c>
      <c r="X511" s="3" t="b">
        <v>1</v>
      </c>
      <c r="Y511" s="3" t="b">
        <v>0</v>
      </c>
      <c r="Z511" s="3" t="b">
        <v>1</v>
      </c>
      <c r="AA511" s="11" t="b">
        <v>0</v>
      </c>
      <c r="AB511" s="11" t="b">
        <v>0</v>
      </c>
      <c r="AC511" s="3" t="b">
        <v>0</v>
      </c>
      <c r="AD511" s="11" t="b">
        <v>0</v>
      </c>
      <c r="AE511" s="3" t="b">
        <v>0</v>
      </c>
      <c r="AF511" s="3" t="b">
        <v>0</v>
      </c>
      <c r="AG511" s="3" t="b">
        <v>0</v>
      </c>
      <c r="AH511" s="3" t="b">
        <v>1</v>
      </c>
      <c r="AI511" s="3" t="s">
        <v>53</v>
      </c>
      <c r="AJ511" s="3" t="b">
        <v>0</v>
      </c>
      <c r="AK511" s="11"/>
      <c r="AL511" s="11" t="b">
        <v>0</v>
      </c>
    </row>
    <row r="512">
      <c r="A512" s="18" t="s">
        <v>3659</v>
      </c>
      <c r="B512" s="3" t="s">
        <v>118</v>
      </c>
      <c r="C512" s="9">
        <v>44594.0</v>
      </c>
      <c r="D512" s="3">
        <v>2022.0</v>
      </c>
      <c r="E512" s="3" t="s">
        <v>2646</v>
      </c>
      <c r="F512" s="9">
        <v>44660.0</v>
      </c>
      <c r="G512" s="3" t="s">
        <v>2647</v>
      </c>
      <c r="H512" s="30" t="s">
        <v>3660</v>
      </c>
      <c r="I512" s="10" t="b">
        <v>1</v>
      </c>
      <c r="J512" s="3">
        <v>5.0</v>
      </c>
      <c r="K512" s="3">
        <v>38.0</v>
      </c>
      <c r="L512" s="3" t="s">
        <v>50</v>
      </c>
      <c r="M512" s="20" t="s">
        <v>51</v>
      </c>
      <c r="N512" s="3">
        <v>48.0</v>
      </c>
      <c r="O512" s="3">
        <v>1662.0</v>
      </c>
      <c r="P512" s="3">
        <v>2.0</v>
      </c>
      <c r="Q512" s="3" t="b">
        <v>1</v>
      </c>
      <c r="R512" s="3" t="s">
        <v>64</v>
      </c>
      <c r="S512" s="3" t="b">
        <v>0</v>
      </c>
      <c r="T512" s="11" t="b">
        <v>0</v>
      </c>
      <c r="U512" s="11"/>
      <c r="V512" s="11" t="b">
        <v>0</v>
      </c>
      <c r="W512" s="3" t="b">
        <v>0</v>
      </c>
      <c r="X512" s="3" t="b">
        <v>1</v>
      </c>
      <c r="Y512" s="3" t="b">
        <v>0</v>
      </c>
      <c r="Z512" s="3" t="b">
        <v>1</v>
      </c>
      <c r="AA512" s="11" t="b">
        <v>0</v>
      </c>
      <c r="AB512" s="11" t="b">
        <v>0</v>
      </c>
      <c r="AC512" s="3" t="b">
        <v>1</v>
      </c>
      <c r="AD512" s="11" t="b">
        <v>0</v>
      </c>
      <c r="AE512" s="3" t="b">
        <v>0</v>
      </c>
      <c r="AF512" s="3" t="b">
        <v>1</v>
      </c>
      <c r="AG512" s="3" t="b">
        <v>0</v>
      </c>
      <c r="AH512" s="3" t="b">
        <v>0</v>
      </c>
      <c r="AI512" s="3"/>
      <c r="AJ512" s="3" t="b">
        <v>1</v>
      </c>
      <c r="AK512" s="3" t="s">
        <v>54</v>
      </c>
      <c r="AL512" s="11" t="b">
        <v>0</v>
      </c>
      <c r="AM512" s="66"/>
    </row>
    <row r="513">
      <c r="A513" s="18" t="s">
        <v>3661</v>
      </c>
      <c r="B513" s="3" t="s">
        <v>100</v>
      </c>
      <c r="C513" s="9">
        <v>44594.0</v>
      </c>
      <c r="D513" s="3">
        <v>2022.0</v>
      </c>
      <c r="E513" s="3" t="s">
        <v>2646</v>
      </c>
      <c r="F513" s="9">
        <v>44660.0</v>
      </c>
      <c r="G513" s="3" t="s">
        <v>2647</v>
      </c>
      <c r="H513" s="30" t="s">
        <v>3662</v>
      </c>
      <c r="I513" s="10" t="b">
        <v>1</v>
      </c>
      <c r="J513" s="3">
        <v>2.0</v>
      </c>
      <c r="K513" s="3">
        <v>34.0</v>
      </c>
      <c r="L513" s="3" t="s">
        <v>50</v>
      </c>
      <c r="M513" s="20" t="s">
        <v>871</v>
      </c>
      <c r="N513" s="3">
        <v>31.0</v>
      </c>
      <c r="O513" s="3">
        <v>1540.0</v>
      </c>
      <c r="P513" s="3">
        <v>1.0</v>
      </c>
      <c r="Q513" s="3" t="b">
        <v>1</v>
      </c>
      <c r="R513" s="3" t="s">
        <v>922</v>
      </c>
      <c r="S513" s="3" t="b">
        <v>0</v>
      </c>
      <c r="T513" s="11" t="b">
        <v>0</v>
      </c>
      <c r="U513" s="11"/>
      <c r="V513" s="11" t="b">
        <v>0</v>
      </c>
      <c r="W513" s="3" t="b">
        <v>0</v>
      </c>
      <c r="X513" s="3" t="b">
        <v>1</v>
      </c>
      <c r="Y513" s="3" t="b">
        <v>1</v>
      </c>
      <c r="Z513" s="3" t="b">
        <v>1</v>
      </c>
      <c r="AA513" s="11" t="b">
        <v>0</v>
      </c>
      <c r="AB513" s="11" t="b">
        <v>0</v>
      </c>
      <c r="AC513" s="3" t="b">
        <v>0</v>
      </c>
      <c r="AD513" s="11" t="b">
        <v>0</v>
      </c>
      <c r="AE513" s="3" t="b">
        <v>0</v>
      </c>
      <c r="AF513" s="3" t="b">
        <v>0</v>
      </c>
      <c r="AG513" s="3" t="b">
        <v>0</v>
      </c>
      <c r="AH513" s="3" t="b">
        <v>1</v>
      </c>
      <c r="AI513" s="3" t="s">
        <v>53</v>
      </c>
      <c r="AJ513" s="3" t="b">
        <v>0</v>
      </c>
      <c r="AK513" s="11"/>
      <c r="AL513" s="11" t="b">
        <v>0</v>
      </c>
      <c r="AM513" s="66"/>
    </row>
    <row r="514">
      <c r="A514" s="18" t="s">
        <v>3663</v>
      </c>
      <c r="B514" s="3" t="s">
        <v>46</v>
      </c>
      <c r="C514" s="9">
        <v>44595.0</v>
      </c>
      <c r="D514" s="3">
        <v>2022.0</v>
      </c>
      <c r="E514" s="3" t="s">
        <v>2646</v>
      </c>
      <c r="F514" s="9">
        <v>44660.0</v>
      </c>
      <c r="G514" s="3" t="s">
        <v>2647</v>
      </c>
      <c r="H514" s="30" t="s">
        <v>3664</v>
      </c>
      <c r="I514" s="10" t="b">
        <v>1</v>
      </c>
      <c r="J514" s="3">
        <v>5.0</v>
      </c>
      <c r="K514" s="3">
        <v>35.0</v>
      </c>
      <c r="L514" s="3" t="s">
        <v>50</v>
      </c>
      <c r="M514" s="20" t="s">
        <v>871</v>
      </c>
      <c r="N514" s="3">
        <v>1397.0</v>
      </c>
      <c r="O514" s="3">
        <v>82500.0</v>
      </c>
      <c r="P514" s="3">
        <v>204.0</v>
      </c>
      <c r="Q514" s="3" t="b">
        <v>1</v>
      </c>
      <c r="R514" s="3" t="s">
        <v>104</v>
      </c>
      <c r="S514" s="3" t="b">
        <v>0</v>
      </c>
      <c r="T514" s="11" t="b">
        <v>0</v>
      </c>
      <c r="U514" s="11"/>
      <c r="V514" s="11" t="b">
        <v>0</v>
      </c>
      <c r="W514" s="3" t="b">
        <v>0</v>
      </c>
      <c r="X514" s="3" t="b">
        <v>1</v>
      </c>
      <c r="Y514" s="3" t="b">
        <v>0</v>
      </c>
      <c r="Z514" s="3" t="b">
        <v>1</v>
      </c>
      <c r="AA514" s="11" t="b">
        <v>0</v>
      </c>
      <c r="AB514" s="11" t="b">
        <v>0</v>
      </c>
      <c r="AC514" s="3" t="b">
        <v>0</v>
      </c>
      <c r="AD514" s="11" t="b">
        <v>0</v>
      </c>
      <c r="AE514" s="3" t="b">
        <v>0</v>
      </c>
      <c r="AF514" s="3" t="b">
        <v>0</v>
      </c>
      <c r="AG514" s="3" t="b">
        <v>0</v>
      </c>
      <c r="AH514" s="3" t="b">
        <v>1</v>
      </c>
      <c r="AI514" s="3" t="s">
        <v>53</v>
      </c>
      <c r="AJ514" s="3" t="b">
        <v>0</v>
      </c>
      <c r="AK514" s="11"/>
      <c r="AL514" s="11" t="b">
        <v>0</v>
      </c>
      <c r="AM514" s="66"/>
    </row>
    <row r="515">
      <c r="A515" s="18" t="s">
        <v>3665</v>
      </c>
      <c r="B515" s="3" t="s">
        <v>365</v>
      </c>
      <c r="C515" s="9">
        <v>44595.0</v>
      </c>
      <c r="D515" s="3">
        <v>2022.0</v>
      </c>
      <c r="E515" s="3" t="s">
        <v>2646</v>
      </c>
      <c r="F515" s="9">
        <v>44660.0</v>
      </c>
      <c r="G515" s="3" t="s">
        <v>2647</v>
      </c>
      <c r="H515" s="30" t="s">
        <v>3666</v>
      </c>
      <c r="I515" s="10" t="b">
        <v>1</v>
      </c>
      <c r="J515" s="3">
        <v>3.0</v>
      </c>
      <c r="K515" s="3">
        <v>47.0</v>
      </c>
      <c r="L515" s="3" t="s">
        <v>50</v>
      </c>
      <c r="M515" s="20" t="s">
        <v>51</v>
      </c>
      <c r="N515" s="3">
        <v>1860.0</v>
      </c>
      <c r="O515" s="3">
        <v>57400.0</v>
      </c>
      <c r="P515" s="3">
        <v>260.0</v>
      </c>
      <c r="Q515" s="3" t="b">
        <v>1</v>
      </c>
      <c r="R515" s="3" t="s">
        <v>64</v>
      </c>
      <c r="S515" s="3" t="b">
        <v>0</v>
      </c>
      <c r="T515" s="11" t="b">
        <v>0</v>
      </c>
      <c r="U515" s="11"/>
      <c r="V515" s="11" t="b">
        <v>0</v>
      </c>
      <c r="W515" s="3" t="b">
        <v>0</v>
      </c>
      <c r="X515" s="3" t="b">
        <v>1</v>
      </c>
      <c r="Y515" s="3" t="b">
        <v>0</v>
      </c>
      <c r="Z515" s="3" t="b">
        <v>1</v>
      </c>
      <c r="AA515" s="11" t="b">
        <v>0</v>
      </c>
      <c r="AB515" s="11" t="b">
        <v>0</v>
      </c>
      <c r="AC515" s="3" t="b">
        <v>1</v>
      </c>
      <c r="AD515" s="11" t="b">
        <v>0</v>
      </c>
      <c r="AE515" s="3" t="b">
        <v>0</v>
      </c>
      <c r="AF515" s="3" t="b">
        <v>1</v>
      </c>
      <c r="AG515" s="3" t="b">
        <v>0</v>
      </c>
      <c r="AH515" s="3" t="b">
        <v>1</v>
      </c>
      <c r="AI515" s="3" t="s">
        <v>88</v>
      </c>
      <c r="AJ515" s="3" t="b">
        <v>0</v>
      </c>
      <c r="AK515" s="11"/>
      <c r="AL515" s="11" t="b">
        <v>0</v>
      </c>
      <c r="AM515" s="66"/>
    </row>
    <row r="516">
      <c r="A516" s="18" t="s">
        <v>3667</v>
      </c>
      <c r="B516" s="3" t="s">
        <v>365</v>
      </c>
      <c r="C516" s="9">
        <v>44596.0</v>
      </c>
      <c r="D516" s="3">
        <v>2022.0</v>
      </c>
      <c r="E516" s="3" t="s">
        <v>2646</v>
      </c>
      <c r="F516" s="9">
        <v>44660.0</v>
      </c>
      <c r="G516" s="3" t="s">
        <v>2647</v>
      </c>
      <c r="H516" s="30" t="s">
        <v>3668</v>
      </c>
      <c r="I516" s="10" t="b">
        <v>1</v>
      </c>
      <c r="J516" s="3">
        <v>4.0</v>
      </c>
      <c r="K516" s="3">
        <v>74.0</v>
      </c>
      <c r="L516" s="3" t="s">
        <v>50</v>
      </c>
      <c r="M516" s="20" t="s">
        <v>871</v>
      </c>
      <c r="N516" s="3">
        <v>301.0</v>
      </c>
      <c r="O516" s="3">
        <v>11800.0</v>
      </c>
      <c r="P516" s="3">
        <v>34.0</v>
      </c>
      <c r="Q516" s="3" t="b">
        <v>1</v>
      </c>
      <c r="R516" s="3" t="s">
        <v>922</v>
      </c>
      <c r="S516" s="3" t="b">
        <v>0</v>
      </c>
      <c r="T516" s="11" t="b">
        <v>0</v>
      </c>
      <c r="U516" s="11"/>
      <c r="V516" s="11" t="b">
        <v>0</v>
      </c>
      <c r="W516" s="3" t="b">
        <v>0</v>
      </c>
      <c r="X516" s="3" t="b">
        <v>1</v>
      </c>
      <c r="Y516" s="3" t="b">
        <v>1</v>
      </c>
      <c r="Z516" s="3" t="b">
        <v>1</v>
      </c>
      <c r="AA516" s="3" t="b">
        <v>1</v>
      </c>
      <c r="AB516" s="11" t="b">
        <v>0</v>
      </c>
      <c r="AC516" s="3" t="b">
        <v>0</v>
      </c>
      <c r="AD516" s="11" t="b">
        <v>0</v>
      </c>
      <c r="AE516" s="3" t="b">
        <v>0</v>
      </c>
      <c r="AF516" s="3" t="b">
        <v>0</v>
      </c>
      <c r="AG516" s="3" t="b">
        <v>0</v>
      </c>
      <c r="AH516" s="3" t="b">
        <v>1</v>
      </c>
      <c r="AI516" s="3" t="s">
        <v>53</v>
      </c>
      <c r="AJ516" s="3" t="b">
        <v>0</v>
      </c>
      <c r="AK516" s="11"/>
      <c r="AL516" s="11" t="b">
        <v>0</v>
      </c>
      <c r="AM516" s="66"/>
    </row>
    <row r="517">
      <c r="A517" s="18" t="s">
        <v>3669</v>
      </c>
      <c r="B517" s="3" t="s">
        <v>71</v>
      </c>
      <c r="C517" s="9">
        <v>44596.0</v>
      </c>
      <c r="D517" s="3">
        <v>2022.0</v>
      </c>
      <c r="E517" s="3" t="s">
        <v>2646</v>
      </c>
      <c r="F517" s="9">
        <v>44660.0</v>
      </c>
      <c r="G517" s="3" t="s">
        <v>2647</v>
      </c>
      <c r="H517" s="30" t="s">
        <v>3670</v>
      </c>
      <c r="I517" s="10" t="b">
        <v>1</v>
      </c>
      <c r="J517" s="3">
        <v>3.0</v>
      </c>
      <c r="K517" s="3">
        <v>48.0</v>
      </c>
      <c r="L517" s="3" t="s">
        <v>50</v>
      </c>
      <c r="M517" s="20" t="s">
        <v>871</v>
      </c>
      <c r="N517" s="3">
        <v>135.0</v>
      </c>
      <c r="O517" s="3">
        <v>3395.0</v>
      </c>
      <c r="P517" s="3">
        <v>0.0</v>
      </c>
      <c r="Q517" s="3" t="b">
        <v>1</v>
      </c>
      <c r="R517" s="3" t="s">
        <v>922</v>
      </c>
      <c r="S517" s="3" t="b">
        <v>0</v>
      </c>
      <c r="T517" s="11" t="b">
        <v>0</v>
      </c>
      <c r="U517" s="11"/>
      <c r="V517" s="11" t="b">
        <v>0</v>
      </c>
      <c r="W517" s="3" t="b">
        <v>0</v>
      </c>
      <c r="X517" s="3" t="b">
        <v>1</v>
      </c>
      <c r="Y517" s="3" t="b">
        <v>0</v>
      </c>
      <c r="Z517" s="3" t="b">
        <v>1</v>
      </c>
      <c r="AA517" s="11" t="b">
        <v>0</v>
      </c>
      <c r="AB517" s="11" t="b">
        <v>0</v>
      </c>
      <c r="AC517" s="3" t="b">
        <v>0</v>
      </c>
      <c r="AD517" s="11" t="b">
        <v>0</v>
      </c>
      <c r="AE517" s="3" t="b">
        <v>0</v>
      </c>
      <c r="AF517" s="3" t="b">
        <v>0</v>
      </c>
      <c r="AG517" s="3" t="b">
        <v>0</v>
      </c>
      <c r="AH517" s="3" t="b">
        <v>1</v>
      </c>
      <c r="AI517" s="3" t="s">
        <v>53</v>
      </c>
      <c r="AJ517" s="3" t="b">
        <v>0</v>
      </c>
      <c r="AK517" s="11"/>
      <c r="AL517" s="11" t="b">
        <v>0</v>
      </c>
      <c r="AM517" s="66"/>
    </row>
    <row r="518">
      <c r="A518" s="18" t="s">
        <v>3671</v>
      </c>
      <c r="B518" s="3" t="s">
        <v>365</v>
      </c>
      <c r="C518" s="9">
        <v>44596.0</v>
      </c>
      <c r="D518" s="3">
        <v>2022.0</v>
      </c>
      <c r="E518" s="3" t="s">
        <v>2646</v>
      </c>
      <c r="F518" s="9">
        <v>44660.0</v>
      </c>
      <c r="G518" s="3" t="s">
        <v>2647</v>
      </c>
      <c r="H518" s="30" t="s">
        <v>3672</v>
      </c>
      <c r="I518" s="10" t="b">
        <v>1</v>
      </c>
      <c r="J518" s="3">
        <v>3.0</v>
      </c>
      <c r="K518" s="3">
        <v>40.0</v>
      </c>
      <c r="L518" s="3" t="s">
        <v>50</v>
      </c>
      <c r="M518" s="20" t="s">
        <v>871</v>
      </c>
      <c r="N518" s="3">
        <v>15.0</v>
      </c>
      <c r="O518" s="3">
        <v>767.0</v>
      </c>
      <c r="P518" s="3">
        <v>0.0</v>
      </c>
      <c r="Q518" s="3" t="b">
        <v>1</v>
      </c>
      <c r="R518" s="3" t="s">
        <v>922</v>
      </c>
      <c r="S518" s="3" t="b">
        <v>0</v>
      </c>
      <c r="T518" s="11" t="b">
        <v>0</v>
      </c>
      <c r="U518" s="11"/>
      <c r="V518" s="11" t="b">
        <v>0</v>
      </c>
      <c r="W518" s="3" t="b">
        <v>0</v>
      </c>
      <c r="X518" s="3" t="b">
        <v>1</v>
      </c>
      <c r="Y518" s="3" t="b">
        <v>0</v>
      </c>
      <c r="Z518" s="3" t="b">
        <v>1</v>
      </c>
      <c r="AA518" s="11" t="b">
        <v>0</v>
      </c>
      <c r="AB518" s="11" t="b">
        <v>0</v>
      </c>
      <c r="AC518" s="3" t="b">
        <v>0</v>
      </c>
      <c r="AD518" s="11" t="b">
        <v>0</v>
      </c>
      <c r="AE518" s="3" t="b">
        <v>0</v>
      </c>
      <c r="AF518" s="3" t="b">
        <v>0</v>
      </c>
      <c r="AG518" s="3" t="b">
        <v>0</v>
      </c>
      <c r="AH518" s="3" t="b">
        <v>1</v>
      </c>
      <c r="AI518" s="3" t="s">
        <v>53</v>
      </c>
      <c r="AJ518" s="3" t="b">
        <v>0</v>
      </c>
      <c r="AK518" s="11"/>
      <c r="AL518" s="11" t="b">
        <v>0</v>
      </c>
      <c r="AM518" s="66"/>
    </row>
    <row r="519">
      <c r="A519" s="18" t="s">
        <v>3673</v>
      </c>
      <c r="B519" s="3" t="s">
        <v>100</v>
      </c>
      <c r="C519" s="9">
        <v>44599.0</v>
      </c>
      <c r="D519" s="3">
        <v>2022.0</v>
      </c>
      <c r="E519" s="3" t="s">
        <v>2646</v>
      </c>
      <c r="F519" s="9">
        <v>44660.0</v>
      </c>
      <c r="G519" s="3" t="s">
        <v>2647</v>
      </c>
      <c r="H519" s="30" t="s">
        <v>3674</v>
      </c>
      <c r="I519" s="10" t="b">
        <v>1</v>
      </c>
      <c r="J519" s="3">
        <v>4.0</v>
      </c>
      <c r="K519" s="3">
        <v>59.0</v>
      </c>
      <c r="L519" s="3" t="s">
        <v>50</v>
      </c>
      <c r="M519" s="20" t="s">
        <v>51</v>
      </c>
      <c r="N519" s="3">
        <v>9.0</v>
      </c>
      <c r="O519" s="3">
        <v>689.0</v>
      </c>
      <c r="P519" s="3">
        <v>0.0</v>
      </c>
      <c r="Q519" s="3" t="b">
        <v>1</v>
      </c>
      <c r="R519" s="3" t="s">
        <v>64</v>
      </c>
      <c r="S519" s="3" t="b">
        <v>0</v>
      </c>
      <c r="T519" s="11" t="b">
        <v>0</v>
      </c>
      <c r="U519" s="11"/>
      <c r="V519" s="11" t="b">
        <v>0</v>
      </c>
      <c r="W519" s="3" t="b">
        <v>0</v>
      </c>
      <c r="X519" s="3" t="b">
        <v>1</v>
      </c>
      <c r="Y519" s="3" t="b">
        <v>0</v>
      </c>
      <c r="Z519" s="3" t="b">
        <v>1</v>
      </c>
      <c r="AA519" s="11" t="b">
        <v>0</v>
      </c>
      <c r="AB519" s="11" t="b">
        <v>0</v>
      </c>
      <c r="AC519" s="3" t="b">
        <v>1</v>
      </c>
      <c r="AD519" s="11" t="b">
        <v>0</v>
      </c>
      <c r="AE519" s="3" t="b">
        <v>0</v>
      </c>
      <c r="AF519" s="3" t="b">
        <v>0</v>
      </c>
      <c r="AG519" s="3" t="b">
        <v>0</v>
      </c>
      <c r="AH519" s="3" t="b">
        <v>0</v>
      </c>
      <c r="AI519" s="3"/>
      <c r="AJ519" s="3" t="b">
        <v>1</v>
      </c>
      <c r="AK519" s="3" t="s">
        <v>54</v>
      </c>
      <c r="AL519" s="11" t="b">
        <v>0</v>
      </c>
      <c r="AM519" s="66"/>
    </row>
    <row r="520">
      <c r="A520" s="18" t="s">
        <v>3675</v>
      </c>
      <c r="B520" s="3" t="s">
        <v>365</v>
      </c>
      <c r="C520" s="9">
        <v>44599.0</v>
      </c>
      <c r="D520" s="3">
        <v>2022.0</v>
      </c>
      <c r="E520" s="3" t="s">
        <v>2646</v>
      </c>
      <c r="F520" s="9">
        <v>44661.0</v>
      </c>
      <c r="G520" s="3" t="s">
        <v>2647</v>
      </c>
      <c r="H520" s="30" t="s">
        <v>3676</v>
      </c>
      <c r="I520" s="10" t="b">
        <v>1</v>
      </c>
      <c r="J520" s="3">
        <v>3.0</v>
      </c>
      <c r="K520" s="3">
        <v>35.0</v>
      </c>
      <c r="L520" s="3" t="s">
        <v>50</v>
      </c>
      <c r="M520" s="20" t="s">
        <v>51</v>
      </c>
      <c r="N520" s="3">
        <v>85.0</v>
      </c>
      <c r="O520" s="3">
        <v>1915.0</v>
      </c>
      <c r="P520" s="3">
        <v>6.0</v>
      </c>
      <c r="Q520" s="3" t="b">
        <v>1</v>
      </c>
      <c r="R520" s="3" t="s">
        <v>64</v>
      </c>
      <c r="S520" s="3" t="b">
        <v>0</v>
      </c>
      <c r="T520" s="11" t="b">
        <v>0</v>
      </c>
      <c r="U520" s="11"/>
      <c r="V520" s="11" t="b">
        <v>0</v>
      </c>
      <c r="W520" s="3" t="b">
        <v>0</v>
      </c>
      <c r="X520" s="3" t="b">
        <v>1</v>
      </c>
      <c r="Y520" s="3" t="b">
        <v>0</v>
      </c>
      <c r="Z520" s="3" t="b">
        <v>1</v>
      </c>
      <c r="AA520" s="11" t="b">
        <v>0</v>
      </c>
      <c r="AB520" s="11" t="b">
        <v>0</v>
      </c>
      <c r="AC520" s="3" t="b">
        <v>1</v>
      </c>
      <c r="AD520" s="3" t="b">
        <v>1</v>
      </c>
      <c r="AE520" s="3" t="b">
        <v>0</v>
      </c>
      <c r="AF520" s="3" t="b">
        <v>1</v>
      </c>
      <c r="AG520" s="3" t="b">
        <v>0</v>
      </c>
      <c r="AH520" s="3" t="b">
        <v>1</v>
      </c>
      <c r="AI520" s="3" t="s">
        <v>53</v>
      </c>
      <c r="AJ520" s="3" t="b">
        <v>1</v>
      </c>
      <c r="AK520" s="3" t="s">
        <v>54</v>
      </c>
      <c r="AL520" s="11" t="b">
        <v>0</v>
      </c>
      <c r="AM520" s="66"/>
    </row>
    <row r="521">
      <c r="A521" s="18" t="s">
        <v>3677</v>
      </c>
      <c r="B521" s="3" t="s">
        <v>66</v>
      </c>
      <c r="C521" s="9">
        <v>44599.0</v>
      </c>
      <c r="D521" s="3">
        <v>2022.0</v>
      </c>
      <c r="E521" s="3" t="s">
        <v>2646</v>
      </c>
      <c r="F521" s="9">
        <v>44661.0</v>
      </c>
      <c r="G521" s="3" t="s">
        <v>2647</v>
      </c>
      <c r="H521" s="30" t="s">
        <v>3678</v>
      </c>
      <c r="I521" s="10" t="b">
        <v>1</v>
      </c>
      <c r="J521" s="3">
        <v>4.0</v>
      </c>
      <c r="K521" s="3">
        <v>68.0</v>
      </c>
      <c r="L521" s="3" t="s">
        <v>50</v>
      </c>
      <c r="M521" s="20" t="s">
        <v>871</v>
      </c>
      <c r="N521" s="3">
        <v>16.0</v>
      </c>
      <c r="O521" s="3">
        <v>994.0</v>
      </c>
      <c r="P521" s="3">
        <v>0.0</v>
      </c>
      <c r="Q521" s="3" t="b">
        <v>1</v>
      </c>
      <c r="R521" s="3" t="s">
        <v>922</v>
      </c>
      <c r="S521" s="3" t="b">
        <v>0</v>
      </c>
      <c r="T521" s="11" t="b">
        <v>0</v>
      </c>
      <c r="U521" s="11"/>
      <c r="V521" s="11" t="b">
        <v>0</v>
      </c>
      <c r="W521" s="3" t="b">
        <v>0</v>
      </c>
      <c r="X521" s="3" t="b">
        <v>1</v>
      </c>
      <c r="Y521" s="3" t="b">
        <v>0</v>
      </c>
      <c r="Z521" s="3" t="b">
        <v>1</v>
      </c>
      <c r="AA521" s="11" t="b">
        <v>0</v>
      </c>
      <c r="AB521" s="11" t="b">
        <v>0</v>
      </c>
      <c r="AC521" s="3" t="b">
        <v>0</v>
      </c>
      <c r="AD521" s="11" t="b">
        <v>0</v>
      </c>
      <c r="AE521" s="3" t="b">
        <v>0</v>
      </c>
      <c r="AF521" s="3" t="b">
        <v>0</v>
      </c>
      <c r="AG521" s="3" t="b">
        <v>0</v>
      </c>
      <c r="AH521" s="3" t="b">
        <v>1</v>
      </c>
      <c r="AI521" s="3" t="s">
        <v>53</v>
      </c>
      <c r="AJ521" s="3" t="b">
        <v>0</v>
      </c>
      <c r="AK521" s="11"/>
      <c r="AL521" s="11" t="b">
        <v>0</v>
      </c>
      <c r="AM521" s="66"/>
    </row>
    <row r="522">
      <c r="A522" s="18" t="s">
        <v>3679</v>
      </c>
      <c r="B522" s="3" t="s">
        <v>71</v>
      </c>
      <c r="C522" s="9">
        <v>44599.0</v>
      </c>
      <c r="D522" s="3">
        <v>2022.0</v>
      </c>
      <c r="E522" s="3" t="s">
        <v>2646</v>
      </c>
      <c r="F522" s="9">
        <v>44661.0</v>
      </c>
      <c r="G522" s="3" t="s">
        <v>2647</v>
      </c>
      <c r="H522" s="30" t="s">
        <v>3680</v>
      </c>
      <c r="I522" s="10" t="b">
        <v>1</v>
      </c>
      <c r="J522" s="3">
        <v>3.0</v>
      </c>
      <c r="K522" s="3">
        <v>41.0</v>
      </c>
      <c r="L522" s="3" t="s">
        <v>50</v>
      </c>
      <c r="M522" s="20" t="s">
        <v>871</v>
      </c>
      <c r="N522" s="3">
        <v>46.0</v>
      </c>
      <c r="O522" s="3">
        <v>944.0</v>
      </c>
      <c r="P522" s="3">
        <v>1.0</v>
      </c>
      <c r="Q522" s="3" t="b">
        <v>1</v>
      </c>
      <c r="R522" s="3" t="s">
        <v>922</v>
      </c>
      <c r="S522" s="3" t="b">
        <v>0</v>
      </c>
      <c r="T522" s="11" t="b">
        <v>0</v>
      </c>
      <c r="U522" s="11"/>
      <c r="V522" s="11" t="b">
        <v>0</v>
      </c>
      <c r="W522" s="3" t="b">
        <v>0</v>
      </c>
      <c r="X522" s="3" t="b">
        <v>1</v>
      </c>
      <c r="Y522" s="3" t="b">
        <v>0</v>
      </c>
      <c r="Z522" s="3" t="b">
        <v>1</v>
      </c>
      <c r="AA522" s="11" t="b">
        <v>0</v>
      </c>
      <c r="AB522" s="11" t="b">
        <v>0</v>
      </c>
      <c r="AC522" s="3" t="b">
        <v>0</v>
      </c>
      <c r="AD522" s="11" t="b">
        <v>0</v>
      </c>
      <c r="AE522" s="3" t="b">
        <v>0</v>
      </c>
      <c r="AF522" s="3" t="b">
        <v>0</v>
      </c>
      <c r="AG522" s="3" t="b">
        <v>0</v>
      </c>
      <c r="AH522" s="3" t="b">
        <v>1</v>
      </c>
      <c r="AI522" s="3" t="s">
        <v>53</v>
      </c>
      <c r="AJ522" s="3" t="b">
        <v>0</v>
      </c>
      <c r="AK522" s="11"/>
      <c r="AL522" s="11" t="b">
        <v>0</v>
      </c>
      <c r="AM522" s="66"/>
    </row>
    <row r="523">
      <c r="A523" s="18" t="s">
        <v>3681</v>
      </c>
      <c r="B523" s="3" t="s">
        <v>71</v>
      </c>
      <c r="C523" s="9">
        <v>44599.0</v>
      </c>
      <c r="D523" s="3">
        <v>2022.0</v>
      </c>
      <c r="E523" s="3" t="s">
        <v>2646</v>
      </c>
      <c r="F523" s="9">
        <v>44661.0</v>
      </c>
      <c r="G523" s="3" t="s">
        <v>2647</v>
      </c>
      <c r="H523" s="30" t="s">
        <v>3682</v>
      </c>
      <c r="I523" s="10" t="b">
        <v>1</v>
      </c>
      <c r="J523" s="3">
        <v>3.0</v>
      </c>
      <c r="K523" s="3">
        <v>25.0</v>
      </c>
      <c r="L523" s="3" t="s">
        <v>50</v>
      </c>
      <c r="M523" s="20" t="s">
        <v>51</v>
      </c>
      <c r="N523" s="3">
        <v>72.0</v>
      </c>
      <c r="O523" s="3">
        <v>1480.0</v>
      </c>
      <c r="P523" s="3">
        <v>2.0</v>
      </c>
      <c r="Q523" s="3" t="b">
        <v>1</v>
      </c>
      <c r="R523" s="3" t="s">
        <v>64</v>
      </c>
      <c r="S523" s="3" t="b">
        <v>0</v>
      </c>
      <c r="T523" s="11" t="b">
        <v>0</v>
      </c>
      <c r="U523" s="11"/>
      <c r="V523" s="11" t="b">
        <v>0</v>
      </c>
      <c r="W523" s="3" t="b">
        <v>0</v>
      </c>
      <c r="X523" s="3" t="b">
        <v>1</v>
      </c>
      <c r="Y523" s="3" t="b">
        <v>0</v>
      </c>
      <c r="Z523" s="3" t="b">
        <v>1</v>
      </c>
      <c r="AA523" s="11" t="b">
        <v>0</v>
      </c>
      <c r="AB523" s="11" t="b">
        <v>0</v>
      </c>
      <c r="AC523" s="3" t="b">
        <v>1</v>
      </c>
      <c r="AD523" s="11" t="b">
        <v>0</v>
      </c>
      <c r="AE523" s="3" t="b">
        <v>0</v>
      </c>
      <c r="AF523" s="3" t="b">
        <v>1</v>
      </c>
      <c r="AG523" s="3" t="b">
        <v>0</v>
      </c>
      <c r="AH523" s="3" t="b">
        <v>0</v>
      </c>
      <c r="AI523" s="3"/>
      <c r="AJ523" s="3" t="b">
        <v>1</v>
      </c>
      <c r="AK523" s="3" t="s">
        <v>54</v>
      </c>
      <c r="AL523" s="11" t="b">
        <v>0</v>
      </c>
      <c r="AM523" s="66"/>
    </row>
    <row r="524">
      <c r="A524" s="18" t="s">
        <v>3683</v>
      </c>
      <c r="B524" s="3" t="s">
        <v>76</v>
      </c>
      <c r="C524" s="9">
        <v>44600.0</v>
      </c>
      <c r="D524" s="3">
        <v>2022.0</v>
      </c>
      <c r="E524" s="3" t="s">
        <v>2646</v>
      </c>
      <c r="F524" s="9">
        <v>44661.0</v>
      </c>
      <c r="G524" s="3" t="s">
        <v>2647</v>
      </c>
      <c r="H524" s="30" t="s">
        <v>3684</v>
      </c>
      <c r="I524" s="10" t="b">
        <v>1</v>
      </c>
      <c r="J524" s="3">
        <v>4.0</v>
      </c>
      <c r="K524" s="3">
        <v>33.0</v>
      </c>
      <c r="L524" s="3" t="s">
        <v>50</v>
      </c>
      <c r="M524" s="20" t="s">
        <v>871</v>
      </c>
      <c r="N524" s="3">
        <v>35.0</v>
      </c>
      <c r="O524" s="3">
        <v>945.0</v>
      </c>
      <c r="P524" s="3">
        <v>0.0</v>
      </c>
      <c r="Q524" s="3" t="b">
        <v>1</v>
      </c>
      <c r="R524" s="3" t="s">
        <v>922</v>
      </c>
      <c r="S524" s="3" t="b">
        <v>0</v>
      </c>
      <c r="T524" s="11" t="b">
        <v>0</v>
      </c>
      <c r="U524" s="11"/>
      <c r="V524" s="11" t="b">
        <v>0</v>
      </c>
      <c r="W524" s="3" t="b">
        <v>0</v>
      </c>
      <c r="X524" s="3" t="b">
        <v>1</v>
      </c>
      <c r="Y524" s="3" t="b">
        <v>0</v>
      </c>
      <c r="Z524" s="3" t="b">
        <v>1</v>
      </c>
      <c r="AA524" s="11" t="b">
        <v>0</v>
      </c>
      <c r="AB524" s="11" t="b">
        <v>0</v>
      </c>
      <c r="AC524" s="3" t="b">
        <v>0</v>
      </c>
      <c r="AD524" s="11" t="b">
        <v>0</v>
      </c>
      <c r="AE524" s="3" t="b">
        <v>0</v>
      </c>
      <c r="AF524" s="3" t="b">
        <v>0</v>
      </c>
      <c r="AG524" s="3" t="b">
        <v>0</v>
      </c>
      <c r="AH524" s="3" t="b">
        <v>1</v>
      </c>
      <c r="AI524" s="3" t="s">
        <v>53</v>
      </c>
      <c r="AJ524" s="3" t="b">
        <v>0</v>
      </c>
      <c r="AK524" s="11"/>
      <c r="AL524" s="11" t="b">
        <v>0</v>
      </c>
      <c r="AM524" s="66"/>
    </row>
    <row r="525">
      <c r="A525" s="18" t="s">
        <v>3685</v>
      </c>
      <c r="B525" s="3" t="s">
        <v>100</v>
      </c>
      <c r="C525" s="9">
        <v>44600.0</v>
      </c>
      <c r="D525" s="3">
        <v>2022.0</v>
      </c>
      <c r="E525" s="3" t="s">
        <v>2646</v>
      </c>
      <c r="F525" s="9">
        <v>44661.0</v>
      </c>
      <c r="G525" s="3" t="s">
        <v>2647</v>
      </c>
      <c r="H525" s="30" t="s">
        <v>3686</v>
      </c>
      <c r="I525" s="10" t="b">
        <v>1</v>
      </c>
      <c r="J525" s="3">
        <v>3.0</v>
      </c>
      <c r="K525" s="3">
        <v>36.0</v>
      </c>
      <c r="L525" s="3" t="s">
        <v>50</v>
      </c>
      <c r="M525" s="20" t="s">
        <v>871</v>
      </c>
      <c r="N525" s="3">
        <v>24.0</v>
      </c>
      <c r="O525" s="3">
        <v>1033.0</v>
      </c>
      <c r="P525" s="3">
        <v>0.0</v>
      </c>
      <c r="Q525" s="3" t="b">
        <v>1</v>
      </c>
      <c r="R525" s="3" t="s">
        <v>922</v>
      </c>
      <c r="S525" s="3" t="b">
        <v>0</v>
      </c>
      <c r="T525" s="11" t="b">
        <v>0</v>
      </c>
      <c r="U525" s="11"/>
      <c r="V525" s="11" t="b">
        <v>0</v>
      </c>
      <c r="W525" s="3" t="b">
        <v>0</v>
      </c>
      <c r="X525" s="3" t="b">
        <v>1</v>
      </c>
      <c r="Y525" s="3" t="b">
        <v>0</v>
      </c>
      <c r="Z525" s="3" t="b">
        <v>1</v>
      </c>
      <c r="AA525" s="11" t="b">
        <v>0</v>
      </c>
      <c r="AB525" s="11" t="b">
        <v>0</v>
      </c>
      <c r="AC525" s="3" t="b">
        <v>0</v>
      </c>
      <c r="AD525" s="11" t="b">
        <v>0</v>
      </c>
      <c r="AE525" s="3" t="b">
        <v>0</v>
      </c>
      <c r="AF525" s="3" t="b">
        <v>0</v>
      </c>
      <c r="AG525" s="3" t="b">
        <v>0</v>
      </c>
      <c r="AH525" s="3" t="b">
        <v>1</v>
      </c>
      <c r="AI525" s="3" t="s">
        <v>53</v>
      </c>
      <c r="AJ525" s="3" t="b">
        <v>0</v>
      </c>
      <c r="AK525" s="11"/>
      <c r="AL525" s="11" t="b">
        <v>0</v>
      </c>
      <c r="AM525" s="66"/>
    </row>
    <row r="526">
      <c r="A526" s="18" t="s">
        <v>3687</v>
      </c>
      <c r="B526" s="3" t="s">
        <v>121</v>
      </c>
      <c r="C526" s="9">
        <v>44600.0</v>
      </c>
      <c r="D526" s="3">
        <v>2022.0</v>
      </c>
      <c r="E526" s="3" t="s">
        <v>2646</v>
      </c>
      <c r="F526" s="9">
        <v>44661.0</v>
      </c>
      <c r="G526" s="3" t="s">
        <v>2647</v>
      </c>
      <c r="H526" s="30" t="s">
        <v>3688</v>
      </c>
      <c r="I526" s="10" t="b">
        <v>1</v>
      </c>
      <c r="J526" s="3">
        <v>5.0</v>
      </c>
      <c r="K526" s="3">
        <v>36.0</v>
      </c>
      <c r="L526" s="3" t="s">
        <v>50</v>
      </c>
      <c r="M526" s="20" t="s">
        <v>51</v>
      </c>
      <c r="N526" s="3">
        <v>39.0</v>
      </c>
      <c r="O526" s="3">
        <v>1518.0</v>
      </c>
      <c r="P526" s="3">
        <v>0.0</v>
      </c>
      <c r="Q526" s="3" t="b">
        <v>1</v>
      </c>
      <c r="R526" s="3" t="s">
        <v>64</v>
      </c>
      <c r="S526" s="3" t="b">
        <v>0</v>
      </c>
      <c r="T526" s="11" t="b">
        <v>0</v>
      </c>
      <c r="U526" s="11"/>
      <c r="V526" s="11" t="b">
        <v>0</v>
      </c>
      <c r="W526" s="3" t="b">
        <v>0</v>
      </c>
      <c r="X526" s="3" t="b">
        <v>1</v>
      </c>
      <c r="Y526" s="3" t="b">
        <v>0</v>
      </c>
      <c r="Z526" s="3" t="b">
        <v>1</v>
      </c>
      <c r="AA526" s="11" t="b">
        <v>0</v>
      </c>
      <c r="AB526" s="11" t="b">
        <v>0</v>
      </c>
      <c r="AC526" s="3" t="b">
        <v>1</v>
      </c>
      <c r="AD526" s="11" t="b">
        <v>0</v>
      </c>
      <c r="AE526" s="3" t="b">
        <v>0</v>
      </c>
      <c r="AF526" s="3" t="b">
        <v>1</v>
      </c>
      <c r="AG526" s="3" t="b">
        <v>0</v>
      </c>
      <c r="AH526" s="3" t="b">
        <v>1</v>
      </c>
      <c r="AI526" s="3" t="s">
        <v>53</v>
      </c>
      <c r="AJ526" s="3" t="b">
        <v>1</v>
      </c>
      <c r="AK526" s="3" t="s">
        <v>54</v>
      </c>
      <c r="AL526" s="11" t="b">
        <v>0</v>
      </c>
      <c r="AM526" s="66"/>
    </row>
    <row r="527">
      <c r="A527" s="30" t="s">
        <v>3689</v>
      </c>
      <c r="B527" s="3" t="s">
        <v>121</v>
      </c>
      <c r="C527" s="9">
        <v>44601.0</v>
      </c>
      <c r="D527" s="3">
        <v>2022.0</v>
      </c>
      <c r="E527" s="3" t="s">
        <v>2646</v>
      </c>
      <c r="F527" s="9">
        <v>44661.0</v>
      </c>
      <c r="G527" s="3" t="s">
        <v>2647</v>
      </c>
      <c r="H527" s="30" t="s">
        <v>3690</v>
      </c>
      <c r="I527" s="10" t="b">
        <v>1</v>
      </c>
      <c r="J527" s="3">
        <v>4.0</v>
      </c>
      <c r="K527" s="3">
        <v>30.0</v>
      </c>
      <c r="L527" s="3" t="s">
        <v>50</v>
      </c>
      <c r="M527" s="20" t="s">
        <v>51</v>
      </c>
      <c r="N527" s="3">
        <v>7298.0</v>
      </c>
      <c r="O527" s="3">
        <v>124400.0</v>
      </c>
      <c r="P527" s="3">
        <v>44.0</v>
      </c>
      <c r="Q527" s="3" t="b">
        <v>1</v>
      </c>
      <c r="R527" s="3" t="s">
        <v>104</v>
      </c>
      <c r="S527" s="3" t="b">
        <v>0</v>
      </c>
      <c r="T527" s="11" t="b">
        <v>0</v>
      </c>
      <c r="U527" s="11"/>
      <c r="V527" s="11" t="b">
        <v>0</v>
      </c>
      <c r="W527" s="3" t="b">
        <v>0</v>
      </c>
      <c r="X527" s="3" t="b">
        <v>1</v>
      </c>
      <c r="Y527" s="3" t="b">
        <v>0</v>
      </c>
      <c r="Z527" s="3" t="b">
        <v>1</v>
      </c>
      <c r="AA527" s="11" t="b">
        <v>0</v>
      </c>
      <c r="AB527" s="11" t="b">
        <v>0</v>
      </c>
      <c r="AC527" s="3" t="b">
        <v>0</v>
      </c>
      <c r="AD527" s="11" t="b">
        <v>0</v>
      </c>
      <c r="AE527" s="3" t="b">
        <v>0</v>
      </c>
      <c r="AF527" s="3" t="b">
        <v>0</v>
      </c>
      <c r="AG527" s="3" t="b">
        <v>0</v>
      </c>
      <c r="AH527" s="3" t="b">
        <v>1</v>
      </c>
      <c r="AI527" s="3" t="s">
        <v>53</v>
      </c>
      <c r="AJ527" s="3" t="b">
        <v>1</v>
      </c>
      <c r="AK527" s="3" t="s">
        <v>54</v>
      </c>
      <c r="AL527" s="11" t="b">
        <v>0</v>
      </c>
      <c r="AM527" s="66"/>
    </row>
    <row r="528">
      <c r="A528" s="18" t="s">
        <v>3691</v>
      </c>
      <c r="B528" s="3" t="s">
        <v>365</v>
      </c>
      <c r="C528" s="9">
        <v>44601.0</v>
      </c>
      <c r="D528" s="3">
        <v>2022.0</v>
      </c>
      <c r="E528" s="3" t="s">
        <v>2646</v>
      </c>
      <c r="F528" s="9">
        <v>44661.0</v>
      </c>
      <c r="G528" s="3" t="s">
        <v>2647</v>
      </c>
      <c r="H528" s="30" t="s">
        <v>3692</v>
      </c>
      <c r="I528" s="10" t="b">
        <v>1</v>
      </c>
      <c r="J528" s="3">
        <v>3.0</v>
      </c>
      <c r="K528" s="3">
        <v>47.0</v>
      </c>
      <c r="L528" s="3" t="s">
        <v>50</v>
      </c>
      <c r="M528" s="20" t="s">
        <v>871</v>
      </c>
      <c r="N528" s="3">
        <v>37.0</v>
      </c>
      <c r="O528" s="3">
        <v>1233.0</v>
      </c>
      <c r="P528" s="3">
        <v>5.0</v>
      </c>
      <c r="Q528" s="3" t="b">
        <v>1</v>
      </c>
      <c r="R528" s="3" t="s">
        <v>922</v>
      </c>
      <c r="S528" s="3" t="b">
        <v>0</v>
      </c>
      <c r="T528" s="11" t="b">
        <v>0</v>
      </c>
      <c r="U528" s="11"/>
      <c r="V528" s="11" t="b">
        <v>0</v>
      </c>
      <c r="W528" s="3" t="b">
        <v>0</v>
      </c>
      <c r="X528" s="3" t="b">
        <v>1</v>
      </c>
      <c r="Y528" s="3" t="b">
        <v>0</v>
      </c>
      <c r="Z528" s="3" t="b">
        <v>1</v>
      </c>
      <c r="AA528" s="11" t="b">
        <v>0</v>
      </c>
      <c r="AB528" s="11" t="b">
        <v>0</v>
      </c>
      <c r="AC528" s="3" t="b">
        <v>0</v>
      </c>
      <c r="AD528" s="11" t="b">
        <v>0</v>
      </c>
      <c r="AE528" s="3" t="b">
        <v>0</v>
      </c>
      <c r="AF528" s="3" t="b">
        <v>0</v>
      </c>
      <c r="AG528" s="3" t="b">
        <v>0</v>
      </c>
      <c r="AH528" s="3" t="b">
        <v>1</v>
      </c>
      <c r="AI528" s="3" t="s">
        <v>53</v>
      </c>
      <c r="AJ528" s="3" t="b">
        <v>0</v>
      </c>
      <c r="AK528" s="11"/>
      <c r="AL528" s="11" t="b">
        <v>0</v>
      </c>
      <c r="AM528" s="66"/>
    </row>
    <row r="529">
      <c r="A529" s="18" t="s">
        <v>3693</v>
      </c>
      <c r="B529" s="3" t="s">
        <v>239</v>
      </c>
      <c r="C529" s="9">
        <v>44601.0</v>
      </c>
      <c r="D529" s="3">
        <v>2022.0</v>
      </c>
      <c r="E529" s="3" t="s">
        <v>2646</v>
      </c>
      <c r="F529" s="9">
        <v>44661.0</v>
      </c>
      <c r="G529" s="3" t="s">
        <v>2647</v>
      </c>
      <c r="H529" s="30" t="s">
        <v>3694</v>
      </c>
      <c r="I529" s="10" t="b">
        <v>1</v>
      </c>
      <c r="J529" s="3">
        <v>3.0</v>
      </c>
      <c r="K529" s="3">
        <v>24.0</v>
      </c>
      <c r="L529" s="3" t="s">
        <v>50</v>
      </c>
      <c r="M529" s="20" t="s">
        <v>51</v>
      </c>
      <c r="N529" s="3">
        <v>58.0</v>
      </c>
      <c r="O529" s="3">
        <v>2469.0</v>
      </c>
      <c r="P529" s="3">
        <v>4.0</v>
      </c>
      <c r="Q529" s="3" t="b">
        <v>1</v>
      </c>
      <c r="R529" s="3" t="s">
        <v>64</v>
      </c>
      <c r="S529" s="3" t="b">
        <v>0</v>
      </c>
      <c r="T529" s="11" t="b">
        <v>0</v>
      </c>
      <c r="U529" s="11"/>
      <c r="V529" s="11" t="b">
        <v>0</v>
      </c>
      <c r="W529" s="3" t="b">
        <v>0</v>
      </c>
      <c r="X529" s="3" t="b">
        <v>1</v>
      </c>
      <c r="Y529" s="3" t="b">
        <v>0</v>
      </c>
      <c r="Z529" s="3" t="b">
        <v>1</v>
      </c>
      <c r="AA529" s="11" t="b">
        <v>0</v>
      </c>
      <c r="AB529" s="11" t="b">
        <v>0</v>
      </c>
      <c r="AC529" s="3" t="b">
        <v>1</v>
      </c>
      <c r="AD529" s="11" t="b">
        <v>0</v>
      </c>
      <c r="AE529" s="3" t="b">
        <v>0</v>
      </c>
      <c r="AF529" s="3" t="b">
        <v>1</v>
      </c>
      <c r="AG529" s="3" t="b">
        <v>0</v>
      </c>
      <c r="AH529" s="3" t="b">
        <v>1</v>
      </c>
      <c r="AI529" s="3" t="s">
        <v>53</v>
      </c>
      <c r="AJ529" s="3" t="b">
        <v>1</v>
      </c>
      <c r="AK529" s="3" t="s">
        <v>54</v>
      </c>
      <c r="AL529" s="11" t="b">
        <v>0</v>
      </c>
      <c r="AM529" s="66"/>
    </row>
    <row r="530">
      <c r="A530" s="18" t="s">
        <v>3695</v>
      </c>
      <c r="B530" s="3" t="s">
        <v>365</v>
      </c>
      <c r="C530" s="9">
        <v>44601.0</v>
      </c>
      <c r="D530" s="3">
        <v>2022.0</v>
      </c>
      <c r="E530" s="3" t="s">
        <v>2646</v>
      </c>
      <c r="F530" s="9">
        <v>44661.0</v>
      </c>
      <c r="G530" s="3" t="s">
        <v>2647</v>
      </c>
      <c r="H530" s="30" t="s">
        <v>3696</v>
      </c>
      <c r="I530" s="10" t="b">
        <v>1</v>
      </c>
      <c r="J530" s="3">
        <v>4.0</v>
      </c>
      <c r="K530" s="3">
        <v>25.0</v>
      </c>
      <c r="L530" s="3" t="s">
        <v>50</v>
      </c>
      <c r="M530" s="20" t="s">
        <v>51</v>
      </c>
      <c r="N530" s="3">
        <v>122.0</v>
      </c>
      <c r="O530" s="3">
        <v>4109.0</v>
      </c>
      <c r="P530" s="3">
        <v>14.0</v>
      </c>
      <c r="Q530" s="3" t="b">
        <v>1</v>
      </c>
      <c r="R530" s="3" t="s">
        <v>104</v>
      </c>
      <c r="S530" s="3" t="b">
        <v>0</v>
      </c>
      <c r="T530" s="11" t="b">
        <v>0</v>
      </c>
      <c r="U530" s="11"/>
      <c r="V530" s="11" t="b">
        <v>0</v>
      </c>
      <c r="W530" s="3" t="b">
        <v>0</v>
      </c>
      <c r="X530" s="3" t="b">
        <v>1</v>
      </c>
      <c r="Y530" s="3" t="b">
        <v>0</v>
      </c>
      <c r="Z530" s="3" t="b">
        <v>1</v>
      </c>
      <c r="AA530" s="11" t="b">
        <v>0</v>
      </c>
      <c r="AB530" s="11" t="b">
        <v>0</v>
      </c>
      <c r="AC530" s="3" t="b">
        <v>0</v>
      </c>
      <c r="AD530" s="11" t="b">
        <v>0</v>
      </c>
      <c r="AE530" s="3" t="b">
        <v>0</v>
      </c>
      <c r="AF530" s="3" t="b">
        <v>1</v>
      </c>
      <c r="AG530" s="3" t="b">
        <v>0</v>
      </c>
      <c r="AH530" s="3" t="b">
        <v>1</v>
      </c>
      <c r="AI530" s="3" t="s">
        <v>53</v>
      </c>
      <c r="AJ530" s="3" t="b">
        <v>0</v>
      </c>
      <c r="AK530" s="11"/>
      <c r="AL530" s="11" t="b">
        <v>0</v>
      </c>
      <c r="AM530" s="66"/>
    </row>
    <row r="531">
      <c r="A531" s="18" t="s">
        <v>3697</v>
      </c>
      <c r="B531" s="3" t="s">
        <v>365</v>
      </c>
      <c r="C531" s="9">
        <v>44602.0</v>
      </c>
      <c r="D531" s="3">
        <v>2022.0</v>
      </c>
      <c r="E531" s="3" t="s">
        <v>2646</v>
      </c>
      <c r="F531" s="9">
        <v>44661.0</v>
      </c>
      <c r="G531" s="3" t="s">
        <v>2647</v>
      </c>
      <c r="H531" s="30" t="s">
        <v>3698</v>
      </c>
      <c r="I531" s="10" t="b">
        <v>1</v>
      </c>
      <c r="J531" s="3">
        <v>2.0</v>
      </c>
      <c r="K531" s="3">
        <v>23.0</v>
      </c>
      <c r="L531" s="3" t="s">
        <v>50</v>
      </c>
      <c r="M531" s="20" t="s">
        <v>51</v>
      </c>
      <c r="N531" s="3">
        <v>759.0</v>
      </c>
      <c r="O531" s="3">
        <v>18700.0</v>
      </c>
      <c r="P531" s="3">
        <v>79.0</v>
      </c>
      <c r="Q531" s="3" t="b">
        <v>1</v>
      </c>
      <c r="R531" s="3" t="s">
        <v>64</v>
      </c>
      <c r="S531" s="3" t="b">
        <v>0</v>
      </c>
      <c r="T531" s="11" t="b">
        <v>0</v>
      </c>
      <c r="U531" s="11"/>
      <c r="V531" s="11" t="b">
        <v>0</v>
      </c>
      <c r="W531" s="3" t="b">
        <v>0</v>
      </c>
      <c r="X531" s="3" t="b">
        <v>1</v>
      </c>
      <c r="Y531" s="3" t="b">
        <v>0</v>
      </c>
      <c r="Z531" s="3" t="b">
        <v>1</v>
      </c>
      <c r="AA531" s="11" t="b">
        <v>0</v>
      </c>
      <c r="AB531" s="11" t="b">
        <v>0</v>
      </c>
      <c r="AC531" s="3" t="b">
        <v>1</v>
      </c>
      <c r="AD531" s="11" t="b">
        <v>0</v>
      </c>
      <c r="AE531" s="3" t="b">
        <v>0</v>
      </c>
      <c r="AF531" s="3" t="b">
        <v>1</v>
      </c>
      <c r="AG531" s="3" t="b">
        <v>0</v>
      </c>
      <c r="AH531" s="3" t="b">
        <v>1</v>
      </c>
      <c r="AI531" s="3" t="s">
        <v>53</v>
      </c>
      <c r="AJ531" s="3" t="b">
        <v>0</v>
      </c>
      <c r="AK531" s="11"/>
      <c r="AL531" s="11" t="b">
        <v>0</v>
      </c>
      <c r="AM531" s="66"/>
    </row>
    <row r="532">
      <c r="A532" s="18" t="s">
        <v>3699</v>
      </c>
      <c r="B532" s="3" t="s">
        <v>365</v>
      </c>
      <c r="C532" s="9">
        <v>44602.0</v>
      </c>
      <c r="D532" s="3">
        <v>2022.0</v>
      </c>
      <c r="E532" s="3" t="s">
        <v>2646</v>
      </c>
      <c r="F532" s="9">
        <v>44661.0</v>
      </c>
      <c r="G532" s="3" t="s">
        <v>2647</v>
      </c>
      <c r="H532" s="30" t="s">
        <v>3700</v>
      </c>
      <c r="I532" s="10" t="b">
        <v>1</v>
      </c>
      <c r="J532" s="3">
        <v>3.0</v>
      </c>
      <c r="K532" s="3">
        <v>36.0</v>
      </c>
      <c r="L532" s="3" t="s">
        <v>50</v>
      </c>
      <c r="M532" s="20" t="s">
        <v>51</v>
      </c>
      <c r="N532" s="3">
        <v>18.0</v>
      </c>
      <c r="O532" s="3">
        <v>919.0</v>
      </c>
      <c r="P532" s="3">
        <v>0.0</v>
      </c>
      <c r="Q532" s="3" t="b">
        <v>1</v>
      </c>
      <c r="R532" s="3" t="s">
        <v>64</v>
      </c>
      <c r="S532" s="3" t="b">
        <v>0</v>
      </c>
      <c r="T532" s="11" t="b">
        <v>0</v>
      </c>
      <c r="U532" s="11"/>
      <c r="V532" s="11" t="b">
        <v>0</v>
      </c>
      <c r="W532" s="3" t="b">
        <v>0</v>
      </c>
      <c r="X532" s="3" t="b">
        <v>1</v>
      </c>
      <c r="Y532" s="3" t="b">
        <v>0</v>
      </c>
      <c r="Z532" s="3" t="b">
        <v>1</v>
      </c>
      <c r="AA532" s="11" t="b">
        <v>0</v>
      </c>
      <c r="AB532" s="11" t="b">
        <v>0</v>
      </c>
      <c r="AC532" s="3" t="b">
        <v>0</v>
      </c>
      <c r="AD532" s="11" t="b">
        <v>0</v>
      </c>
      <c r="AE532" s="3" t="b">
        <v>0</v>
      </c>
      <c r="AF532" s="3" t="b">
        <v>0</v>
      </c>
      <c r="AG532" s="3" t="b">
        <v>0</v>
      </c>
      <c r="AH532" s="3" t="b">
        <v>1</v>
      </c>
      <c r="AI532" s="3" t="s">
        <v>53</v>
      </c>
      <c r="AJ532" s="3" t="b">
        <v>1</v>
      </c>
      <c r="AK532" s="3" t="s">
        <v>54</v>
      </c>
      <c r="AL532" s="11" t="b">
        <v>0</v>
      </c>
      <c r="AM532" s="66"/>
    </row>
    <row r="533">
      <c r="A533" s="18" t="s">
        <v>3701</v>
      </c>
      <c r="B533" s="22" t="s">
        <v>507</v>
      </c>
      <c r="C533" s="9">
        <v>44602.0</v>
      </c>
      <c r="D533" s="3">
        <v>2022.0</v>
      </c>
      <c r="E533" s="3" t="s">
        <v>2646</v>
      </c>
      <c r="F533" s="9">
        <v>44661.0</v>
      </c>
      <c r="G533" s="3" t="s">
        <v>2647</v>
      </c>
      <c r="H533" s="30" t="s">
        <v>3702</v>
      </c>
      <c r="I533" s="10" t="b">
        <v>1</v>
      </c>
      <c r="J533" s="3">
        <v>3.0</v>
      </c>
      <c r="K533" s="3">
        <v>21.0</v>
      </c>
      <c r="L533" s="3" t="s">
        <v>50</v>
      </c>
      <c r="M533" s="20" t="s">
        <v>51</v>
      </c>
      <c r="N533" s="3">
        <v>75.0</v>
      </c>
      <c r="O533" s="3">
        <v>2813.0</v>
      </c>
      <c r="P533" s="3">
        <v>9.0</v>
      </c>
      <c r="Q533" s="3" t="b">
        <v>1</v>
      </c>
      <c r="R533" s="3" t="s">
        <v>64</v>
      </c>
      <c r="S533" s="3" t="b">
        <v>0</v>
      </c>
      <c r="T533" s="11" t="b">
        <v>0</v>
      </c>
      <c r="U533" s="11"/>
      <c r="V533" s="11" t="b">
        <v>0</v>
      </c>
      <c r="W533" s="3" t="b">
        <v>0</v>
      </c>
      <c r="X533" s="3" t="b">
        <v>1</v>
      </c>
      <c r="Y533" s="3" t="b">
        <v>0</v>
      </c>
      <c r="Z533" s="3" t="b">
        <v>1</v>
      </c>
      <c r="AA533" s="11" t="b">
        <v>0</v>
      </c>
      <c r="AB533" s="11" t="b">
        <v>0</v>
      </c>
      <c r="AC533" s="3" t="b">
        <v>1</v>
      </c>
      <c r="AD533" s="11" t="b">
        <v>0</v>
      </c>
      <c r="AE533" s="3" t="b">
        <v>0</v>
      </c>
      <c r="AF533" s="3" t="b">
        <v>1</v>
      </c>
      <c r="AG533" s="3" t="b">
        <v>0</v>
      </c>
      <c r="AH533" s="3" t="b">
        <v>0</v>
      </c>
      <c r="AI533" s="3"/>
      <c r="AJ533" s="3" t="b">
        <v>1</v>
      </c>
      <c r="AK533" s="3" t="s">
        <v>54</v>
      </c>
      <c r="AL533" s="11" t="b">
        <v>0</v>
      </c>
      <c r="AM533" s="66"/>
    </row>
    <row r="534">
      <c r="A534" s="18" t="s">
        <v>3703</v>
      </c>
      <c r="B534" s="3" t="s">
        <v>76</v>
      </c>
      <c r="C534" s="9">
        <v>44602.0</v>
      </c>
      <c r="D534" s="3">
        <v>2022.0</v>
      </c>
      <c r="E534" s="3" t="s">
        <v>2646</v>
      </c>
      <c r="F534" s="9">
        <v>44661.0</v>
      </c>
      <c r="G534" s="3" t="s">
        <v>2647</v>
      </c>
      <c r="H534" s="30" t="s">
        <v>3704</v>
      </c>
      <c r="I534" s="10" t="b">
        <v>1</v>
      </c>
      <c r="J534" s="3">
        <v>4.0</v>
      </c>
      <c r="K534" s="3">
        <v>38.0</v>
      </c>
      <c r="L534" s="3" t="s">
        <v>50</v>
      </c>
      <c r="M534" s="20" t="s">
        <v>51</v>
      </c>
      <c r="N534" s="3">
        <v>11.0</v>
      </c>
      <c r="O534" s="3">
        <v>957.0</v>
      </c>
      <c r="P534" s="3">
        <v>0.0</v>
      </c>
      <c r="Q534" s="3" t="b">
        <v>1</v>
      </c>
      <c r="R534" s="3" t="s">
        <v>64</v>
      </c>
      <c r="S534" s="3" t="b">
        <v>0</v>
      </c>
      <c r="T534" s="11" t="b">
        <v>0</v>
      </c>
      <c r="U534" s="11"/>
      <c r="V534" s="11" t="b">
        <v>0</v>
      </c>
      <c r="W534" s="3" t="b">
        <v>0</v>
      </c>
      <c r="X534" s="3" t="b">
        <v>1</v>
      </c>
      <c r="Y534" s="3" t="b">
        <v>1</v>
      </c>
      <c r="Z534" s="3" t="b">
        <v>1</v>
      </c>
      <c r="AA534" s="11" t="b">
        <v>0</v>
      </c>
      <c r="AB534" s="11" t="b">
        <v>0</v>
      </c>
      <c r="AC534" s="3" t="b">
        <v>0</v>
      </c>
      <c r="AD534" s="11" t="b">
        <v>0</v>
      </c>
      <c r="AE534" s="3" t="b">
        <v>0</v>
      </c>
      <c r="AF534" s="3" t="b">
        <v>0</v>
      </c>
      <c r="AG534" s="3" t="b">
        <v>0</v>
      </c>
      <c r="AH534" s="3" t="b">
        <v>0</v>
      </c>
      <c r="AI534" s="3"/>
      <c r="AJ534" s="3" t="b">
        <v>0</v>
      </c>
      <c r="AK534" s="11"/>
      <c r="AL534" s="11" t="b">
        <v>0</v>
      </c>
      <c r="AM534" s="66"/>
    </row>
    <row r="535">
      <c r="A535" s="18" t="s">
        <v>3705</v>
      </c>
      <c r="B535" s="3" t="s">
        <v>121</v>
      </c>
      <c r="C535" s="9">
        <v>44602.0</v>
      </c>
      <c r="D535" s="3">
        <v>2022.0</v>
      </c>
      <c r="E535" s="3" t="s">
        <v>2646</v>
      </c>
      <c r="F535" s="9">
        <v>44661.0</v>
      </c>
      <c r="G535" s="3" t="s">
        <v>2647</v>
      </c>
      <c r="H535" s="30" t="s">
        <v>3706</v>
      </c>
      <c r="I535" s="10" t="b">
        <v>1</v>
      </c>
      <c r="J535" s="3">
        <v>1.0</v>
      </c>
      <c r="K535" s="3">
        <v>24.0</v>
      </c>
      <c r="L535" s="3" t="s">
        <v>50</v>
      </c>
      <c r="M535" s="20" t="s">
        <v>51</v>
      </c>
      <c r="N535" s="3">
        <v>316.0</v>
      </c>
      <c r="O535" s="3">
        <v>3494.0</v>
      </c>
      <c r="P535" s="3">
        <v>12.0</v>
      </c>
      <c r="Q535" s="3" t="b">
        <v>1</v>
      </c>
      <c r="R535" s="3" t="s">
        <v>64</v>
      </c>
      <c r="S535" s="3" t="b">
        <v>0</v>
      </c>
      <c r="T535" s="11" t="b">
        <v>0</v>
      </c>
      <c r="U535" s="11"/>
      <c r="V535" s="11" t="b">
        <v>0</v>
      </c>
      <c r="W535" s="3" t="b">
        <v>0</v>
      </c>
      <c r="X535" s="3" t="b">
        <v>1</v>
      </c>
      <c r="Y535" s="3" t="b">
        <v>0</v>
      </c>
      <c r="Z535" s="3" t="b">
        <v>1</v>
      </c>
      <c r="AA535" s="11" t="b">
        <v>0</v>
      </c>
      <c r="AB535" s="11" t="b">
        <v>0</v>
      </c>
      <c r="AC535" s="3" t="b">
        <v>1</v>
      </c>
      <c r="AD535" s="11" t="b">
        <v>0</v>
      </c>
      <c r="AE535" s="3" t="b">
        <v>0</v>
      </c>
      <c r="AF535" s="3" t="b">
        <v>1</v>
      </c>
      <c r="AG535" s="3" t="b">
        <v>0</v>
      </c>
      <c r="AH535" s="3" t="b">
        <v>1</v>
      </c>
      <c r="AI535" s="3" t="s">
        <v>54</v>
      </c>
      <c r="AJ535" s="3" t="b">
        <v>1</v>
      </c>
      <c r="AK535" s="3" t="s">
        <v>54</v>
      </c>
      <c r="AL535" s="11" t="b">
        <v>0</v>
      </c>
      <c r="AM535" s="66"/>
    </row>
    <row r="536">
      <c r="A536" s="18" t="s">
        <v>3707</v>
      </c>
      <c r="B536" s="3" t="s">
        <v>365</v>
      </c>
      <c r="C536" s="9">
        <v>44603.0</v>
      </c>
      <c r="D536" s="3">
        <v>2022.0</v>
      </c>
      <c r="E536" s="3" t="s">
        <v>2646</v>
      </c>
      <c r="F536" s="9">
        <v>44661.0</v>
      </c>
      <c r="G536" s="3" t="s">
        <v>2647</v>
      </c>
      <c r="H536" s="30" t="s">
        <v>3708</v>
      </c>
      <c r="I536" s="10" t="b">
        <v>1</v>
      </c>
      <c r="J536" s="3">
        <v>4.0</v>
      </c>
      <c r="K536" s="3">
        <v>33.0</v>
      </c>
      <c r="L536" s="3" t="s">
        <v>50</v>
      </c>
      <c r="M536" s="20" t="s">
        <v>51</v>
      </c>
      <c r="N536" s="3">
        <v>41.0</v>
      </c>
      <c r="O536" s="3">
        <v>2867.0</v>
      </c>
      <c r="P536" s="3">
        <v>1.0</v>
      </c>
      <c r="Q536" s="3" t="b">
        <v>1</v>
      </c>
      <c r="R536" s="3" t="s">
        <v>52</v>
      </c>
      <c r="S536" s="3" t="b">
        <v>0</v>
      </c>
      <c r="T536" s="11" t="b">
        <v>0</v>
      </c>
      <c r="U536" s="11"/>
      <c r="V536" s="11" t="b">
        <v>0</v>
      </c>
      <c r="W536" s="3" t="b">
        <v>0</v>
      </c>
      <c r="X536" s="3" t="b">
        <v>1</v>
      </c>
      <c r="Y536" s="3" t="b">
        <v>0</v>
      </c>
      <c r="Z536" s="3" t="b">
        <v>1</v>
      </c>
      <c r="AA536" s="11" t="b">
        <v>0</v>
      </c>
      <c r="AB536" s="11" t="b">
        <v>0</v>
      </c>
      <c r="AC536" s="3" t="b">
        <v>1</v>
      </c>
      <c r="AD536" s="11" t="b">
        <v>0</v>
      </c>
      <c r="AE536" s="3" t="b">
        <v>0</v>
      </c>
      <c r="AF536" s="3" t="b">
        <v>1</v>
      </c>
      <c r="AG536" s="3" t="b">
        <v>0</v>
      </c>
      <c r="AH536" s="3" t="b">
        <v>0</v>
      </c>
      <c r="AI536" s="3"/>
      <c r="AJ536" s="3" t="b">
        <v>1</v>
      </c>
      <c r="AK536" s="3" t="s">
        <v>54</v>
      </c>
      <c r="AL536" s="11" t="b">
        <v>0</v>
      </c>
      <c r="AM536" s="66"/>
    </row>
    <row r="537">
      <c r="A537" s="18" t="s">
        <v>3709</v>
      </c>
      <c r="B537" s="3" t="s">
        <v>365</v>
      </c>
      <c r="C537" s="9">
        <v>44603.0</v>
      </c>
      <c r="D537" s="3">
        <v>2022.0</v>
      </c>
      <c r="E537" s="3" t="s">
        <v>2646</v>
      </c>
      <c r="F537" s="9">
        <v>44661.0</v>
      </c>
      <c r="G537" s="3" t="s">
        <v>2647</v>
      </c>
      <c r="H537" s="30" t="s">
        <v>3710</v>
      </c>
      <c r="I537" s="10" t="b">
        <v>1</v>
      </c>
      <c r="J537" s="3">
        <v>3.0</v>
      </c>
      <c r="K537" s="3">
        <v>34.0</v>
      </c>
      <c r="L537" s="3" t="s">
        <v>50</v>
      </c>
      <c r="M537" s="20" t="s">
        <v>51</v>
      </c>
      <c r="N537" s="3">
        <v>19.0</v>
      </c>
      <c r="O537" s="3">
        <v>1444.0</v>
      </c>
      <c r="P537" s="3">
        <v>19.0</v>
      </c>
      <c r="Q537" s="3" t="b">
        <v>1</v>
      </c>
      <c r="R537" s="3" t="s">
        <v>64</v>
      </c>
      <c r="S537" s="3" t="b">
        <v>0</v>
      </c>
      <c r="T537" s="11" t="b">
        <v>0</v>
      </c>
      <c r="U537" s="11"/>
      <c r="V537" s="11" t="b">
        <v>0</v>
      </c>
      <c r="W537" s="3" t="b">
        <v>0</v>
      </c>
      <c r="X537" s="3" t="b">
        <v>1</v>
      </c>
      <c r="Y537" s="3" t="b">
        <v>0</v>
      </c>
      <c r="Z537" s="3" t="b">
        <v>1</v>
      </c>
      <c r="AA537" s="11" t="b">
        <v>0</v>
      </c>
      <c r="AB537" s="11" t="b">
        <v>0</v>
      </c>
      <c r="AC537" s="3" t="b">
        <v>1</v>
      </c>
      <c r="AD537" s="11" t="b">
        <v>0</v>
      </c>
      <c r="AE537" s="3" t="b">
        <v>0</v>
      </c>
      <c r="AF537" s="3" t="b">
        <v>1</v>
      </c>
      <c r="AG537" s="3" t="b">
        <v>0</v>
      </c>
      <c r="AH537" s="3" t="b">
        <v>1</v>
      </c>
      <c r="AI537" s="3" t="s">
        <v>53</v>
      </c>
      <c r="AJ537" s="3" t="b">
        <v>0</v>
      </c>
      <c r="AK537" s="11"/>
      <c r="AL537" s="11" t="b">
        <v>0</v>
      </c>
      <c r="AM537" s="66"/>
    </row>
    <row r="538">
      <c r="A538" s="18" t="s">
        <v>3711</v>
      </c>
      <c r="B538" s="3" t="s">
        <v>121</v>
      </c>
      <c r="C538" s="9">
        <v>44603.0</v>
      </c>
      <c r="D538" s="3">
        <v>2022.0</v>
      </c>
      <c r="E538" s="3" t="s">
        <v>2646</v>
      </c>
      <c r="F538" s="9">
        <v>44661.0</v>
      </c>
      <c r="G538" s="3" t="s">
        <v>2647</v>
      </c>
      <c r="H538" s="30" t="s">
        <v>3712</v>
      </c>
      <c r="I538" s="10" t="b">
        <v>1</v>
      </c>
      <c r="J538" s="3">
        <v>3.0</v>
      </c>
      <c r="K538" s="3">
        <v>37.0</v>
      </c>
      <c r="L538" s="3" t="s">
        <v>50</v>
      </c>
      <c r="M538" s="20" t="s">
        <v>871</v>
      </c>
      <c r="N538" s="3">
        <v>37.0</v>
      </c>
      <c r="O538" s="3">
        <v>1605.0</v>
      </c>
      <c r="P538" s="3">
        <v>1.0</v>
      </c>
      <c r="Q538" s="3" t="b">
        <v>1</v>
      </c>
      <c r="R538" s="3" t="s">
        <v>922</v>
      </c>
      <c r="S538" s="3" t="b">
        <v>0</v>
      </c>
      <c r="T538" s="11" t="b">
        <v>0</v>
      </c>
      <c r="U538" s="11"/>
      <c r="V538" s="11" t="b">
        <v>0</v>
      </c>
      <c r="W538" s="3" t="b">
        <v>0</v>
      </c>
      <c r="X538" s="3" t="b">
        <v>1</v>
      </c>
      <c r="Y538" s="3" t="b">
        <v>0</v>
      </c>
      <c r="Z538" s="3" t="b">
        <v>1</v>
      </c>
      <c r="AA538" s="11" t="b">
        <v>0</v>
      </c>
      <c r="AB538" s="11" t="b">
        <v>0</v>
      </c>
      <c r="AC538" s="3" t="b">
        <v>0</v>
      </c>
      <c r="AD538" s="11" t="b">
        <v>0</v>
      </c>
      <c r="AE538" s="3" t="b">
        <v>0</v>
      </c>
      <c r="AF538" s="3" t="b">
        <v>0</v>
      </c>
      <c r="AG538" s="3" t="b">
        <v>0</v>
      </c>
      <c r="AH538" s="3" t="b">
        <v>0</v>
      </c>
      <c r="AI538" s="3"/>
      <c r="AJ538" s="3" t="b">
        <v>1</v>
      </c>
      <c r="AK538" s="3" t="s">
        <v>54</v>
      </c>
      <c r="AL538" s="11" t="b">
        <v>0</v>
      </c>
      <c r="AM538" s="66"/>
    </row>
    <row r="539">
      <c r="A539" s="18" t="s">
        <v>3713</v>
      </c>
      <c r="B539" s="3" t="s">
        <v>71</v>
      </c>
      <c r="C539" s="9">
        <v>44603.0</v>
      </c>
      <c r="D539" s="3">
        <v>2022.0</v>
      </c>
      <c r="E539" s="3" t="s">
        <v>2646</v>
      </c>
      <c r="F539" s="9">
        <v>44661.0</v>
      </c>
      <c r="G539" s="3" t="s">
        <v>2647</v>
      </c>
      <c r="H539" s="30" t="s">
        <v>3714</v>
      </c>
      <c r="I539" s="10" t="b">
        <v>1</v>
      </c>
      <c r="J539" s="3">
        <v>2.0</v>
      </c>
      <c r="K539" s="3">
        <v>28.0</v>
      </c>
      <c r="L539" s="3" t="s">
        <v>50</v>
      </c>
      <c r="M539" s="20" t="s">
        <v>51</v>
      </c>
      <c r="N539" s="3">
        <v>16.0</v>
      </c>
      <c r="O539" s="3">
        <v>2317.0</v>
      </c>
      <c r="P539" s="3">
        <v>0.0</v>
      </c>
      <c r="Q539" s="3" t="b">
        <v>1</v>
      </c>
      <c r="R539" s="3" t="s">
        <v>64</v>
      </c>
      <c r="S539" s="3" t="b">
        <v>0</v>
      </c>
      <c r="T539" s="11" t="b">
        <v>0</v>
      </c>
      <c r="U539" s="11"/>
      <c r="V539" s="11" t="b">
        <v>0</v>
      </c>
      <c r="W539" s="3" t="b">
        <v>0</v>
      </c>
      <c r="X539" s="3" t="b">
        <v>1</v>
      </c>
      <c r="Y539" s="3" t="b">
        <v>0</v>
      </c>
      <c r="Z539" s="3" t="b">
        <v>1</v>
      </c>
      <c r="AA539" s="11" t="b">
        <v>0</v>
      </c>
      <c r="AB539" s="11" t="b">
        <v>0</v>
      </c>
      <c r="AC539" s="3" t="b">
        <v>1</v>
      </c>
      <c r="AD539" s="11" t="b">
        <v>0</v>
      </c>
      <c r="AE539" s="3" t="b">
        <v>0</v>
      </c>
      <c r="AF539" s="3" t="b">
        <v>1</v>
      </c>
      <c r="AG539" s="3" t="b">
        <v>0</v>
      </c>
      <c r="AH539" s="3" t="b">
        <v>0</v>
      </c>
      <c r="AI539" s="3"/>
      <c r="AJ539" s="3" t="b">
        <v>1</v>
      </c>
      <c r="AK539" s="3" t="s">
        <v>54</v>
      </c>
      <c r="AL539" s="11" t="b">
        <v>0</v>
      </c>
      <c r="AM539" s="66"/>
    </row>
    <row r="540">
      <c r="A540" s="18" t="s">
        <v>3715</v>
      </c>
      <c r="B540" s="3" t="s">
        <v>121</v>
      </c>
      <c r="C540" s="9">
        <v>44604.0</v>
      </c>
      <c r="D540" s="3">
        <v>2022.0</v>
      </c>
      <c r="E540" s="3" t="s">
        <v>2646</v>
      </c>
      <c r="F540" s="9">
        <v>44661.0</v>
      </c>
      <c r="G540" s="3" t="s">
        <v>2647</v>
      </c>
      <c r="H540" s="30" t="s">
        <v>3716</v>
      </c>
      <c r="I540" s="10" t="b">
        <v>1</v>
      </c>
      <c r="J540" s="3">
        <v>2.0</v>
      </c>
      <c r="K540" s="3">
        <v>34.0</v>
      </c>
      <c r="L540" s="3" t="s">
        <v>50</v>
      </c>
      <c r="M540" s="20" t="s">
        <v>51</v>
      </c>
      <c r="N540" s="3">
        <v>285.0</v>
      </c>
      <c r="O540" s="3">
        <v>11800.0</v>
      </c>
      <c r="P540" s="3">
        <v>1.0</v>
      </c>
      <c r="Q540" s="3" t="b">
        <v>1</v>
      </c>
      <c r="R540" s="3" t="s">
        <v>64</v>
      </c>
      <c r="S540" s="3" t="b">
        <v>0</v>
      </c>
      <c r="T540" s="11" t="b">
        <v>0</v>
      </c>
      <c r="U540" s="11"/>
      <c r="V540" s="11" t="b">
        <v>0</v>
      </c>
      <c r="W540" s="3" t="b">
        <v>0</v>
      </c>
      <c r="X540" s="3" t="b">
        <v>1</v>
      </c>
      <c r="Y540" s="3" t="b">
        <v>0</v>
      </c>
      <c r="Z540" s="3" t="b">
        <v>1</v>
      </c>
      <c r="AA540" s="11" t="b">
        <v>0</v>
      </c>
      <c r="AB540" s="11" t="b">
        <v>0</v>
      </c>
      <c r="AC540" s="3" t="b">
        <v>0</v>
      </c>
      <c r="AD540" s="11" t="b">
        <v>0</v>
      </c>
      <c r="AE540" s="3" t="b">
        <v>0</v>
      </c>
      <c r="AF540" s="3" t="b">
        <v>0</v>
      </c>
      <c r="AG540" s="3" t="b">
        <v>0</v>
      </c>
      <c r="AH540" s="3" t="b">
        <v>0</v>
      </c>
      <c r="AI540" s="3"/>
      <c r="AJ540" s="3" t="b">
        <v>1</v>
      </c>
      <c r="AK540" s="3" t="s">
        <v>54</v>
      </c>
      <c r="AL540" s="11" t="b">
        <v>0</v>
      </c>
      <c r="AM540" s="66"/>
    </row>
    <row r="541">
      <c r="A541" s="18" t="s">
        <v>3717</v>
      </c>
      <c r="B541" s="3" t="s">
        <v>121</v>
      </c>
      <c r="C541" s="9">
        <v>44605.0</v>
      </c>
      <c r="D541" s="3">
        <v>2022.0</v>
      </c>
      <c r="E541" s="3" t="s">
        <v>2646</v>
      </c>
      <c r="F541" s="9">
        <v>44661.0</v>
      </c>
      <c r="G541" s="3" t="s">
        <v>2647</v>
      </c>
      <c r="H541" s="30" t="s">
        <v>3718</v>
      </c>
      <c r="I541" s="10" t="b">
        <v>1</v>
      </c>
      <c r="J541" s="3">
        <v>2.0</v>
      </c>
      <c r="K541" s="3">
        <v>34.0</v>
      </c>
      <c r="L541" s="3" t="s">
        <v>50</v>
      </c>
      <c r="M541" s="20" t="s">
        <v>51</v>
      </c>
      <c r="N541" s="3">
        <v>9978.0</v>
      </c>
      <c r="O541" s="3">
        <v>197200.0</v>
      </c>
      <c r="P541" s="3">
        <v>55.0</v>
      </c>
      <c r="Q541" s="3" t="b">
        <v>1</v>
      </c>
      <c r="R541" s="3" t="s">
        <v>104</v>
      </c>
      <c r="S541" s="3" t="b">
        <v>0</v>
      </c>
      <c r="T541" s="11" t="b">
        <v>0</v>
      </c>
      <c r="U541" s="11"/>
      <c r="V541" s="11" t="b">
        <v>0</v>
      </c>
      <c r="W541" s="3" t="b">
        <v>0</v>
      </c>
      <c r="X541" s="3" t="b">
        <v>1</v>
      </c>
      <c r="Y541" s="3" t="b">
        <v>1</v>
      </c>
      <c r="Z541" s="3" t="b">
        <v>1</v>
      </c>
      <c r="AA541" s="11" t="b">
        <v>0</v>
      </c>
      <c r="AB541" s="11" t="b">
        <v>0</v>
      </c>
      <c r="AC541" s="3" t="b">
        <v>0</v>
      </c>
      <c r="AD541" s="11" t="b">
        <v>0</v>
      </c>
      <c r="AE541" s="3" t="b">
        <v>0</v>
      </c>
      <c r="AF541" s="3" t="b">
        <v>0</v>
      </c>
      <c r="AG541" s="3" t="b">
        <v>0</v>
      </c>
      <c r="AH541" s="3" t="b">
        <v>1</v>
      </c>
      <c r="AI541" s="3" t="s">
        <v>53</v>
      </c>
      <c r="AJ541" s="3" t="b">
        <v>1</v>
      </c>
      <c r="AK541" s="3" t="s">
        <v>54</v>
      </c>
      <c r="AL541" s="11" t="b">
        <v>0</v>
      </c>
      <c r="AM541" s="66"/>
    </row>
    <row r="542">
      <c r="A542" s="18" t="s">
        <v>3719</v>
      </c>
      <c r="B542" s="3" t="s">
        <v>832</v>
      </c>
      <c r="C542" s="9">
        <v>44605.0</v>
      </c>
      <c r="D542" s="3">
        <v>2022.0</v>
      </c>
      <c r="E542" s="3" t="s">
        <v>2646</v>
      </c>
      <c r="F542" s="9">
        <v>44661.0</v>
      </c>
      <c r="G542" s="3" t="s">
        <v>2647</v>
      </c>
      <c r="H542" s="30" t="s">
        <v>3720</v>
      </c>
      <c r="I542" s="10" t="b">
        <v>1</v>
      </c>
      <c r="J542" s="3">
        <v>2.0</v>
      </c>
      <c r="K542" s="3">
        <v>34.0</v>
      </c>
      <c r="L542" s="3" t="s">
        <v>50</v>
      </c>
      <c r="M542" s="20" t="s">
        <v>51</v>
      </c>
      <c r="N542" s="3">
        <v>37.0</v>
      </c>
      <c r="O542" s="3">
        <v>1584.0</v>
      </c>
      <c r="P542" s="3">
        <v>1.0</v>
      </c>
      <c r="Q542" s="3" t="b">
        <v>1</v>
      </c>
      <c r="R542" s="3" t="s">
        <v>64</v>
      </c>
      <c r="S542" s="3" t="b">
        <v>0</v>
      </c>
      <c r="T542" s="11" t="b">
        <v>0</v>
      </c>
      <c r="U542" s="11"/>
      <c r="V542" s="11" t="b">
        <v>0</v>
      </c>
      <c r="W542" s="3" t="b">
        <v>0</v>
      </c>
      <c r="X542" s="3" t="b">
        <v>1</v>
      </c>
      <c r="Y542" s="3" t="b">
        <v>0</v>
      </c>
      <c r="Z542" s="3" t="b">
        <v>1</v>
      </c>
      <c r="AA542" s="11" t="b">
        <v>0</v>
      </c>
      <c r="AB542" s="11" t="b">
        <v>0</v>
      </c>
      <c r="AC542" s="3" t="b">
        <v>1</v>
      </c>
      <c r="AD542" s="11" t="b">
        <v>0</v>
      </c>
      <c r="AE542" s="3" t="b">
        <v>0</v>
      </c>
      <c r="AF542" s="3" t="b">
        <v>1</v>
      </c>
      <c r="AG542" s="3" t="b">
        <v>0</v>
      </c>
      <c r="AH542" s="3" t="b">
        <v>0</v>
      </c>
      <c r="AI542" s="3"/>
      <c r="AJ542" s="3" t="b">
        <v>1</v>
      </c>
      <c r="AK542" s="3" t="s">
        <v>54</v>
      </c>
      <c r="AL542" s="11" t="b">
        <v>0</v>
      </c>
      <c r="AM542" s="66"/>
    </row>
    <row r="543">
      <c r="A543" s="18" t="s">
        <v>3721</v>
      </c>
      <c r="B543" s="3" t="s">
        <v>56</v>
      </c>
      <c r="C543" s="9">
        <v>44606.0</v>
      </c>
      <c r="D543" s="3">
        <v>2022.0</v>
      </c>
      <c r="E543" s="3" t="s">
        <v>2646</v>
      </c>
      <c r="F543" s="9">
        <v>44661.0</v>
      </c>
      <c r="G543" s="3" t="s">
        <v>2647</v>
      </c>
      <c r="H543" s="30" t="s">
        <v>3722</v>
      </c>
      <c r="I543" s="10" t="b">
        <v>1</v>
      </c>
      <c r="J543" s="3">
        <v>4.0</v>
      </c>
      <c r="K543" s="3">
        <v>28.0</v>
      </c>
      <c r="L543" s="3" t="s">
        <v>50</v>
      </c>
      <c r="M543" s="20" t="s">
        <v>51</v>
      </c>
      <c r="N543" s="3">
        <v>56.0</v>
      </c>
      <c r="O543" s="3">
        <v>2492.0</v>
      </c>
      <c r="P543" s="3">
        <v>1.0</v>
      </c>
      <c r="Q543" s="3" t="b">
        <v>1</v>
      </c>
      <c r="R543" s="3" t="s">
        <v>64</v>
      </c>
      <c r="S543" s="3" t="b">
        <v>0</v>
      </c>
      <c r="T543" s="11" t="b">
        <v>0</v>
      </c>
      <c r="U543" s="11"/>
      <c r="V543" s="11" t="b">
        <v>0</v>
      </c>
      <c r="W543" s="3" t="b">
        <v>0</v>
      </c>
      <c r="X543" s="3" t="b">
        <v>1</v>
      </c>
      <c r="Y543" s="3" t="b">
        <v>0</v>
      </c>
      <c r="Z543" s="3" t="b">
        <v>1</v>
      </c>
      <c r="AA543" s="11" t="b">
        <v>0</v>
      </c>
      <c r="AB543" s="11" t="b">
        <v>0</v>
      </c>
      <c r="AC543" s="3" t="b">
        <v>1</v>
      </c>
      <c r="AD543" s="11" t="b">
        <v>0</v>
      </c>
      <c r="AE543" s="3" t="b">
        <v>0</v>
      </c>
      <c r="AF543" s="3" t="b">
        <v>1</v>
      </c>
      <c r="AG543" s="3" t="b">
        <v>0</v>
      </c>
      <c r="AH543" s="3" t="b">
        <v>1</v>
      </c>
      <c r="AI543" s="3" t="s">
        <v>53</v>
      </c>
      <c r="AJ543" s="3" t="b">
        <v>1</v>
      </c>
      <c r="AK543" s="3" t="s">
        <v>54</v>
      </c>
      <c r="AL543" s="11" t="b">
        <v>0</v>
      </c>
      <c r="AM543" s="66"/>
    </row>
    <row r="544">
      <c r="A544" s="18" t="s">
        <v>3723</v>
      </c>
      <c r="B544" s="3" t="s">
        <v>365</v>
      </c>
      <c r="C544" s="9">
        <v>44606.0</v>
      </c>
      <c r="D544" s="3">
        <v>2022.0</v>
      </c>
      <c r="E544" s="3" t="s">
        <v>2646</v>
      </c>
      <c r="F544" s="9">
        <v>44661.0</v>
      </c>
      <c r="G544" s="3" t="s">
        <v>2647</v>
      </c>
      <c r="H544" s="30" t="s">
        <v>3724</v>
      </c>
      <c r="I544" s="10" t="b">
        <v>1</v>
      </c>
      <c r="J544" s="3">
        <v>3.0</v>
      </c>
      <c r="K544" s="3">
        <v>67.0</v>
      </c>
      <c r="L544" s="3" t="s">
        <v>50</v>
      </c>
      <c r="M544" s="20" t="s">
        <v>51</v>
      </c>
      <c r="N544" s="3">
        <v>49.0</v>
      </c>
      <c r="O544" s="3">
        <v>1436.0</v>
      </c>
      <c r="P544" s="3">
        <v>4.0</v>
      </c>
      <c r="Q544" s="3" t="b">
        <v>1</v>
      </c>
      <c r="R544" s="3" t="s">
        <v>64</v>
      </c>
      <c r="S544" s="3" t="b">
        <v>0</v>
      </c>
      <c r="T544" s="11" t="b">
        <v>0</v>
      </c>
      <c r="U544" s="11"/>
      <c r="V544" s="11" t="b">
        <v>0</v>
      </c>
      <c r="W544" s="3" t="b">
        <v>0</v>
      </c>
      <c r="X544" s="3" t="b">
        <v>1</v>
      </c>
      <c r="Y544" s="3" t="b">
        <v>0</v>
      </c>
      <c r="Z544" s="3" t="b">
        <v>1</v>
      </c>
      <c r="AA544" s="11" t="b">
        <v>0</v>
      </c>
      <c r="AB544" s="11" t="b">
        <v>0</v>
      </c>
      <c r="AC544" s="3" t="b">
        <v>1</v>
      </c>
      <c r="AD544" s="11" t="b">
        <v>0</v>
      </c>
      <c r="AE544" s="3" t="b">
        <v>0</v>
      </c>
      <c r="AF544" s="3" t="b">
        <v>1</v>
      </c>
      <c r="AG544" s="3" t="b">
        <v>0</v>
      </c>
      <c r="AH544" s="3" t="b">
        <v>1</v>
      </c>
      <c r="AI544" s="3" t="s">
        <v>53</v>
      </c>
      <c r="AJ544" s="3" t="b">
        <v>0</v>
      </c>
      <c r="AK544" s="11"/>
      <c r="AL544" s="11" t="b">
        <v>0</v>
      </c>
      <c r="AM544" s="132"/>
    </row>
    <row r="545">
      <c r="A545" s="18" t="s">
        <v>3725</v>
      </c>
      <c r="B545" s="3" t="s">
        <v>100</v>
      </c>
      <c r="C545" s="9">
        <v>44606.0</v>
      </c>
      <c r="D545" s="3">
        <v>2022.0</v>
      </c>
      <c r="E545" s="3" t="s">
        <v>2646</v>
      </c>
      <c r="F545" s="9">
        <v>44661.0</v>
      </c>
      <c r="G545" s="3" t="s">
        <v>2647</v>
      </c>
      <c r="H545" s="30" t="s">
        <v>3726</v>
      </c>
      <c r="I545" s="10" t="b">
        <v>1</v>
      </c>
      <c r="J545" s="3">
        <v>3.0</v>
      </c>
      <c r="K545" s="3">
        <v>34.0</v>
      </c>
      <c r="L545" s="3" t="s">
        <v>50</v>
      </c>
      <c r="M545" s="20" t="s">
        <v>871</v>
      </c>
      <c r="N545" s="3">
        <v>9.0</v>
      </c>
      <c r="O545" s="3">
        <v>788.0</v>
      </c>
      <c r="P545" s="3">
        <v>0.0</v>
      </c>
      <c r="Q545" s="3" t="b">
        <v>1</v>
      </c>
      <c r="R545" s="3" t="s">
        <v>922</v>
      </c>
      <c r="S545" s="3" t="b">
        <v>0</v>
      </c>
      <c r="T545" s="11" t="b">
        <v>0</v>
      </c>
      <c r="U545" s="11"/>
      <c r="V545" s="11" t="b">
        <v>0</v>
      </c>
      <c r="W545" s="3" t="b">
        <v>0</v>
      </c>
      <c r="X545" s="3" t="b">
        <v>1</v>
      </c>
      <c r="Y545" s="3" t="b">
        <v>0</v>
      </c>
      <c r="Z545" s="3" t="b">
        <v>1</v>
      </c>
      <c r="AA545" s="11" t="b">
        <v>0</v>
      </c>
      <c r="AB545" s="11" t="b">
        <v>0</v>
      </c>
      <c r="AC545" s="3" t="b">
        <v>0</v>
      </c>
      <c r="AD545" s="11" t="b">
        <v>0</v>
      </c>
      <c r="AE545" s="3" t="b">
        <v>0</v>
      </c>
      <c r="AF545" s="3" t="b">
        <v>0</v>
      </c>
      <c r="AG545" s="3" t="b">
        <v>0</v>
      </c>
      <c r="AH545" s="3" t="b">
        <v>1</v>
      </c>
      <c r="AI545" s="3" t="s">
        <v>53</v>
      </c>
      <c r="AJ545" s="3" t="b">
        <v>1</v>
      </c>
      <c r="AK545" s="3" t="s">
        <v>54</v>
      </c>
      <c r="AL545" s="11" t="b">
        <v>0</v>
      </c>
      <c r="AM545" s="66"/>
    </row>
    <row r="546">
      <c r="A546" s="18" t="s">
        <v>3727</v>
      </c>
      <c r="B546" s="3" t="s">
        <v>425</v>
      </c>
      <c r="C546" s="9">
        <v>44606.0</v>
      </c>
      <c r="D546" s="3">
        <v>2022.0</v>
      </c>
      <c r="E546" s="3" t="s">
        <v>2646</v>
      </c>
      <c r="F546" s="9">
        <v>44661.0</v>
      </c>
      <c r="G546" s="3" t="s">
        <v>2647</v>
      </c>
      <c r="H546" s="30" t="s">
        <v>3728</v>
      </c>
      <c r="I546" s="10" t="b">
        <v>1</v>
      </c>
      <c r="J546" s="3">
        <v>7.0</v>
      </c>
      <c r="K546" s="3">
        <v>27.0</v>
      </c>
      <c r="L546" s="3" t="s">
        <v>50</v>
      </c>
      <c r="M546" s="20" t="s">
        <v>51</v>
      </c>
      <c r="N546" s="3">
        <v>31.0</v>
      </c>
      <c r="O546" s="3">
        <v>1052.0</v>
      </c>
      <c r="P546" s="3">
        <v>0.0</v>
      </c>
      <c r="Q546" s="3" t="b">
        <v>1</v>
      </c>
      <c r="R546" s="3" t="s">
        <v>52</v>
      </c>
      <c r="S546" s="3" t="b">
        <v>0</v>
      </c>
      <c r="T546" s="11" t="b">
        <v>0</v>
      </c>
      <c r="U546" s="11"/>
      <c r="V546" s="11" t="b">
        <v>0</v>
      </c>
      <c r="W546" s="3" t="b">
        <v>1</v>
      </c>
      <c r="X546" s="3" t="b">
        <v>1</v>
      </c>
      <c r="Y546" s="3" t="b">
        <v>0</v>
      </c>
      <c r="Z546" s="3" t="b">
        <v>1</v>
      </c>
      <c r="AA546" s="11" t="b">
        <v>0</v>
      </c>
      <c r="AB546" s="11" t="b">
        <v>0</v>
      </c>
      <c r="AC546" s="3" t="b">
        <v>1</v>
      </c>
      <c r="AD546" s="11" t="b">
        <v>0</v>
      </c>
      <c r="AE546" s="3" t="b">
        <v>0</v>
      </c>
      <c r="AF546" s="3" t="b">
        <v>1</v>
      </c>
      <c r="AG546" s="3" t="b">
        <v>0</v>
      </c>
      <c r="AH546" s="3" t="b">
        <v>1</v>
      </c>
      <c r="AI546" s="3" t="s">
        <v>53</v>
      </c>
      <c r="AJ546" s="3" t="b">
        <v>1</v>
      </c>
      <c r="AK546" s="3" t="s">
        <v>54</v>
      </c>
      <c r="AL546" s="11" t="b">
        <v>0</v>
      </c>
      <c r="AM546" s="66"/>
    </row>
    <row r="547">
      <c r="A547" s="18" t="s">
        <v>3729</v>
      </c>
      <c r="B547" s="3" t="s">
        <v>76</v>
      </c>
      <c r="C547" s="9">
        <v>44606.0</v>
      </c>
      <c r="D547" s="3">
        <v>2022.0</v>
      </c>
      <c r="E547" s="3" t="s">
        <v>2646</v>
      </c>
      <c r="F547" s="9">
        <v>44661.0</v>
      </c>
      <c r="G547" s="3" t="s">
        <v>2647</v>
      </c>
      <c r="H547" s="30" t="s">
        <v>3730</v>
      </c>
      <c r="I547" s="10" t="b">
        <v>1</v>
      </c>
      <c r="J547" s="3">
        <v>3.0</v>
      </c>
      <c r="K547" s="3">
        <v>26.0</v>
      </c>
      <c r="L547" s="3" t="s">
        <v>50</v>
      </c>
      <c r="M547" s="20" t="s">
        <v>51</v>
      </c>
      <c r="N547" s="3">
        <v>18.0</v>
      </c>
      <c r="O547" s="3">
        <v>1065.0</v>
      </c>
      <c r="P547" s="3">
        <v>0.0</v>
      </c>
      <c r="Q547" s="3" t="b">
        <v>1</v>
      </c>
      <c r="R547" s="3" t="s">
        <v>64</v>
      </c>
      <c r="S547" s="3" t="b">
        <v>0</v>
      </c>
      <c r="T547" s="11" t="b">
        <v>0</v>
      </c>
      <c r="U547" s="11"/>
      <c r="V547" s="11" t="b">
        <v>0</v>
      </c>
      <c r="W547" s="3" t="b">
        <v>0</v>
      </c>
      <c r="X547" s="3" t="b">
        <v>1</v>
      </c>
      <c r="Y547" s="3" t="b">
        <v>0</v>
      </c>
      <c r="Z547" s="3" t="b">
        <v>1</v>
      </c>
      <c r="AA547" s="11" t="b">
        <v>0</v>
      </c>
      <c r="AB547" s="11" t="b">
        <v>0</v>
      </c>
      <c r="AC547" s="3" t="b">
        <v>1</v>
      </c>
      <c r="AD547" s="11" t="b">
        <v>0</v>
      </c>
      <c r="AE547" s="3" t="b">
        <v>0</v>
      </c>
      <c r="AF547" s="3" t="b">
        <v>1</v>
      </c>
      <c r="AG547" s="3" t="b">
        <v>0</v>
      </c>
      <c r="AH547" s="3" t="b">
        <v>0</v>
      </c>
      <c r="AI547" s="3"/>
      <c r="AJ547" s="3" t="b">
        <v>1</v>
      </c>
      <c r="AK547" s="3" t="s">
        <v>54</v>
      </c>
      <c r="AL547" s="11" t="b">
        <v>0</v>
      </c>
      <c r="AM547" s="66"/>
    </row>
    <row r="548">
      <c r="A548" s="18" t="s">
        <v>3731</v>
      </c>
      <c r="B548" s="3" t="s">
        <v>56</v>
      </c>
      <c r="C548" s="9">
        <v>44607.0</v>
      </c>
      <c r="D548" s="3">
        <v>2022.0</v>
      </c>
      <c r="E548" s="3" t="s">
        <v>2646</v>
      </c>
      <c r="F548" s="9">
        <v>44661.0</v>
      </c>
      <c r="G548" s="3" t="s">
        <v>2647</v>
      </c>
      <c r="H548" s="30" t="s">
        <v>3732</v>
      </c>
      <c r="I548" s="10" t="b">
        <v>1</v>
      </c>
      <c r="J548" s="3">
        <v>6.0</v>
      </c>
      <c r="K548" s="3">
        <v>25.0</v>
      </c>
      <c r="L548" s="3" t="s">
        <v>50</v>
      </c>
      <c r="M548" s="20" t="s">
        <v>51</v>
      </c>
      <c r="N548" s="3">
        <v>62.0</v>
      </c>
      <c r="O548" s="3">
        <v>2563.0</v>
      </c>
      <c r="P548" s="3">
        <v>4.0</v>
      </c>
      <c r="Q548" s="3" t="b">
        <v>1</v>
      </c>
      <c r="R548" s="3" t="s">
        <v>104</v>
      </c>
      <c r="S548" s="3" t="b">
        <v>0</v>
      </c>
      <c r="T548" s="11" t="b">
        <v>0</v>
      </c>
      <c r="U548" s="11"/>
      <c r="V548" s="11" t="b">
        <v>0</v>
      </c>
      <c r="W548" s="3" t="b">
        <v>0</v>
      </c>
      <c r="X548" s="3" t="b">
        <v>1</v>
      </c>
      <c r="Y548" s="3" t="b">
        <v>0</v>
      </c>
      <c r="Z548" s="3" t="b">
        <v>1</v>
      </c>
      <c r="AA548" s="11" t="b">
        <v>0</v>
      </c>
      <c r="AB548" s="11" t="b">
        <v>0</v>
      </c>
      <c r="AC548" s="3" t="b">
        <v>1</v>
      </c>
      <c r="AD548" s="3" t="b">
        <v>1</v>
      </c>
      <c r="AE548" s="3" t="b">
        <v>0</v>
      </c>
      <c r="AF548" s="3" t="b">
        <v>0</v>
      </c>
      <c r="AG548" s="3" t="b">
        <v>0</v>
      </c>
      <c r="AH548" s="3" t="b">
        <v>1</v>
      </c>
      <c r="AI548" s="3" t="s">
        <v>53</v>
      </c>
      <c r="AJ548" s="3" t="b">
        <v>0</v>
      </c>
      <c r="AK548" s="11"/>
      <c r="AL548" s="11" t="b">
        <v>0</v>
      </c>
      <c r="AM548" s="132"/>
    </row>
    <row r="549">
      <c r="A549" s="18" t="s">
        <v>3733</v>
      </c>
      <c r="B549" s="3" t="s">
        <v>365</v>
      </c>
      <c r="C549" s="9">
        <v>44607.0</v>
      </c>
      <c r="D549" s="3">
        <v>2022.0</v>
      </c>
      <c r="E549" s="3" t="s">
        <v>2646</v>
      </c>
      <c r="F549" s="9">
        <v>44661.0</v>
      </c>
      <c r="G549" s="3" t="s">
        <v>2647</v>
      </c>
      <c r="H549" s="30" t="s">
        <v>3734</v>
      </c>
      <c r="I549" s="10" t="b">
        <v>1</v>
      </c>
      <c r="J549" s="3">
        <v>4.0</v>
      </c>
      <c r="K549" s="3">
        <v>31.0</v>
      </c>
      <c r="L549" s="3" t="s">
        <v>50</v>
      </c>
      <c r="M549" s="20" t="s">
        <v>51</v>
      </c>
      <c r="N549" s="3">
        <v>20.0</v>
      </c>
      <c r="O549" s="3">
        <v>1317.0</v>
      </c>
      <c r="P549" s="3">
        <v>3.0</v>
      </c>
      <c r="Q549" s="3" t="b">
        <v>1</v>
      </c>
      <c r="R549" s="3" t="s">
        <v>104</v>
      </c>
      <c r="S549" s="3" t="b">
        <v>0</v>
      </c>
      <c r="T549" s="11" t="b">
        <v>0</v>
      </c>
      <c r="U549" s="11"/>
      <c r="V549" s="11" t="b">
        <v>0</v>
      </c>
      <c r="W549" s="3" t="b">
        <v>0</v>
      </c>
      <c r="X549" s="3" t="b">
        <v>1</v>
      </c>
      <c r="Y549" s="3" t="b">
        <v>0</v>
      </c>
      <c r="Z549" s="3" t="b">
        <v>1</v>
      </c>
      <c r="AA549" s="11" t="b">
        <v>0</v>
      </c>
      <c r="AB549" s="11" t="b">
        <v>0</v>
      </c>
      <c r="AC549" s="3" t="b">
        <v>1</v>
      </c>
      <c r="AD549" s="3" t="b">
        <v>1</v>
      </c>
      <c r="AE549" s="3" t="b">
        <v>0</v>
      </c>
      <c r="AF549" s="3" t="b">
        <v>0</v>
      </c>
      <c r="AG549" s="3" t="b">
        <v>0</v>
      </c>
      <c r="AH549" s="3" t="b">
        <v>1</v>
      </c>
      <c r="AI549" s="3" t="s">
        <v>53</v>
      </c>
      <c r="AJ549" s="3" t="b">
        <v>0</v>
      </c>
      <c r="AK549" s="11"/>
      <c r="AL549" s="11" t="b">
        <v>0</v>
      </c>
      <c r="AM549" s="66"/>
    </row>
    <row r="550">
      <c r="A550" s="18" t="s">
        <v>3735</v>
      </c>
      <c r="B550" s="3" t="s">
        <v>46</v>
      </c>
      <c r="C550" s="9">
        <v>44607.0</v>
      </c>
      <c r="D550" s="3">
        <v>2022.0</v>
      </c>
      <c r="E550" s="3" t="s">
        <v>2646</v>
      </c>
      <c r="F550" s="9">
        <v>44661.0</v>
      </c>
      <c r="G550" s="3" t="s">
        <v>2647</v>
      </c>
      <c r="H550" s="30" t="s">
        <v>3736</v>
      </c>
      <c r="I550" s="10" t="b">
        <v>1</v>
      </c>
      <c r="J550" s="3">
        <v>4.0</v>
      </c>
      <c r="K550" s="3">
        <v>49.0</v>
      </c>
      <c r="L550" s="3" t="s">
        <v>50</v>
      </c>
      <c r="M550" s="20" t="s">
        <v>871</v>
      </c>
      <c r="N550" s="3">
        <v>89.0</v>
      </c>
      <c r="O550" s="3">
        <v>2069.0</v>
      </c>
      <c r="P550" s="3">
        <v>3.0</v>
      </c>
      <c r="Q550" s="3" t="b">
        <v>1</v>
      </c>
      <c r="R550" s="3" t="s">
        <v>922</v>
      </c>
      <c r="S550" s="3" t="b">
        <v>0</v>
      </c>
      <c r="T550" s="11" t="b">
        <v>0</v>
      </c>
      <c r="U550" s="11"/>
      <c r="V550" s="11" t="b">
        <v>0</v>
      </c>
      <c r="W550" s="3" t="b">
        <v>0</v>
      </c>
      <c r="X550" s="3" t="b">
        <v>1</v>
      </c>
      <c r="Y550" s="3" t="b">
        <v>0</v>
      </c>
      <c r="Z550" s="3" t="b">
        <v>1</v>
      </c>
      <c r="AA550" s="11" t="b">
        <v>0</v>
      </c>
      <c r="AB550" s="11" t="b">
        <v>0</v>
      </c>
      <c r="AC550" s="3" t="b">
        <v>0</v>
      </c>
      <c r="AD550" s="11" t="b">
        <v>0</v>
      </c>
      <c r="AE550" s="3" t="b">
        <v>0</v>
      </c>
      <c r="AF550" s="3" t="b">
        <v>0</v>
      </c>
      <c r="AG550" s="3" t="b">
        <v>0</v>
      </c>
      <c r="AH550" s="3" t="b">
        <v>1</v>
      </c>
      <c r="AI550" s="3" t="s">
        <v>53</v>
      </c>
      <c r="AJ550" s="3" t="b">
        <v>1</v>
      </c>
      <c r="AK550" s="3" t="s">
        <v>54</v>
      </c>
      <c r="AL550" s="11" t="b">
        <v>0</v>
      </c>
      <c r="AM550" s="66"/>
    </row>
    <row r="551">
      <c r="A551" s="18" t="s">
        <v>3737</v>
      </c>
      <c r="B551" s="3" t="s">
        <v>118</v>
      </c>
      <c r="C551" s="9">
        <v>44608.0</v>
      </c>
      <c r="D551" s="3">
        <v>2022.0</v>
      </c>
      <c r="E551" s="3" t="s">
        <v>2646</v>
      </c>
      <c r="F551" s="9">
        <v>44661.0</v>
      </c>
      <c r="G551" s="3" t="s">
        <v>2647</v>
      </c>
      <c r="H551" s="30" t="s">
        <v>3738</v>
      </c>
      <c r="I551" s="10" t="b">
        <v>1</v>
      </c>
      <c r="J551" s="3">
        <v>1.0</v>
      </c>
      <c r="K551" s="3">
        <v>23.0</v>
      </c>
      <c r="L551" s="3" t="s">
        <v>5</v>
      </c>
      <c r="M551" s="20" t="s">
        <v>51</v>
      </c>
      <c r="N551" s="3">
        <v>85.0</v>
      </c>
      <c r="O551" s="3">
        <v>2685.0</v>
      </c>
      <c r="P551" s="3">
        <v>3.0</v>
      </c>
      <c r="Q551" s="3" t="b">
        <v>0</v>
      </c>
      <c r="R551" s="11"/>
      <c r="S551" s="3" t="b">
        <v>0</v>
      </c>
      <c r="T551" s="3" t="b">
        <v>1</v>
      </c>
      <c r="U551" s="3" t="s">
        <v>2475</v>
      </c>
      <c r="V551" s="11" t="b">
        <v>0</v>
      </c>
      <c r="W551" s="3" t="b">
        <v>0</v>
      </c>
      <c r="X551" s="3" t="b">
        <v>1</v>
      </c>
      <c r="Y551" s="3" t="b">
        <v>0</v>
      </c>
      <c r="Z551" s="3" t="b">
        <v>1</v>
      </c>
      <c r="AA551" s="11" t="b">
        <v>0</v>
      </c>
      <c r="AB551" s="11" t="b">
        <v>0</v>
      </c>
      <c r="AC551" s="3" t="b">
        <v>0</v>
      </c>
      <c r="AD551" s="11" t="b">
        <v>0</v>
      </c>
      <c r="AE551" s="3" t="b">
        <v>0</v>
      </c>
      <c r="AF551" s="3" t="b">
        <v>0</v>
      </c>
      <c r="AG551" s="3" t="b">
        <v>0</v>
      </c>
      <c r="AH551" s="3" t="b">
        <v>1</v>
      </c>
      <c r="AI551" s="3" t="s">
        <v>53</v>
      </c>
      <c r="AJ551" s="3" t="b">
        <v>0</v>
      </c>
      <c r="AK551" s="11"/>
      <c r="AL551" s="11" t="b">
        <v>0</v>
      </c>
      <c r="AM551" s="132"/>
    </row>
    <row r="552">
      <c r="A552" s="18" t="s">
        <v>3739</v>
      </c>
      <c r="B552" s="3" t="s">
        <v>66</v>
      </c>
      <c r="C552" s="9">
        <v>44608.0</v>
      </c>
      <c r="D552" s="3">
        <v>2022.0</v>
      </c>
      <c r="E552" s="3" t="s">
        <v>2646</v>
      </c>
      <c r="F552" s="9">
        <v>44661.0</v>
      </c>
      <c r="G552" s="3" t="s">
        <v>2647</v>
      </c>
      <c r="H552" s="30" t="s">
        <v>3740</v>
      </c>
      <c r="I552" s="10" t="b">
        <v>1</v>
      </c>
      <c r="J552" s="3">
        <v>4.0</v>
      </c>
      <c r="K552" s="3">
        <v>29.0</v>
      </c>
      <c r="L552" s="3" t="s">
        <v>50</v>
      </c>
      <c r="M552" s="20" t="s">
        <v>871</v>
      </c>
      <c r="N552" s="3">
        <v>15.0</v>
      </c>
      <c r="O552" s="3">
        <v>1252.0</v>
      </c>
      <c r="P552" s="3">
        <v>0.0</v>
      </c>
      <c r="Q552" s="3" t="b">
        <v>1</v>
      </c>
      <c r="R552" s="3" t="s">
        <v>922</v>
      </c>
      <c r="S552" s="3" t="b">
        <v>0</v>
      </c>
      <c r="T552" s="11" t="b">
        <v>0</v>
      </c>
      <c r="U552" s="11"/>
      <c r="V552" s="11" t="b">
        <v>0</v>
      </c>
      <c r="W552" s="3" t="b">
        <v>0</v>
      </c>
      <c r="X552" s="3" t="b">
        <v>1</v>
      </c>
      <c r="Y552" s="3" t="b">
        <v>0</v>
      </c>
      <c r="Z552" s="3" t="b">
        <v>1</v>
      </c>
      <c r="AA552" s="11" t="b">
        <v>0</v>
      </c>
      <c r="AB552" s="11" t="b">
        <v>0</v>
      </c>
      <c r="AC552" s="3" t="b">
        <v>0</v>
      </c>
      <c r="AD552" s="11" t="b">
        <v>0</v>
      </c>
      <c r="AE552" s="3" t="b">
        <v>0</v>
      </c>
      <c r="AF552" s="3" t="b">
        <v>0</v>
      </c>
      <c r="AG552" s="3" t="b">
        <v>0</v>
      </c>
      <c r="AH552" s="3" t="b">
        <v>1</v>
      </c>
      <c r="AI552" s="3" t="s">
        <v>53</v>
      </c>
      <c r="AJ552" s="3" t="b">
        <v>0</v>
      </c>
      <c r="AK552" s="11"/>
      <c r="AL552" s="11" t="b">
        <v>0</v>
      </c>
      <c r="AM552" s="66"/>
    </row>
    <row r="553">
      <c r="A553" s="30" t="s">
        <v>3741</v>
      </c>
      <c r="B553" s="3" t="s">
        <v>121</v>
      </c>
      <c r="C553" s="9">
        <v>44608.0</v>
      </c>
      <c r="D553" s="3">
        <v>2022.0</v>
      </c>
      <c r="E553" s="3" t="s">
        <v>2646</v>
      </c>
      <c r="F553" s="9">
        <v>44661.0</v>
      </c>
      <c r="G553" s="3" t="s">
        <v>2647</v>
      </c>
      <c r="H553" s="28" t="s">
        <v>3742</v>
      </c>
      <c r="I553" s="10" t="b">
        <v>1</v>
      </c>
      <c r="J553" s="3">
        <v>5.0</v>
      </c>
      <c r="K553" s="3">
        <v>25.0</v>
      </c>
      <c r="L553" s="3" t="s">
        <v>50</v>
      </c>
      <c r="M553" s="20" t="s">
        <v>51</v>
      </c>
      <c r="N553" s="3">
        <v>34.0</v>
      </c>
      <c r="O553" s="3">
        <v>1634.0</v>
      </c>
      <c r="P553" s="3">
        <v>2.0</v>
      </c>
      <c r="Q553" s="3" t="b">
        <v>1</v>
      </c>
      <c r="R553" s="3" t="s">
        <v>64</v>
      </c>
      <c r="S553" s="3" t="b">
        <v>0</v>
      </c>
      <c r="T553" s="11" t="b">
        <v>0</v>
      </c>
      <c r="U553" s="11"/>
      <c r="V553" s="11" t="b">
        <v>0</v>
      </c>
      <c r="W553" s="3" t="b">
        <v>0</v>
      </c>
      <c r="X553" s="3" t="b">
        <v>1</v>
      </c>
      <c r="Y553" s="3" t="b">
        <v>0</v>
      </c>
      <c r="Z553" s="3" t="b">
        <v>1</v>
      </c>
      <c r="AA553" s="11" t="b">
        <v>0</v>
      </c>
      <c r="AB553" s="11" t="b">
        <v>0</v>
      </c>
      <c r="AC553" s="3" t="b">
        <v>1</v>
      </c>
      <c r="AD553" s="11" t="b">
        <v>0</v>
      </c>
      <c r="AE553" s="3" t="b">
        <v>0</v>
      </c>
      <c r="AF553" s="3" t="b">
        <v>1</v>
      </c>
      <c r="AG553" s="3" t="b">
        <v>0</v>
      </c>
      <c r="AH553" s="3" t="b">
        <v>1</v>
      </c>
      <c r="AI553" s="3" t="s">
        <v>53</v>
      </c>
      <c r="AJ553" s="3" t="b">
        <v>1</v>
      </c>
      <c r="AK553" s="3" t="s">
        <v>54</v>
      </c>
      <c r="AL553" s="11" t="b">
        <v>0</v>
      </c>
      <c r="AM553" s="66"/>
    </row>
    <row r="554">
      <c r="A554" s="18" t="s">
        <v>3743</v>
      </c>
      <c r="B554" s="3" t="s">
        <v>121</v>
      </c>
      <c r="C554" s="9">
        <v>44608.0</v>
      </c>
      <c r="D554" s="3">
        <v>2022.0</v>
      </c>
      <c r="E554" s="3" t="s">
        <v>2646</v>
      </c>
      <c r="F554" s="9">
        <v>44661.0</v>
      </c>
      <c r="G554" s="3" t="s">
        <v>2647</v>
      </c>
      <c r="H554" s="30" t="s">
        <v>3744</v>
      </c>
      <c r="I554" s="10" t="b">
        <v>1</v>
      </c>
      <c r="J554" s="3">
        <v>2.0</v>
      </c>
      <c r="K554" s="3">
        <v>20.0</v>
      </c>
      <c r="L554" s="3" t="s">
        <v>50</v>
      </c>
      <c r="M554" s="20" t="s">
        <v>871</v>
      </c>
      <c r="N554" s="3">
        <v>28.0</v>
      </c>
      <c r="O554" s="3">
        <v>1725.0</v>
      </c>
      <c r="P554" s="3">
        <v>0.0</v>
      </c>
      <c r="Q554" s="3" t="b">
        <v>1</v>
      </c>
      <c r="R554" s="3" t="s">
        <v>922</v>
      </c>
      <c r="S554" s="3" t="b">
        <v>0</v>
      </c>
      <c r="T554" s="11" t="b">
        <v>0</v>
      </c>
      <c r="U554" s="11"/>
      <c r="V554" s="11" t="b">
        <v>0</v>
      </c>
      <c r="W554" s="3" t="b">
        <v>0</v>
      </c>
      <c r="X554" s="3" t="b">
        <v>1</v>
      </c>
      <c r="Y554" s="3" t="b">
        <v>0</v>
      </c>
      <c r="Z554" s="3" t="b">
        <v>1</v>
      </c>
      <c r="AA554" s="11" t="b">
        <v>0</v>
      </c>
      <c r="AB554" s="11" t="b">
        <v>0</v>
      </c>
      <c r="AC554" s="3" t="b">
        <v>0</v>
      </c>
      <c r="AD554" s="11" t="b">
        <v>0</v>
      </c>
      <c r="AE554" s="3" t="b">
        <v>0</v>
      </c>
      <c r="AF554" s="3" t="b">
        <v>0</v>
      </c>
      <c r="AG554" s="3" t="b">
        <v>0</v>
      </c>
      <c r="AH554" s="3" t="b">
        <v>0</v>
      </c>
      <c r="AI554" s="3"/>
      <c r="AJ554" s="3" t="b">
        <v>1</v>
      </c>
      <c r="AK554" s="3" t="s">
        <v>54</v>
      </c>
      <c r="AL554" s="11" t="b">
        <v>0</v>
      </c>
      <c r="AM554" s="66"/>
    </row>
    <row r="555">
      <c r="A555" s="18" t="s">
        <v>3745</v>
      </c>
      <c r="B555" s="3" t="s">
        <v>76</v>
      </c>
      <c r="C555" s="9">
        <v>44608.0</v>
      </c>
      <c r="D555" s="3">
        <v>2022.0</v>
      </c>
      <c r="E555" s="3" t="s">
        <v>2646</v>
      </c>
      <c r="F555" s="9">
        <v>44661.0</v>
      </c>
      <c r="G555" s="3" t="s">
        <v>2647</v>
      </c>
      <c r="H555" s="30" t="s">
        <v>3746</v>
      </c>
      <c r="I555" s="10" t="b">
        <v>1</v>
      </c>
      <c r="J555" s="3">
        <v>3.0</v>
      </c>
      <c r="K555" s="3">
        <v>26.0</v>
      </c>
      <c r="L555" s="3" t="s">
        <v>50</v>
      </c>
      <c r="M555" s="20" t="s">
        <v>871</v>
      </c>
      <c r="N555" s="3">
        <v>24.0</v>
      </c>
      <c r="O555" s="3">
        <v>1573.0</v>
      </c>
      <c r="P555" s="3">
        <v>0.0</v>
      </c>
      <c r="Q555" s="3" t="b">
        <v>1</v>
      </c>
      <c r="R555" s="3" t="s">
        <v>922</v>
      </c>
      <c r="S555" s="3" t="b">
        <v>0</v>
      </c>
      <c r="T555" s="11" t="b">
        <v>0</v>
      </c>
      <c r="U555" s="11"/>
      <c r="V555" s="11" t="b">
        <v>0</v>
      </c>
      <c r="W555" s="3" t="b">
        <v>0</v>
      </c>
      <c r="X555" s="3" t="b">
        <v>1</v>
      </c>
      <c r="Y555" s="3" t="b">
        <v>0</v>
      </c>
      <c r="Z555" s="3" t="b">
        <v>1</v>
      </c>
      <c r="AA555" s="11" t="b">
        <v>0</v>
      </c>
      <c r="AB555" s="11" t="b">
        <v>0</v>
      </c>
      <c r="AC555" s="3" t="b">
        <v>0</v>
      </c>
      <c r="AD555" s="11" t="b">
        <v>0</v>
      </c>
      <c r="AE555" s="3" t="b">
        <v>0</v>
      </c>
      <c r="AF555" s="3" t="b">
        <v>0</v>
      </c>
      <c r="AG555" s="3" t="b">
        <v>0</v>
      </c>
      <c r="AH555" s="3" t="b">
        <v>1</v>
      </c>
      <c r="AI555" s="3" t="s">
        <v>53</v>
      </c>
      <c r="AJ555" s="3" t="b">
        <v>0</v>
      </c>
      <c r="AK555" s="11"/>
      <c r="AL555" s="11" t="b">
        <v>0</v>
      </c>
      <c r="AM555" s="66"/>
    </row>
    <row r="556">
      <c r="A556" s="18" t="s">
        <v>3747</v>
      </c>
      <c r="B556" s="3" t="s">
        <v>365</v>
      </c>
      <c r="C556" s="9">
        <v>44609.0</v>
      </c>
      <c r="D556" s="3">
        <v>2022.0</v>
      </c>
      <c r="E556" s="3" t="s">
        <v>2646</v>
      </c>
      <c r="F556" s="9">
        <v>44661.0</v>
      </c>
      <c r="G556" s="3" t="s">
        <v>2647</v>
      </c>
      <c r="H556" s="28" t="s">
        <v>3748</v>
      </c>
      <c r="I556" s="10" t="b">
        <v>1</v>
      </c>
      <c r="J556" s="3">
        <v>3.0</v>
      </c>
      <c r="K556" s="3">
        <v>59.0</v>
      </c>
      <c r="L556" s="3" t="s">
        <v>50</v>
      </c>
      <c r="M556" s="20" t="s">
        <v>51</v>
      </c>
      <c r="N556" s="3">
        <v>1024.0</v>
      </c>
      <c r="O556" s="3">
        <v>17100.0</v>
      </c>
      <c r="P556" s="3">
        <v>214.0</v>
      </c>
      <c r="Q556" s="3" t="b">
        <v>1</v>
      </c>
      <c r="R556" s="3" t="s">
        <v>104</v>
      </c>
      <c r="S556" s="3" t="b">
        <v>0</v>
      </c>
      <c r="T556" s="11" t="b">
        <v>0</v>
      </c>
      <c r="U556" s="11"/>
      <c r="V556" s="11" t="b">
        <v>0</v>
      </c>
      <c r="W556" s="3" t="b">
        <v>0</v>
      </c>
      <c r="X556" s="3" t="b">
        <v>1</v>
      </c>
      <c r="Y556" s="3" t="b">
        <v>0</v>
      </c>
      <c r="Z556" s="3" t="b">
        <v>1</v>
      </c>
      <c r="AA556" s="11" t="b">
        <v>0</v>
      </c>
      <c r="AB556" s="11" t="b">
        <v>0</v>
      </c>
      <c r="AC556" s="3" t="b">
        <v>0</v>
      </c>
      <c r="AD556" s="11" t="b">
        <v>0</v>
      </c>
      <c r="AE556" s="3" t="b">
        <v>0</v>
      </c>
      <c r="AF556" s="3" t="b">
        <v>0</v>
      </c>
      <c r="AG556" s="3" t="b">
        <v>0</v>
      </c>
      <c r="AH556" s="3" t="b">
        <v>1</v>
      </c>
      <c r="AI556" s="3" t="s">
        <v>53</v>
      </c>
      <c r="AJ556" s="3" t="b">
        <v>0</v>
      </c>
      <c r="AK556" s="11"/>
      <c r="AL556" s="11" t="b">
        <v>0</v>
      </c>
      <c r="AM556" s="66"/>
    </row>
    <row r="557">
      <c r="A557" s="18" t="s">
        <v>3749</v>
      </c>
      <c r="B557" s="3" t="s">
        <v>365</v>
      </c>
      <c r="C557" s="9">
        <v>44609.0</v>
      </c>
      <c r="D557" s="3">
        <v>2022.0</v>
      </c>
      <c r="E557" s="3" t="s">
        <v>2646</v>
      </c>
      <c r="F557" s="9">
        <v>44661.0</v>
      </c>
      <c r="G557" s="3" t="s">
        <v>2647</v>
      </c>
      <c r="H557" s="30" t="s">
        <v>3750</v>
      </c>
      <c r="I557" s="10" t="b">
        <v>1</v>
      </c>
      <c r="J557" s="3">
        <v>3.0</v>
      </c>
      <c r="K557" s="3">
        <v>25.0</v>
      </c>
      <c r="L557" s="3" t="s">
        <v>50</v>
      </c>
      <c r="M557" s="20" t="s">
        <v>51</v>
      </c>
      <c r="N557" s="3">
        <v>289.0</v>
      </c>
      <c r="O557" s="3">
        <v>36200.0</v>
      </c>
      <c r="P557" s="3">
        <v>245.0</v>
      </c>
      <c r="Q557" s="3" t="b">
        <v>1</v>
      </c>
      <c r="R557" s="3" t="s">
        <v>104</v>
      </c>
      <c r="S557" s="3" t="b">
        <v>0</v>
      </c>
      <c r="T557" s="11" t="b">
        <v>0</v>
      </c>
      <c r="U557" s="11"/>
      <c r="V557" s="11" t="b">
        <v>0</v>
      </c>
      <c r="W557" s="3" t="b">
        <v>0</v>
      </c>
      <c r="X557" s="3" t="b">
        <v>1</v>
      </c>
      <c r="Y557" s="3" t="b">
        <v>0</v>
      </c>
      <c r="Z557" s="3" t="b">
        <v>1</v>
      </c>
      <c r="AA557" s="11" t="b">
        <v>0</v>
      </c>
      <c r="AB557" s="11" t="b">
        <v>0</v>
      </c>
      <c r="AC557" s="3" t="b">
        <v>1</v>
      </c>
      <c r="AD557" s="3" t="b">
        <v>1</v>
      </c>
      <c r="AE557" s="3" t="b">
        <v>0</v>
      </c>
      <c r="AF557" s="3" t="b">
        <v>0</v>
      </c>
      <c r="AG557" s="3" t="b">
        <v>0</v>
      </c>
      <c r="AH557" s="3" t="b">
        <v>1</v>
      </c>
      <c r="AI557" s="3" t="s">
        <v>53</v>
      </c>
      <c r="AJ557" s="3" t="b">
        <v>0</v>
      </c>
      <c r="AK557" s="11"/>
      <c r="AL557" s="11" t="b">
        <v>0</v>
      </c>
      <c r="AM557" s="66"/>
    </row>
    <row r="558">
      <c r="A558" s="18" t="s">
        <v>3751</v>
      </c>
      <c r="B558" s="3" t="s">
        <v>365</v>
      </c>
      <c r="C558" s="9">
        <v>44609.0</v>
      </c>
      <c r="D558" s="3">
        <v>2022.0</v>
      </c>
      <c r="E558" s="3" t="s">
        <v>2646</v>
      </c>
      <c r="F558" s="9">
        <v>44661.0</v>
      </c>
      <c r="G558" s="3" t="s">
        <v>2647</v>
      </c>
      <c r="H558" s="30" t="s">
        <v>3752</v>
      </c>
      <c r="I558" s="10" t="b">
        <v>1</v>
      </c>
      <c r="J558" s="3">
        <v>5.0</v>
      </c>
      <c r="K558" s="3">
        <v>54.0</v>
      </c>
      <c r="L558" s="3" t="s">
        <v>50</v>
      </c>
      <c r="M558" s="20" t="s">
        <v>51</v>
      </c>
      <c r="N558" s="3">
        <v>243.0</v>
      </c>
      <c r="O558" s="3">
        <v>5475.0</v>
      </c>
      <c r="P558" s="3">
        <v>55.0</v>
      </c>
      <c r="Q558" s="3" t="b">
        <v>1</v>
      </c>
      <c r="R558" s="3" t="s">
        <v>52</v>
      </c>
      <c r="S558" s="3" t="b">
        <v>0</v>
      </c>
      <c r="T558" s="11" t="b">
        <v>0</v>
      </c>
      <c r="U558" s="11"/>
      <c r="V558" s="11" t="b">
        <v>0</v>
      </c>
      <c r="W558" s="3" t="b">
        <v>0</v>
      </c>
      <c r="X558" s="3" t="b">
        <v>1</v>
      </c>
      <c r="Y558" s="3" t="b">
        <v>0</v>
      </c>
      <c r="Z558" s="3" t="b">
        <v>1</v>
      </c>
      <c r="AA558" s="11" t="b">
        <v>0</v>
      </c>
      <c r="AB558" s="11" t="b">
        <v>0</v>
      </c>
      <c r="AC558" s="3" t="b">
        <v>1</v>
      </c>
      <c r="AD558" s="11" t="b">
        <v>0</v>
      </c>
      <c r="AE558" s="3" t="b">
        <v>0</v>
      </c>
      <c r="AF558" s="3" t="b">
        <v>0</v>
      </c>
      <c r="AG558" s="3" t="b">
        <v>1</v>
      </c>
      <c r="AH558" s="3" t="b">
        <v>0</v>
      </c>
      <c r="AI558" s="3"/>
      <c r="AJ558" s="3" t="b">
        <v>1</v>
      </c>
      <c r="AK558" s="3" t="s">
        <v>54</v>
      </c>
      <c r="AL558" s="11" t="b">
        <v>0</v>
      </c>
      <c r="AM558" s="66"/>
    </row>
    <row r="559">
      <c r="A559" s="18" t="s">
        <v>3753</v>
      </c>
      <c r="B559" s="3" t="s">
        <v>365</v>
      </c>
      <c r="C559" s="9">
        <v>44609.0</v>
      </c>
      <c r="D559" s="3">
        <v>2022.0</v>
      </c>
      <c r="E559" s="3" t="s">
        <v>2646</v>
      </c>
      <c r="F559" s="9">
        <v>44661.0</v>
      </c>
      <c r="G559" s="3" t="s">
        <v>2647</v>
      </c>
      <c r="H559" s="30" t="s">
        <v>3754</v>
      </c>
      <c r="I559" s="10" t="b">
        <v>1</v>
      </c>
      <c r="J559" s="3">
        <v>7.0</v>
      </c>
      <c r="K559" s="3">
        <v>19.0</v>
      </c>
      <c r="L559" s="3" t="s">
        <v>50</v>
      </c>
      <c r="M559" s="20" t="s">
        <v>51</v>
      </c>
      <c r="N559" s="3">
        <v>7716.0</v>
      </c>
      <c r="O559" s="3">
        <v>215800.0</v>
      </c>
      <c r="P559" s="3">
        <v>567.0</v>
      </c>
      <c r="Q559" s="3" t="b">
        <v>1</v>
      </c>
      <c r="R559" s="3" t="s">
        <v>104</v>
      </c>
      <c r="S559" s="3" t="b">
        <v>0</v>
      </c>
      <c r="T559" s="11" t="b">
        <v>0</v>
      </c>
      <c r="U559" s="11"/>
      <c r="V559" s="11" t="b">
        <v>0</v>
      </c>
      <c r="W559" s="3" t="b">
        <v>0</v>
      </c>
      <c r="X559" s="3" t="b">
        <v>1</v>
      </c>
      <c r="Y559" s="3" t="b">
        <v>0</v>
      </c>
      <c r="Z559" s="3" t="b">
        <v>1</v>
      </c>
      <c r="AA559" s="11" t="b">
        <v>0</v>
      </c>
      <c r="AB559" s="11" t="b">
        <v>0</v>
      </c>
      <c r="AC559" s="3" t="b">
        <v>0</v>
      </c>
      <c r="AD559" s="11" t="b">
        <v>0</v>
      </c>
      <c r="AE559" s="3" t="b">
        <v>0</v>
      </c>
      <c r="AF559" s="3" t="b">
        <v>0</v>
      </c>
      <c r="AG559" s="3" t="b">
        <v>0</v>
      </c>
      <c r="AH559" s="3" t="b">
        <v>1</v>
      </c>
      <c r="AI559" s="3" t="s">
        <v>53</v>
      </c>
      <c r="AJ559" s="3" t="b">
        <v>0</v>
      </c>
      <c r="AK559" s="11"/>
      <c r="AL559" s="11" t="b">
        <v>0</v>
      </c>
      <c r="AM559" s="66"/>
    </row>
    <row r="560">
      <c r="A560" s="18" t="s">
        <v>3755</v>
      </c>
      <c r="B560" s="3" t="s">
        <v>365</v>
      </c>
      <c r="C560" s="9">
        <v>44610.0</v>
      </c>
      <c r="D560" s="3">
        <v>2022.0</v>
      </c>
      <c r="E560" s="3" t="s">
        <v>2646</v>
      </c>
      <c r="F560" s="9">
        <v>44661.0</v>
      </c>
      <c r="G560" s="3" t="s">
        <v>2647</v>
      </c>
      <c r="H560" s="30" t="s">
        <v>3756</v>
      </c>
      <c r="I560" s="10" t="b">
        <v>1</v>
      </c>
      <c r="J560" s="3">
        <v>3.0</v>
      </c>
      <c r="K560" s="3">
        <v>49.0</v>
      </c>
      <c r="L560" s="3" t="s">
        <v>50</v>
      </c>
      <c r="M560" s="20" t="s">
        <v>871</v>
      </c>
      <c r="N560" s="3">
        <v>131.0</v>
      </c>
      <c r="O560" s="3">
        <v>6909.0</v>
      </c>
      <c r="P560" s="3">
        <v>68.0</v>
      </c>
      <c r="Q560" s="3" t="b">
        <v>1</v>
      </c>
      <c r="R560" s="3" t="s">
        <v>104</v>
      </c>
      <c r="S560" s="3" t="b">
        <v>0</v>
      </c>
      <c r="T560" s="11" t="b">
        <v>0</v>
      </c>
      <c r="U560" s="11"/>
      <c r="V560" s="11" t="b">
        <v>0</v>
      </c>
      <c r="W560" s="3" t="b">
        <v>0</v>
      </c>
      <c r="X560" s="3" t="b">
        <v>1</v>
      </c>
      <c r="Y560" s="3" t="b">
        <v>0</v>
      </c>
      <c r="Z560" s="3" t="b">
        <v>1</v>
      </c>
      <c r="AA560" s="11" t="b">
        <v>0</v>
      </c>
      <c r="AB560" s="11" t="b">
        <v>0</v>
      </c>
      <c r="AC560" s="3" t="b">
        <v>1</v>
      </c>
      <c r="AD560" s="3" t="b">
        <v>1</v>
      </c>
      <c r="AE560" s="3" t="b">
        <v>0</v>
      </c>
      <c r="AF560" s="3" t="b">
        <v>0</v>
      </c>
      <c r="AG560" s="3" t="b">
        <v>0</v>
      </c>
      <c r="AH560" s="3" t="b">
        <v>1</v>
      </c>
      <c r="AI560" s="3" t="s">
        <v>53</v>
      </c>
      <c r="AJ560" s="3" t="b">
        <v>0</v>
      </c>
      <c r="AK560" s="11"/>
      <c r="AL560" s="11" t="b">
        <v>0</v>
      </c>
      <c r="AM560" s="66"/>
    </row>
    <row r="561">
      <c r="A561" s="18" t="s">
        <v>3757</v>
      </c>
      <c r="B561" s="3" t="s">
        <v>118</v>
      </c>
      <c r="C561" s="9">
        <v>44610.0</v>
      </c>
      <c r="D561" s="3">
        <v>2022.0</v>
      </c>
      <c r="E561" s="3" t="s">
        <v>2646</v>
      </c>
      <c r="F561" s="9">
        <v>44661.0</v>
      </c>
      <c r="G561" s="3" t="s">
        <v>2647</v>
      </c>
      <c r="H561" s="30" t="s">
        <v>3758</v>
      </c>
      <c r="I561" s="10" t="b">
        <v>1</v>
      </c>
      <c r="J561" s="3">
        <v>3.0</v>
      </c>
      <c r="K561" s="3">
        <v>48.0</v>
      </c>
      <c r="L561" s="3" t="s">
        <v>50</v>
      </c>
      <c r="M561" s="20" t="s">
        <v>51</v>
      </c>
      <c r="N561" s="3">
        <v>44.0</v>
      </c>
      <c r="O561" s="3">
        <v>1877.0</v>
      </c>
      <c r="P561" s="3">
        <v>1.0</v>
      </c>
      <c r="Q561" s="3" t="b">
        <v>1</v>
      </c>
      <c r="R561" s="3" t="s">
        <v>64</v>
      </c>
      <c r="S561" s="3" t="b">
        <v>0</v>
      </c>
      <c r="T561" s="11" t="b">
        <v>0</v>
      </c>
      <c r="U561" s="11"/>
      <c r="V561" s="11" t="b">
        <v>0</v>
      </c>
      <c r="W561" s="3" t="b">
        <v>0</v>
      </c>
      <c r="X561" s="3" t="b">
        <v>1</v>
      </c>
      <c r="Y561" s="3" t="b">
        <v>0</v>
      </c>
      <c r="Z561" s="3" t="b">
        <v>1</v>
      </c>
      <c r="AA561" s="11" t="b">
        <v>0</v>
      </c>
      <c r="AB561" s="11" t="b">
        <v>0</v>
      </c>
      <c r="AC561" s="3" t="b">
        <v>0</v>
      </c>
      <c r="AD561" s="11" t="b">
        <v>0</v>
      </c>
      <c r="AE561" s="3" t="b">
        <v>0</v>
      </c>
      <c r="AF561" s="3" t="b">
        <v>0</v>
      </c>
      <c r="AG561" s="3" t="b">
        <v>0</v>
      </c>
      <c r="AH561" s="3" t="b">
        <v>1</v>
      </c>
      <c r="AI561" s="3" t="s">
        <v>53</v>
      </c>
      <c r="AJ561" s="3" t="b">
        <v>0</v>
      </c>
      <c r="AK561" s="11"/>
      <c r="AL561" s="11" t="b">
        <v>0</v>
      </c>
      <c r="AM561" s="132"/>
    </row>
    <row r="562">
      <c r="A562" s="18" t="s">
        <v>3759</v>
      </c>
      <c r="B562" s="3" t="s">
        <v>76</v>
      </c>
      <c r="C562" s="9">
        <v>44610.0</v>
      </c>
      <c r="D562" s="3">
        <v>2022.0</v>
      </c>
      <c r="E562" s="3" t="s">
        <v>2646</v>
      </c>
      <c r="F562" s="9">
        <v>44661.0</v>
      </c>
      <c r="G562" s="3" t="s">
        <v>2647</v>
      </c>
      <c r="H562" s="30" t="s">
        <v>3760</v>
      </c>
      <c r="I562" s="10" t="b">
        <v>1</v>
      </c>
      <c r="J562" s="3">
        <v>2.0</v>
      </c>
      <c r="K562" s="3">
        <v>21.0</v>
      </c>
      <c r="L562" s="3" t="s">
        <v>50</v>
      </c>
      <c r="M562" s="20" t="s">
        <v>51</v>
      </c>
      <c r="N562" s="3">
        <v>22.0</v>
      </c>
      <c r="O562" s="3">
        <v>1370.0</v>
      </c>
      <c r="P562" s="3">
        <v>0.0</v>
      </c>
      <c r="Q562" s="3" t="b">
        <v>1</v>
      </c>
      <c r="R562" s="3" t="s">
        <v>64</v>
      </c>
      <c r="S562" s="3" t="b">
        <v>0</v>
      </c>
      <c r="T562" s="11" t="b">
        <v>0</v>
      </c>
      <c r="U562" s="11"/>
      <c r="V562" s="11" t="b">
        <v>0</v>
      </c>
      <c r="W562" s="3" t="b">
        <v>0</v>
      </c>
      <c r="X562" s="3" t="b">
        <v>1</v>
      </c>
      <c r="Y562" s="3" t="b">
        <v>0</v>
      </c>
      <c r="Z562" s="3" t="b">
        <v>1</v>
      </c>
      <c r="AA562" s="11" t="b">
        <v>0</v>
      </c>
      <c r="AB562" s="11" t="b">
        <v>0</v>
      </c>
      <c r="AC562" s="3" t="b">
        <v>1</v>
      </c>
      <c r="AD562" s="11" t="b">
        <v>0</v>
      </c>
      <c r="AE562" s="3" t="b">
        <v>0</v>
      </c>
      <c r="AF562" s="3" t="b">
        <v>1</v>
      </c>
      <c r="AG562" s="3" t="b">
        <v>0</v>
      </c>
      <c r="AH562" s="3" t="b">
        <v>0</v>
      </c>
      <c r="AI562" s="3"/>
      <c r="AJ562" s="3" t="b">
        <v>1</v>
      </c>
      <c r="AK562" s="3" t="s">
        <v>54</v>
      </c>
      <c r="AL562" s="11" t="b">
        <v>0</v>
      </c>
      <c r="AM562" s="66"/>
    </row>
    <row r="563">
      <c r="A563" s="18" t="s">
        <v>3761</v>
      </c>
      <c r="B563" s="3" t="s">
        <v>66</v>
      </c>
      <c r="C563" s="9">
        <v>44610.0</v>
      </c>
      <c r="D563" s="3">
        <v>2022.0</v>
      </c>
      <c r="E563" s="3" t="s">
        <v>2646</v>
      </c>
      <c r="F563" s="9">
        <v>44661.0</v>
      </c>
      <c r="G563" s="3" t="s">
        <v>2647</v>
      </c>
      <c r="H563" s="30" t="s">
        <v>3762</v>
      </c>
      <c r="I563" s="10" t="b">
        <v>1</v>
      </c>
      <c r="J563" s="3">
        <v>5.0</v>
      </c>
      <c r="K563" s="3">
        <v>29.0</v>
      </c>
      <c r="L563" s="3" t="s">
        <v>50</v>
      </c>
      <c r="M563" s="20" t="s">
        <v>871</v>
      </c>
      <c r="N563" s="3">
        <v>13.0</v>
      </c>
      <c r="O563" s="3">
        <v>1547.0</v>
      </c>
      <c r="P563" s="3">
        <v>0.0</v>
      </c>
      <c r="Q563" s="3" t="b">
        <v>1</v>
      </c>
      <c r="R563" s="3" t="s">
        <v>922</v>
      </c>
      <c r="S563" s="3" t="b">
        <v>0</v>
      </c>
      <c r="T563" s="11" t="b">
        <v>0</v>
      </c>
      <c r="U563" s="11"/>
      <c r="V563" s="11" t="b">
        <v>0</v>
      </c>
      <c r="W563" s="3" t="b">
        <v>0</v>
      </c>
      <c r="X563" s="3" t="b">
        <v>1</v>
      </c>
      <c r="Y563" s="3" t="b">
        <v>0</v>
      </c>
      <c r="Z563" s="3" t="b">
        <v>1</v>
      </c>
      <c r="AA563" s="11" t="b">
        <v>0</v>
      </c>
      <c r="AB563" s="11" t="b">
        <v>0</v>
      </c>
      <c r="AC563" s="3" t="b">
        <v>0</v>
      </c>
      <c r="AD563" s="11" t="b">
        <v>0</v>
      </c>
      <c r="AE563" s="3" t="b">
        <v>0</v>
      </c>
      <c r="AF563" s="3" t="b">
        <v>0</v>
      </c>
      <c r="AG563" s="3" t="b">
        <v>0</v>
      </c>
      <c r="AH563" s="3" t="b">
        <v>0</v>
      </c>
      <c r="AI563" s="3"/>
      <c r="AJ563" s="3" t="b">
        <v>1</v>
      </c>
      <c r="AK563" s="3" t="s">
        <v>54</v>
      </c>
      <c r="AL563" s="11" t="b">
        <v>0</v>
      </c>
      <c r="AM563" s="66"/>
    </row>
    <row r="564">
      <c r="A564" s="18" t="s">
        <v>3763</v>
      </c>
      <c r="B564" s="3" t="s">
        <v>46</v>
      </c>
      <c r="C564" s="9">
        <v>44610.0</v>
      </c>
      <c r="D564" s="3">
        <v>2022.0</v>
      </c>
      <c r="E564" s="3" t="s">
        <v>2646</v>
      </c>
      <c r="F564" s="9">
        <v>44661.0</v>
      </c>
      <c r="G564" s="3" t="s">
        <v>2647</v>
      </c>
      <c r="H564" s="133" t="s">
        <v>3764</v>
      </c>
      <c r="I564" s="10" t="b">
        <v>1</v>
      </c>
      <c r="J564" s="3">
        <v>3.0</v>
      </c>
      <c r="K564" s="3">
        <v>38.0</v>
      </c>
      <c r="L564" s="3" t="s">
        <v>50</v>
      </c>
      <c r="M564" s="20" t="s">
        <v>871</v>
      </c>
      <c r="N564" s="3">
        <v>19900.0</v>
      </c>
      <c r="O564" s="3">
        <v>540500.0</v>
      </c>
      <c r="P564" s="3">
        <v>1136.0</v>
      </c>
      <c r="Q564" s="3" t="b">
        <v>1</v>
      </c>
      <c r="R564" s="3" t="s">
        <v>64</v>
      </c>
      <c r="S564" s="3" t="b">
        <v>0</v>
      </c>
      <c r="T564" s="11" t="b">
        <v>0</v>
      </c>
      <c r="U564" s="11"/>
      <c r="V564" s="11" t="b">
        <v>0</v>
      </c>
      <c r="W564" s="3" t="b">
        <v>0</v>
      </c>
      <c r="X564" s="3" t="b">
        <v>1</v>
      </c>
      <c r="Y564" s="3" t="b">
        <v>0</v>
      </c>
      <c r="Z564" s="3" t="b">
        <v>1</v>
      </c>
      <c r="AA564" s="11" t="b">
        <v>0</v>
      </c>
      <c r="AB564" s="11" t="b">
        <v>0</v>
      </c>
      <c r="AC564" s="3" t="b">
        <v>0</v>
      </c>
      <c r="AD564" s="11" t="b">
        <v>0</v>
      </c>
      <c r="AE564" s="3" t="b">
        <v>0</v>
      </c>
      <c r="AF564" s="3" t="b">
        <v>0</v>
      </c>
      <c r="AG564" s="3" t="b">
        <v>0</v>
      </c>
      <c r="AH564" s="3" t="b">
        <v>0</v>
      </c>
      <c r="AI564" s="3"/>
      <c r="AJ564" s="3" t="b">
        <v>1</v>
      </c>
      <c r="AK564" s="3" t="s">
        <v>54</v>
      </c>
      <c r="AL564" s="11" t="b">
        <v>0</v>
      </c>
      <c r="AM564" s="132"/>
    </row>
    <row r="565">
      <c r="A565" s="18" t="s">
        <v>3765</v>
      </c>
      <c r="B565" s="3" t="s">
        <v>66</v>
      </c>
      <c r="C565" s="9">
        <v>44611.0</v>
      </c>
      <c r="D565" s="3">
        <v>2022.0</v>
      </c>
      <c r="E565" s="3" t="s">
        <v>2646</v>
      </c>
      <c r="F565" s="9">
        <v>44661.0</v>
      </c>
      <c r="G565" s="3" t="s">
        <v>2647</v>
      </c>
      <c r="H565" s="30" t="s">
        <v>3766</v>
      </c>
      <c r="I565" s="10" t="b">
        <v>1</v>
      </c>
      <c r="J565" s="3">
        <v>2.0</v>
      </c>
      <c r="K565" s="3">
        <v>51.0</v>
      </c>
      <c r="L565" s="3" t="s">
        <v>50</v>
      </c>
      <c r="M565" s="20" t="s">
        <v>51</v>
      </c>
      <c r="N565" s="3">
        <v>11.0</v>
      </c>
      <c r="O565" s="3">
        <v>1485.0</v>
      </c>
      <c r="P565" s="3">
        <v>0.0</v>
      </c>
      <c r="Q565" s="3" t="b">
        <v>1</v>
      </c>
      <c r="R565" s="3" t="s">
        <v>2504</v>
      </c>
      <c r="S565" s="3" t="b">
        <v>0</v>
      </c>
      <c r="T565" s="11" t="b">
        <v>0</v>
      </c>
      <c r="U565" s="11"/>
      <c r="V565" s="11" t="b">
        <v>0</v>
      </c>
      <c r="W565" s="3" t="b">
        <v>0</v>
      </c>
      <c r="X565" s="3" t="b">
        <v>1</v>
      </c>
      <c r="Y565" s="3" t="b">
        <v>0</v>
      </c>
      <c r="Z565" s="3" t="b">
        <v>1</v>
      </c>
      <c r="AA565" s="11" t="b">
        <v>0</v>
      </c>
      <c r="AB565" s="11" t="b">
        <v>0</v>
      </c>
      <c r="AC565" s="3" t="b">
        <v>1</v>
      </c>
      <c r="AD565" s="3" t="b">
        <v>1</v>
      </c>
      <c r="AE565" s="3" t="b">
        <v>0</v>
      </c>
      <c r="AF565" s="3" t="b">
        <v>1</v>
      </c>
      <c r="AG565" s="3" t="b">
        <v>0</v>
      </c>
      <c r="AH565" s="3" t="b">
        <v>1</v>
      </c>
      <c r="AI565" s="3" t="s">
        <v>53</v>
      </c>
      <c r="AJ565" s="3" t="b">
        <v>1</v>
      </c>
      <c r="AK565" s="3" t="s">
        <v>54</v>
      </c>
      <c r="AL565" s="11" t="b">
        <v>0</v>
      </c>
      <c r="AM565" s="132"/>
    </row>
    <row r="566">
      <c r="A566" s="18" t="s">
        <v>3767</v>
      </c>
      <c r="B566" s="3" t="s">
        <v>365</v>
      </c>
      <c r="C566" s="9">
        <v>44611.0</v>
      </c>
      <c r="D566" s="3">
        <v>2022.0</v>
      </c>
      <c r="E566" s="3" t="s">
        <v>2646</v>
      </c>
      <c r="F566" s="9">
        <v>44661.0</v>
      </c>
      <c r="G566" s="3" t="s">
        <v>2647</v>
      </c>
      <c r="H566" s="30" t="s">
        <v>3768</v>
      </c>
      <c r="I566" s="10" t="b">
        <v>1</v>
      </c>
      <c r="J566" s="3">
        <v>4.0</v>
      </c>
      <c r="K566" s="3">
        <v>72.0</v>
      </c>
      <c r="L566" s="3" t="s">
        <v>50</v>
      </c>
      <c r="M566" s="20" t="s">
        <v>871</v>
      </c>
      <c r="N566" s="3">
        <v>872.0</v>
      </c>
      <c r="O566" s="3">
        <v>27100.0</v>
      </c>
      <c r="P566" s="3">
        <v>35.0</v>
      </c>
      <c r="Q566" s="3" t="b">
        <v>1</v>
      </c>
      <c r="R566" s="3" t="s">
        <v>922</v>
      </c>
      <c r="S566" s="3" t="b">
        <v>0</v>
      </c>
      <c r="T566" s="11" t="b">
        <v>0</v>
      </c>
      <c r="U566" s="11"/>
      <c r="V566" s="11" t="b">
        <v>0</v>
      </c>
      <c r="W566" s="3" t="b">
        <v>0</v>
      </c>
      <c r="X566" s="3" t="b">
        <v>1</v>
      </c>
      <c r="Y566" s="3" t="b">
        <v>0</v>
      </c>
      <c r="Z566" s="3" t="b">
        <v>1</v>
      </c>
      <c r="AA566" s="11" t="b">
        <v>0</v>
      </c>
      <c r="AB566" s="11" t="b">
        <v>0</v>
      </c>
      <c r="AC566" s="3" t="b">
        <v>1</v>
      </c>
      <c r="AD566" s="3" t="b">
        <v>1</v>
      </c>
      <c r="AE566" s="3" t="b">
        <v>0</v>
      </c>
      <c r="AF566" s="3" t="b">
        <v>0</v>
      </c>
      <c r="AG566" s="3" t="b">
        <v>1</v>
      </c>
      <c r="AH566" s="3" t="b">
        <v>1</v>
      </c>
      <c r="AI566" s="3" t="s">
        <v>53</v>
      </c>
      <c r="AJ566" s="3" t="b">
        <v>0</v>
      </c>
      <c r="AK566" s="11"/>
      <c r="AL566" s="11" t="b">
        <v>0</v>
      </c>
      <c r="AM566" s="66"/>
    </row>
    <row r="567">
      <c r="A567" s="18" t="s">
        <v>3769</v>
      </c>
      <c r="B567" s="46" t="s">
        <v>365</v>
      </c>
      <c r="C567" s="9">
        <v>44612.0</v>
      </c>
      <c r="D567" s="3">
        <v>2022.0</v>
      </c>
      <c r="E567" s="3" t="s">
        <v>2646</v>
      </c>
      <c r="F567" s="9">
        <v>44661.0</v>
      </c>
      <c r="G567" s="3" t="s">
        <v>2647</v>
      </c>
      <c r="H567" s="30" t="s">
        <v>3770</v>
      </c>
      <c r="I567" s="10" t="b">
        <v>1</v>
      </c>
      <c r="J567" s="3">
        <v>5.0</v>
      </c>
      <c r="K567" s="3">
        <v>27.0</v>
      </c>
      <c r="L567" s="3" t="s">
        <v>50</v>
      </c>
      <c r="M567" s="20" t="s">
        <v>51</v>
      </c>
      <c r="N567" s="3">
        <v>53.0</v>
      </c>
      <c r="O567" s="3">
        <v>2594.0</v>
      </c>
      <c r="P567" s="3">
        <v>0.0</v>
      </c>
      <c r="Q567" s="3" t="b">
        <v>1</v>
      </c>
      <c r="R567" s="3" t="s">
        <v>64</v>
      </c>
      <c r="S567" s="3" t="b">
        <v>0</v>
      </c>
      <c r="T567" s="11" t="b">
        <v>0</v>
      </c>
      <c r="U567" s="11"/>
      <c r="V567" s="11" t="b">
        <v>0</v>
      </c>
      <c r="W567" s="3" t="b">
        <v>0</v>
      </c>
      <c r="X567" s="3" t="b">
        <v>1</v>
      </c>
      <c r="Y567" s="3" t="b">
        <v>0</v>
      </c>
      <c r="Z567" s="3" t="b">
        <v>1</v>
      </c>
      <c r="AA567" s="11" t="b">
        <v>0</v>
      </c>
      <c r="AB567" s="11" t="b">
        <v>0</v>
      </c>
      <c r="AC567" s="3" t="b">
        <v>1</v>
      </c>
      <c r="AD567" s="3" t="b">
        <v>1</v>
      </c>
      <c r="AE567" s="3" t="b">
        <v>0</v>
      </c>
      <c r="AF567" s="3" t="b">
        <v>1</v>
      </c>
      <c r="AG567" s="3" t="b">
        <v>1</v>
      </c>
      <c r="AH567" s="3" t="b">
        <v>1</v>
      </c>
      <c r="AI567" s="3" t="s">
        <v>88</v>
      </c>
      <c r="AJ567" s="3" t="b">
        <v>1</v>
      </c>
      <c r="AK567" s="3" t="s">
        <v>54</v>
      </c>
      <c r="AL567" s="11" t="b">
        <v>0</v>
      </c>
      <c r="AM567" s="66"/>
    </row>
    <row r="568">
      <c r="A568" s="18" t="s">
        <v>3771</v>
      </c>
      <c r="B568" s="3" t="s">
        <v>365</v>
      </c>
      <c r="C568" s="9">
        <v>44613.0</v>
      </c>
      <c r="D568" s="3">
        <v>2022.0</v>
      </c>
      <c r="E568" s="3" t="s">
        <v>2646</v>
      </c>
      <c r="F568" s="9">
        <v>44661.0</v>
      </c>
      <c r="G568" s="3" t="s">
        <v>2647</v>
      </c>
      <c r="H568" s="30" t="s">
        <v>3772</v>
      </c>
      <c r="I568" s="10" t="b">
        <v>1</v>
      </c>
      <c r="J568" s="3">
        <v>3.0</v>
      </c>
      <c r="K568" s="3">
        <v>38.0</v>
      </c>
      <c r="L568" s="3" t="s">
        <v>50</v>
      </c>
      <c r="M568" s="20" t="s">
        <v>51</v>
      </c>
      <c r="N568" s="3">
        <v>164.0</v>
      </c>
      <c r="O568" s="3">
        <v>3913.0</v>
      </c>
      <c r="P568" s="3">
        <v>25.0</v>
      </c>
      <c r="Q568" s="3" t="b">
        <v>1</v>
      </c>
      <c r="R568" s="3" t="s">
        <v>104</v>
      </c>
      <c r="S568" s="3" t="b">
        <v>0</v>
      </c>
      <c r="T568" s="11" t="b">
        <v>0</v>
      </c>
      <c r="U568" s="11"/>
      <c r="V568" s="11" t="b">
        <v>0</v>
      </c>
      <c r="W568" s="3" t="b">
        <v>0</v>
      </c>
      <c r="X568" s="3" t="b">
        <v>1</v>
      </c>
      <c r="Y568" s="3" t="b">
        <v>0</v>
      </c>
      <c r="Z568" s="3" t="b">
        <v>1</v>
      </c>
      <c r="AA568" s="11" t="b">
        <v>0</v>
      </c>
      <c r="AB568" s="11" t="b">
        <v>0</v>
      </c>
      <c r="AC568" s="3" t="b">
        <v>1</v>
      </c>
      <c r="AD568" s="11" t="b">
        <v>0</v>
      </c>
      <c r="AE568" s="3" t="b">
        <v>0</v>
      </c>
      <c r="AF568" s="3" t="b">
        <v>1</v>
      </c>
      <c r="AG568" s="3" t="b">
        <v>0</v>
      </c>
      <c r="AH568" s="3" t="b">
        <v>1</v>
      </c>
      <c r="AI568" s="3" t="s">
        <v>53</v>
      </c>
      <c r="AJ568" s="3" t="b">
        <v>0</v>
      </c>
      <c r="AK568" s="11"/>
      <c r="AL568" s="11" t="b">
        <v>0</v>
      </c>
      <c r="AM568" s="66"/>
    </row>
    <row r="569">
      <c r="A569" s="18" t="s">
        <v>3773</v>
      </c>
      <c r="B569" s="3" t="s">
        <v>365</v>
      </c>
      <c r="C569" s="9">
        <v>44613.0</v>
      </c>
      <c r="D569" s="3">
        <v>2022.0</v>
      </c>
      <c r="E569" s="3" t="s">
        <v>2646</v>
      </c>
      <c r="F569" s="9">
        <v>44661.0</v>
      </c>
      <c r="G569" s="3" t="s">
        <v>2647</v>
      </c>
      <c r="H569" s="30" t="s">
        <v>3774</v>
      </c>
      <c r="I569" s="10" t="b">
        <v>1</v>
      </c>
      <c r="J569" s="3">
        <v>3.0</v>
      </c>
      <c r="K569" s="3">
        <v>34.0</v>
      </c>
      <c r="L569" s="3" t="s">
        <v>50</v>
      </c>
      <c r="M569" s="20" t="s">
        <v>51</v>
      </c>
      <c r="N569" s="3">
        <v>47.0</v>
      </c>
      <c r="O569" s="3">
        <v>4864.0</v>
      </c>
      <c r="P569" s="3">
        <v>0.0</v>
      </c>
      <c r="Q569" s="3" t="b">
        <v>1</v>
      </c>
      <c r="R569" s="3" t="s">
        <v>104</v>
      </c>
      <c r="S569" s="3" t="b">
        <v>0</v>
      </c>
      <c r="T569" s="11" t="b">
        <v>0</v>
      </c>
      <c r="U569" s="11"/>
      <c r="V569" s="11" t="b">
        <v>0</v>
      </c>
      <c r="W569" s="3" t="b">
        <v>0</v>
      </c>
      <c r="X569" s="3" t="b">
        <v>1</v>
      </c>
      <c r="Y569" s="3" t="b">
        <v>0</v>
      </c>
      <c r="Z569" s="3" t="b">
        <v>1</v>
      </c>
      <c r="AA569" s="11" t="b">
        <v>0</v>
      </c>
      <c r="AB569" s="11" t="b">
        <v>0</v>
      </c>
      <c r="AC569" s="3" t="b">
        <v>0</v>
      </c>
      <c r="AD569" s="11" t="b">
        <v>0</v>
      </c>
      <c r="AE569" s="3" t="b">
        <v>0</v>
      </c>
      <c r="AF569" s="3" t="b">
        <v>0</v>
      </c>
      <c r="AG569" s="3" t="b">
        <v>0</v>
      </c>
      <c r="AH569" s="3" t="b">
        <v>1</v>
      </c>
      <c r="AI569" s="3" t="s">
        <v>53</v>
      </c>
      <c r="AJ569" s="3" t="b">
        <v>0</v>
      </c>
      <c r="AK569" s="11"/>
      <c r="AL569" s="11" t="b">
        <v>0</v>
      </c>
      <c r="AM569" s="66"/>
    </row>
    <row r="570">
      <c r="A570" s="18" t="s">
        <v>3775</v>
      </c>
      <c r="B570" s="3" t="s">
        <v>365</v>
      </c>
      <c r="C570" s="9">
        <v>44613.0</v>
      </c>
      <c r="D570" s="3">
        <v>2022.0</v>
      </c>
      <c r="E570" s="3" t="s">
        <v>2646</v>
      </c>
      <c r="F570" s="9">
        <v>44661.0</v>
      </c>
      <c r="G570" s="3" t="s">
        <v>2647</v>
      </c>
      <c r="H570" s="30" t="s">
        <v>3776</v>
      </c>
      <c r="I570" s="10" t="b">
        <v>1</v>
      </c>
      <c r="J570" s="3">
        <v>3.0</v>
      </c>
      <c r="K570" s="3">
        <v>34.0</v>
      </c>
      <c r="L570" s="3" t="s">
        <v>50</v>
      </c>
      <c r="M570" s="20" t="s">
        <v>51</v>
      </c>
      <c r="N570" s="3">
        <v>121.0</v>
      </c>
      <c r="O570" s="3">
        <v>3761.0</v>
      </c>
      <c r="P570" s="3">
        <v>52.0</v>
      </c>
      <c r="Q570" s="3" t="b">
        <v>1</v>
      </c>
      <c r="R570" s="3" t="s">
        <v>104</v>
      </c>
      <c r="S570" s="3" t="b">
        <v>0</v>
      </c>
      <c r="T570" s="11" t="b">
        <v>0</v>
      </c>
      <c r="U570" s="11"/>
      <c r="V570" s="11" t="b">
        <v>0</v>
      </c>
      <c r="W570" s="3" t="b">
        <v>0</v>
      </c>
      <c r="X570" s="3" t="b">
        <v>1</v>
      </c>
      <c r="Y570" s="3" t="b">
        <v>0</v>
      </c>
      <c r="Z570" s="3" t="b">
        <v>1</v>
      </c>
      <c r="AA570" s="11" t="b">
        <v>0</v>
      </c>
      <c r="AB570" s="11" t="b">
        <v>0</v>
      </c>
      <c r="AC570" s="3" t="b">
        <v>0</v>
      </c>
      <c r="AD570" s="11" t="b">
        <v>0</v>
      </c>
      <c r="AE570" s="3" t="b">
        <v>0</v>
      </c>
      <c r="AF570" s="3" t="b">
        <v>0</v>
      </c>
      <c r="AG570" s="3" t="b">
        <v>0</v>
      </c>
      <c r="AH570" s="3" t="b">
        <v>1</v>
      </c>
      <c r="AI570" s="3" t="s">
        <v>53</v>
      </c>
      <c r="AJ570" s="3" t="b">
        <v>0</v>
      </c>
      <c r="AK570" s="11"/>
      <c r="AL570" s="11" t="b">
        <v>0</v>
      </c>
      <c r="AM570" s="66"/>
    </row>
    <row r="571">
      <c r="A571" s="18" t="s">
        <v>3777</v>
      </c>
      <c r="B571" s="3" t="s">
        <v>118</v>
      </c>
      <c r="C571" s="9">
        <v>44613.0</v>
      </c>
      <c r="D571" s="3">
        <v>2022.0</v>
      </c>
      <c r="E571" s="3" t="s">
        <v>2646</v>
      </c>
      <c r="F571" s="9">
        <v>44661.0</v>
      </c>
      <c r="G571" s="3" t="s">
        <v>2647</v>
      </c>
      <c r="H571" s="30" t="s">
        <v>3778</v>
      </c>
      <c r="I571" s="10" t="b">
        <v>1</v>
      </c>
      <c r="J571" s="3">
        <v>2.0</v>
      </c>
      <c r="K571" s="3">
        <v>25.0</v>
      </c>
      <c r="L571" s="3" t="s">
        <v>50</v>
      </c>
      <c r="M571" s="20" t="s">
        <v>51</v>
      </c>
      <c r="N571" s="3">
        <v>134.0</v>
      </c>
      <c r="O571" s="3">
        <v>7823.0</v>
      </c>
      <c r="P571" s="3">
        <v>3.0</v>
      </c>
      <c r="Q571" s="3" t="b">
        <v>1</v>
      </c>
      <c r="R571" s="3" t="s">
        <v>64</v>
      </c>
      <c r="S571" s="3" t="b">
        <v>0</v>
      </c>
      <c r="T571" s="11" t="b">
        <v>0</v>
      </c>
      <c r="U571" s="11"/>
      <c r="V571" s="11" t="b">
        <v>0</v>
      </c>
      <c r="W571" s="3" t="b">
        <v>0</v>
      </c>
      <c r="X571" s="3" t="b">
        <v>1</v>
      </c>
      <c r="Y571" s="3" t="b">
        <v>0</v>
      </c>
      <c r="Z571" s="3" t="b">
        <v>1</v>
      </c>
      <c r="AA571" s="11" t="b">
        <v>0</v>
      </c>
      <c r="AB571" s="11" t="b">
        <v>0</v>
      </c>
      <c r="AC571" s="3" t="b">
        <v>0</v>
      </c>
      <c r="AD571" s="11" t="b">
        <v>0</v>
      </c>
      <c r="AE571" s="3" t="b">
        <v>0</v>
      </c>
      <c r="AF571" s="3" t="b">
        <v>0</v>
      </c>
      <c r="AG571" s="3" t="b">
        <v>0</v>
      </c>
      <c r="AH571" s="3" t="b">
        <v>1</v>
      </c>
      <c r="AI571" s="3" t="s">
        <v>88</v>
      </c>
      <c r="AJ571" s="3" t="b">
        <v>0</v>
      </c>
      <c r="AK571" s="11"/>
      <c r="AL571" s="11" t="b">
        <v>0</v>
      </c>
      <c r="AM571" s="132"/>
    </row>
    <row r="572">
      <c r="A572" s="18" t="s">
        <v>3779</v>
      </c>
      <c r="B572" s="3" t="s">
        <v>365</v>
      </c>
      <c r="C572" s="9">
        <v>44613.0</v>
      </c>
      <c r="D572" s="3">
        <v>2022.0</v>
      </c>
      <c r="E572" s="3" t="s">
        <v>2646</v>
      </c>
      <c r="F572" s="9">
        <v>44661.0</v>
      </c>
      <c r="G572" s="3" t="s">
        <v>2647</v>
      </c>
      <c r="H572" s="30" t="s">
        <v>3780</v>
      </c>
      <c r="I572" s="10" t="b">
        <v>1</v>
      </c>
      <c r="J572" s="3">
        <v>4.0</v>
      </c>
      <c r="K572" s="3">
        <v>43.0</v>
      </c>
      <c r="L572" s="3" t="s">
        <v>50</v>
      </c>
      <c r="M572" s="20" t="s">
        <v>51</v>
      </c>
      <c r="N572" s="3">
        <v>195.0</v>
      </c>
      <c r="O572" s="3">
        <v>6242.0</v>
      </c>
      <c r="P572" s="3">
        <v>29.0</v>
      </c>
      <c r="Q572" s="3" t="b">
        <v>1</v>
      </c>
      <c r="R572" s="3" t="s">
        <v>104</v>
      </c>
      <c r="S572" s="3" t="b">
        <v>0</v>
      </c>
      <c r="T572" s="11" t="b">
        <v>0</v>
      </c>
      <c r="U572" s="11"/>
      <c r="V572" s="11" t="b">
        <v>0</v>
      </c>
      <c r="W572" s="3" t="b">
        <v>0</v>
      </c>
      <c r="X572" s="3" t="b">
        <v>1</v>
      </c>
      <c r="Y572" s="3" t="b">
        <v>0</v>
      </c>
      <c r="Z572" s="3" t="b">
        <v>1</v>
      </c>
      <c r="AA572" s="11" t="b">
        <v>0</v>
      </c>
      <c r="AB572" s="11" t="b">
        <v>0</v>
      </c>
      <c r="AC572" s="3" t="b">
        <v>1</v>
      </c>
      <c r="AD572" s="3" t="b">
        <v>1</v>
      </c>
      <c r="AF572" s="3" t="b">
        <v>0</v>
      </c>
      <c r="AG572" s="3" t="b">
        <v>0</v>
      </c>
      <c r="AH572" s="3" t="b">
        <v>1</v>
      </c>
      <c r="AI572" s="3" t="s">
        <v>53</v>
      </c>
      <c r="AJ572" s="3" t="b">
        <v>0</v>
      </c>
      <c r="AK572" s="11"/>
      <c r="AL572" s="11" t="b">
        <v>0</v>
      </c>
      <c r="AM572" s="66"/>
    </row>
    <row r="573">
      <c r="A573" s="18" t="s">
        <v>3781</v>
      </c>
      <c r="B573" s="3" t="s">
        <v>121</v>
      </c>
      <c r="C573" s="9">
        <v>44614.0</v>
      </c>
      <c r="D573" s="3">
        <v>2022.0</v>
      </c>
      <c r="E573" s="3" t="s">
        <v>2646</v>
      </c>
      <c r="F573" s="9">
        <v>44661.0</v>
      </c>
      <c r="G573" s="3" t="s">
        <v>2647</v>
      </c>
      <c r="H573" s="30" t="s">
        <v>3782</v>
      </c>
      <c r="I573" s="10" t="b">
        <v>1</v>
      </c>
      <c r="J573" s="3">
        <v>2.0</v>
      </c>
      <c r="K573" s="3">
        <v>60.0</v>
      </c>
      <c r="L573" s="3" t="s">
        <v>50</v>
      </c>
      <c r="M573" s="20" t="s">
        <v>51</v>
      </c>
      <c r="N573" s="3">
        <v>12000.0</v>
      </c>
      <c r="O573" s="3">
        <v>327900.0</v>
      </c>
      <c r="P573" s="3">
        <v>300.0</v>
      </c>
      <c r="Q573" s="3" t="b">
        <v>1</v>
      </c>
      <c r="R573" s="3" t="s">
        <v>104</v>
      </c>
      <c r="S573" s="3" t="b">
        <v>0</v>
      </c>
      <c r="T573" s="11" t="b">
        <v>0</v>
      </c>
      <c r="U573" s="11"/>
      <c r="V573" s="11" t="b">
        <v>0</v>
      </c>
      <c r="W573" s="3" t="b">
        <v>0</v>
      </c>
      <c r="X573" s="3" t="b">
        <v>1</v>
      </c>
      <c r="Y573" s="3" t="b">
        <v>0</v>
      </c>
      <c r="Z573" s="3" t="b">
        <v>1</v>
      </c>
      <c r="AA573" s="11" t="b">
        <v>0</v>
      </c>
      <c r="AB573" s="11" t="b">
        <v>0</v>
      </c>
      <c r="AC573" s="3" t="b">
        <v>0</v>
      </c>
      <c r="AD573" s="11" t="b">
        <v>0</v>
      </c>
      <c r="AE573" s="3" t="b">
        <v>0</v>
      </c>
      <c r="AF573" s="3" t="b">
        <v>0</v>
      </c>
      <c r="AG573" s="3" t="b">
        <v>0</v>
      </c>
      <c r="AH573" s="3" t="b">
        <v>1</v>
      </c>
      <c r="AI573" s="3" t="s">
        <v>53</v>
      </c>
      <c r="AJ573" s="3" t="b">
        <v>0</v>
      </c>
      <c r="AK573" s="11"/>
      <c r="AL573" s="11" t="b">
        <v>0</v>
      </c>
      <c r="AM573" s="66"/>
    </row>
    <row r="574">
      <c r="A574" s="18" t="s">
        <v>3783</v>
      </c>
      <c r="B574" s="3" t="s">
        <v>365</v>
      </c>
      <c r="C574" s="9">
        <v>44615.0</v>
      </c>
      <c r="D574" s="3">
        <v>2022.0</v>
      </c>
      <c r="E574" s="3" t="s">
        <v>2646</v>
      </c>
      <c r="F574" s="9">
        <v>44661.0</v>
      </c>
      <c r="G574" s="3" t="s">
        <v>2647</v>
      </c>
      <c r="H574" s="30" t="s">
        <v>3784</v>
      </c>
      <c r="I574" s="10" t="b">
        <v>1</v>
      </c>
      <c r="J574" s="3">
        <v>4.0</v>
      </c>
      <c r="K574" s="3">
        <v>40.0</v>
      </c>
      <c r="L574" s="3" t="s">
        <v>50</v>
      </c>
      <c r="M574" s="20" t="s">
        <v>51</v>
      </c>
      <c r="N574" s="3">
        <v>516.0</v>
      </c>
      <c r="O574" s="3">
        <v>35000.0</v>
      </c>
      <c r="P574" s="3">
        <v>109.0</v>
      </c>
      <c r="Q574" s="3" t="b">
        <v>1</v>
      </c>
      <c r="R574" s="3" t="s">
        <v>64</v>
      </c>
      <c r="S574" s="3" t="b">
        <v>0</v>
      </c>
      <c r="T574" s="11" t="b">
        <v>0</v>
      </c>
      <c r="U574" s="11"/>
      <c r="V574" s="11" t="b">
        <v>0</v>
      </c>
      <c r="W574" s="3" t="b">
        <v>0</v>
      </c>
      <c r="X574" s="3" t="b">
        <v>1</v>
      </c>
      <c r="Y574" s="3" t="b">
        <v>0</v>
      </c>
      <c r="Z574" s="3" t="b">
        <v>1</v>
      </c>
      <c r="AA574" s="11" t="b">
        <v>0</v>
      </c>
      <c r="AB574" s="11" t="b">
        <v>0</v>
      </c>
      <c r="AC574" s="3" t="b">
        <v>1</v>
      </c>
      <c r="AD574" s="11" t="b">
        <v>0</v>
      </c>
      <c r="AE574" s="3" t="b">
        <v>0</v>
      </c>
      <c r="AF574" s="3" t="b">
        <v>0</v>
      </c>
      <c r="AG574" s="3" t="b">
        <v>1</v>
      </c>
      <c r="AH574" s="3" t="b">
        <v>1</v>
      </c>
      <c r="AI574" s="3" t="s">
        <v>53</v>
      </c>
      <c r="AJ574" s="3" t="b">
        <v>0</v>
      </c>
      <c r="AK574" s="11"/>
      <c r="AL574" s="11" t="b">
        <v>0</v>
      </c>
      <c r="AM574" s="66"/>
    </row>
    <row r="575">
      <c r="A575" s="18" t="s">
        <v>3785</v>
      </c>
      <c r="B575" s="3" t="s">
        <v>46</v>
      </c>
      <c r="C575" s="9">
        <v>44615.0</v>
      </c>
      <c r="D575" s="3">
        <v>2022.0</v>
      </c>
      <c r="E575" s="3" t="s">
        <v>2646</v>
      </c>
      <c r="F575" s="9">
        <v>44661.0</v>
      </c>
      <c r="G575" s="3" t="s">
        <v>2647</v>
      </c>
      <c r="H575" s="30" t="s">
        <v>3786</v>
      </c>
      <c r="I575" s="10" t="b">
        <v>1</v>
      </c>
      <c r="J575" s="3">
        <v>6.0</v>
      </c>
      <c r="K575" s="3">
        <v>26.0</v>
      </c>
      <c r="L575" s="3" t="s">
        <v>50</v>
      </c>
      <c r="M575" s="20" t="s">
        <v>51</v>
      </c>
      <c r="N575" s="3">
        <v>72.0</v>
      </c>
      <c r="O575" s="3">
        <v>4294.0</v>
      </c>
      <c r="P575" s="3">
        <v>5.0</v>
      </c>
      <c r="Q575" s="3" t="b">
        <v>1</v>
      </c>
      <c r="R575" s="3" t="s">
        <v>64</v>
      </c>
      <c r="S575" s="3" t="b">
        <v>0</v>
      </c>
      <c r="T575" s="11" t="b">
        <v>0</v>
      </c>
      <c r="U575" s="11"/>
      <c r="V575" s="11" t="b">
        <v>0</v>
      </c>
      <c r="W575" s="3" t="b">
        <v>0</v>
      </c>
      <c r="X575" s="3" t="b">
        <v>1</v>
      </c>
      <c r="Y575" s="3" t="b">
        <v>0</v>
      </c>
      <c r="Z575" s="3" t="b">
        <v>1</v>
      </c>
      <c r="AA575" s="11" t="b">
        <v>0</v>
      </c>
      <c r="AB575" s="11" t="b">
        <v>0</v>
      </c>
      <c r="AC575" s="3" t="b">
        <v>0</v>
      </c>
      <c r="AD575" s="11" t="b">
        <v>0</v>
      </c>
      <c r="AE575" s="3" t="b">
        <v>0</v>
      </c>
      <c r="AF575" s="3" t="b">
        <v>0</v>
      </c>
      <c r="AG575" s="3" t="b">
        <v>0</v>
      </c>
      <c r="AH575" s="3" t="b">
        <v>0</v>
      </c>
      <c r="AI575" s="3"/>
      <c r="AJ575" s="3" t="b">
        <v>1</v>
      </c>
      <c r="AK575" s="3" t="s">
        <v>54</v>
      </c>
      <c r="AL575" s="11" t="b">
        <v>0</v>
      </c>
      <c r="AM575" s="66"/>
    </row>
    <row r="576">
      <c r="A576" s="18" t="s">
        <v>3787</v>
      </c>
      <c r="B576" s="3" t="s">
        <v>832</v>
      </c>
      <c r="C576" s="9">
        <v>44616.0</v>
      </c>
      <c r="D576" s="3">
        <v>2022.0</v>
      </c>
      <c r="E576" s="3" t="s">
        <v>2646</v>
      </c>
      <c r="F576" s="9">
        <v>44661.0</v>
      </c>
      <c r="G576" s="3" t="s">
        <v>2647</v>
      </c>
      <c r="H576" s="28" t="s">
        <v>3788</v>
      </c>
      <c r="I576" s="10" t="b">
        <v>1</v>
      </c>
      <c r="J576" s="3">
        <v>7.0</v>
      </c>
      <c r="K576" s="3">
        <v>34.0</v>
      </c>
      <c r="L576" s="3" t="s">
        <v>50</v>
      </c>
      <c r="M576" s="20" t="s">
        <v>51</v>
      </c>
      <c r="N576" s="3">
        <v>3709.0</v>
      </c>
      <c r="O576" s="3">
        <v>156900.0</v>
      </c>
      <c r="P576" s="3">
        <v>181.0</v>
      </c>
      <c r="Q576" s="3" t="b">
        <v>1</v>
      </c>
      <c r="R576" s="3" t="s">
        <v>64</v>
      </c>
      <c r="S576" s="3" t="b">
        <v>0</v>
      </c>
      <c r="T576" s="11" t="b">
        <v>0</v>
      </c>
      <c r="U576" s="11"/>
      <c r="V576" s="11" t="b">
        <v>0</v>
      </c>
      <c r="W576" s="3" t="b">
        <v>0</v>
      </c>
      <c r="X576" s="3" t="b">
        <v>1</v>
      </c>
      <c r="Y576" s="3" t="b">
        <v>0</v>
      </c>
      <c r="Z576" s="3" t="b">
        <v>1</v>
      </c>
      <c r="AA576" s="11" t="b">
        <v>0</v>
      </c>
      <c r="AB576" s="11" t="b">
        <v>0</v>
      </c>
      <c r="AC576" s="3" t="b">
        <v>0</v>
      </c>
      <c r="AD576" s="11" t="b">
        <v>0</v>
      </c>
      <c r="AE576" s="3" t="b">
        <v>0</v>
      </c>
      <c r="AF576" s="3" t="b">
        <v>0</v>
      </c>
      <c r="AG576" s="3" t="b">
        <v>0</v>
      </c>
      <c r="AH576" s="3" t="b">
        <v>1</v>
      </c>
      <c r="AI576" s="3" t="s">
        <v>53</v>
      </c>
      <c r="AJ576" s="3" t="b">
        <v>1</v>
      </c>
      <c r="AK576" s="3" t="s">
        <v>54</v>
      </c>
      <c r="AL576" s="11" t="b">
        <v>0</v>
      </c>
      <c r="AM576" s="66"/>
    </row>
    <row r="577">
      <c r="A577" s="18" t="s">
        <v>3789</v>
      </c>
      <c r="B577" s="3" t="s">
        <v>832</v>
      </c>
      <c r="C577" s="9">
        <v>44616.0</v>
      </c>
      <c r="D577" s="3">
        <v>2022.0</v>
      </c>
      <c r="E577" s="3" t="s">
        <v>2646</v>
      </c>
      <c r="F577" s="9">
        <v>44661.0</v>
      </c>
      <c r="G577" s="3" t="s">
        <v>2647</v>
      </c>
      <c r="H577" s="30" t="s">
        <v>3790</v>
      </c>
      <c r="I577" s="10" t="b">
        <v>1</v>
      </c>
      <c r="J577" s="3">
        <v>5.0</v>
      </c>
      <c r="K577" s="3">
        <v>57.0</v>
      </c>
      <c r="L577" s="3" t="s">
        <v>50</v>
      </c>
      <c r="M577" s="20" t="s">
        <v>51</v>
      </c>
      <c r="N577" s="3">
        <v>881.0</v>
      </c>
      <c r="O577" s="3">
        <v>36600.0</v>
      </c>
      <c r="P577" s="3">
        <v>26.0</v>
      </c>
      <c r="Q577" s="3" t="b">
        <v>1</v>
      </c>
      <c r="R577" s="3" t="s">
        <v>64</v>
      </c>
      <c r="S577" s="3" t="b">
        <v>0</v>
      </c>
      <c r="T577" s="11" t="b">
        <v>0</v>
      </c>
      <c r="U577" s="11"/>
      <c r="V577" s="11" t="b">
        <v>0</v>
      </c>
      <c r="W577" s="3" t="b">
        <v>0</v>
      </c>
      <c r="X577" s="3" t="b">
        <v>1</v>
      </c>
      <c r="Y577" s="3" t="b">
        <v>0</v>
      </c>
      <c r="Z577" s="3" t="b">
        <v>1</v>
      </c>
      <c r="AA577" s="11" t="b">
        <v>0</v>
      </c>
      <c r="AB577" s="11" t="b">
        <v>0</v>
      </c>
      <c r="AC577" s="3" t="b">
        <v>1</v>
      </c>
      <c r="AD577" s="11" t="b">
        <v>0</v>
      </c>
      <c r="AE577" s="3" t="b">
        <v>0</v>
      </c>
      <c r="AF577" s="3" t="b">
        <v>1</v>
      </c>
      <c r="AG577" s="3" t="b">
        <v>1</v>
      </c>
      <c r="AH577" s="3" t="b">
        <v>1</v>
      </c>
      <c r="AI577" s="3" t="s">
        <v>53</v>
      </c>
      <c r="AJ577" s="3" t="b">
        <v>1</v>
      </c>
      <c r="AK577" s="3" t="s">
        <v>54</v>
      </c>
      <c r="AL577" s="11" t="b">
        <v>0</v>
      </c>
      <c r="AM577" s="66"/>
    </row>
    <row r="578">
      <c r="A578" s="18" t="s">
        <v>3791</v>
      </c>
      <c r="B578" s="3" t="s">
        <v>832</v>
      </c>
      <c r="C578" s="9">
        <v>44616.0</v>
      </c>
      <c r="D578" s="3">
        <v>2022.0</v>
      </c>
      <c r="E578" s="3" t="s">
        <v>2646</v>
      </c>
      <c r="F578" s="9">
        <v>44661.0</v>
      </c>
      <c r="G578" s="3" t="s">
        <v>2647</v>
      </c>
      <c r="H578" s="30" t="s">
        <v>3792</v>
      </c>
      <c r="I578" s="10" t="b">
        <v>1</v>
      </c>
      <c r="J578" s="3">
        <v>5.0</v>
      </c>
      <c r="K578" s="3">
        <v>32.0</v>
      </c>
      <c r="L578" s="3" t="s">
        <v>50</v>
      </c>
      <c r="M578" s="20" t="s">
        <v>51</v>
      </c>
      <c r="N578" s="3">
        <v>35600.0</v>
      </c>
      <c r="O578" s="3">
        <v>1200000.0</v>
      </c>
      <c r="P578" s="3">
        <v>1981.0</v>
      </c>
      <c r="Q578" s="3" t="b">
        <v>1</v>
      </c>
      <c r="R578" s="3" t="s">
        <v>104</v>
      </c>
      <c r="S578" s="3" t="b">
        <v>0</v>
      </c>
      <c r="T578" s="11" t="b">
        <v>0</v>
      </c>
      <c r="U578" s="11"/>
      <c r="V578" s="11" t="b">
        <v>0</v>
      </c>
      <c r="W578" s="3" t="b">
        <v>0</v>
      </c>
      <c r="X578" s="3" t="b">
        <v>1</v>
      </c>
      <c r="Y578" s="3" t="b">
        <v>0</v>
      </c>
      <c r="Z578" s="3" t="b">
        <v>1</v>
      </c>
      <c r="AA578" s="11" t="b">
        <v>0</v>
      </c>
      <c r="AB578" s="11" t="b">
        <v>0</v>
      </c>
      <c r="AC578" s="3" t="b">
        <v>1</v>
      </c>
      <c r="AD578" s="11" t="b">
        <v>0</v>
      </c>
      <c r="AE578" s="3" t="b">
        <v>0</v>
      </c>
      <c r="AF578" s="3" t="b">
        <v>1</v>
      </c>
      <c r="AG578" s="3" t="b">
        <v>0</v>
      </c>
      <c r="AH578" s="3" t="b">
        <v>1</v>
      </c>
      <c r="AI578" s="3" t="s">
        <v>53</v>
      </c>
      <c r="AJ578" s="3" t="b">
        <v>0</v>
      </c>
      <c r="AK578" s="11"/>
      <c r="AL578" s="11" t="b">
        <v>0</v>
      </c>
      <c r="AM578" s="66"/>
    </row>
    <row r="579">
      <c r="A579" s="18" t="s">
        <v>3793</v>
      </c>
      <c r="B579" s="3" t="s">
        <v>832</v>
      </c>
      <c r="C579" s="9">
        <v>44617.0</v>
      </c>
      <c r="D579" s="3">
        <v>2022.0</v>
      </c>
      <c r="E579" s="3" t="s">
        <v>2646</v>
      </c>
      <c r="F579" s="9">
        <v>44661.0</v>
      </c>
      <c r="G579" s="3" t="s">
        <v>2647</v>
      </c>
      <c r="H579" s="30" t="s">
        <v>3794</v>
      </c>
      <c r="I579" s="10" t="b">
        <v>1</v>
      </c>
      <c r="J579" s="3">
        <v>5.0</v>
      </c>
      <c r="K579" s="3">
        <v>31.0</v>
      </c>
      <c r="L579" s="3" t="s">
        <v>50</v>
      </c>
      <c r="M579" s="20" t="s">
        <v>51</v>
      </c>
      <c r="N579" s="3">
        <v>232.0</v>
      </c>
      <c r="O579" s="3">
        <v>7528.0</v>
      </c>
      <c r="P579" s="3">
        <v>10.0</v>
      </c>
      <c r="Q579" s="3" t="b">
        <v>1</v>
      </c>
      <c r="R579" s="3" t="s">
        <v>64</v>
      </c>
      <c r="S579" s="3" t="b">
        <v>0</v>
      </c>
      <c r="T579" s="11" t="b">
        <v>0</v>
      </c>
      <c r="U579" s="11"/>
      <c r="V579" s="11" t="b">
        <v>0</v>
      </c>
      <c r="W579" s="3" t="b">
        <v>0</v>
      </c>
      <c r="X579" s="3" t="b">
        <v>1</v>
      </c>
      <c r="Y579" s="3" t="b">
        <v>0</v>
      </c>
      <c r="Z579" s="3" t="b">
        <v>1</v>
      </c>
      <c r="AA579" s="11" t="b">
        <v>0</v>
      </c>
      <c r="AB579" s="11" t="b">
        <v>0</v>
      </c>
      <c r="AC579" s="3" t="b">
        <v>0</v>
      </c>
      <c r="AD579" s="11" t="b">
        <v>0</v>
      </c>
      <c r="AE579" s="3" t="b">
        <v>0</v>
      </c>
      <c r="AF579" s="3" t="b">
        <v>0</v>
      </c>
      <c r="AG579" s="3" t="b">
        <v>0</v>
      </c>
      <c r="AH579" s="3" t="b">
        <v>0</v>
      </c>
      <c r="AI579" s="3"/>
      <c r="AJ579" s="3" t="b">
        <v>0</v>
      </c>
      <c r="AK579" s="11"/>
      <c r="AL579" s="11" t="b">
        <v>0</v>
      </c>
      <c r="AM579" s="66"/>
    </row>
    <row r="580">
      <c r="A580" s="18" t="s">
        <v>3795</v>
      </c>
      <c r="B580" s="3" t="s">
        <v>832</v>
      </c>
      <c r="C580" s="9">
        <v>44617.0</v>
      </c>
      <c r="D580" s="3">
        <v>2022.0</v>
      </c>
      <c r="E580" s="3" t="s">
        <v>2646</v>
      </c>
      <c r="F580" s="9">
        <v>44661.0</v>
      </c>
      <c r="G580" s="3" t="s">
        <v>2647</v>
      </c>
      <c r="H580" s="30" t="s">
        <v>3796</v>
      </c>
      <c r="I580" s="10" t="b">
        <v>1</v>
      </c>
      <c r="J580" s="3">
        <v>6.0</v>
      </c>
      <c r="K580" s="3">
        <v>33.0</v>
      </c>
      <c r="L580" s="3" t="s">
        <v>50</v>
      </c>
      <c r="M580" s="20" t="s">
        <v>51</v>
      </c>
      <c r="N580" s="3">
        <v>267.0</v>
      </c>
      <c r="O580" s="3">
        <v>5923.0</v>
      </c>
      <c r="P580" s="3">
        <v>19.0</v>
      </c>
      <c r="Q580" s="3" t="b">
        <v>1</v>
      </c>
      <c r="R580" s="3" t="s">
        <v>64</v>
      </c>
      <c r="S580" s="3" t="b">
        <v>0</v>
      </c>
      <c r="T580" s="11" t="b">
        <v>0</v>
      </c>
      <c r="U580" s="11"/>
      <c r="V580" s="11" t="b">
        <v>0</v>
      </c>
      <c r="W580" s="3" t="b">
        <v>0</v>
      </c>
      <c r="X580" s="3" t="b">
        <v>1</v>
      </c>
      <c r="Y580" s="3" t="b">
        <v>0</v>
      </c>
      <c r="Z580" s="3" t="b">
        <v>1</v>
      </c>
      <c r="AA580" s="11" t="b">
        <v>0</v>
      </c>
      <c r="AB580" s="11" t="b">
        <v>0</v>
      </c>
      <c r="AC580" s="3" t="b">
        <v>1</v>
      </c>
      <c r="AD580" s="11" t="b">
        <v>0</v>
      </c>
      <c r="AE580" s="3" t="b">
        <v>0</v>
      </c>
      <c r="AF580" s="3" t="b">
        <v>1</v>
      </c>
      <c r="AG580" s="3" t="b">
        <v>1</v>
      </c>
      <c r="AH580" s="3" t="b">
        <v>1</v>
      </c>
      <c r="AI580" s="3" t="s">
        <v>53</v>
      </c>
      <c r="AJ580" s="3" t="b">
        <v>1</v>
      </c>
      <c r="AK580" s="3" t="s">
        <v>54</v>
      </c>
      <c r="AL580" s="11" t="b">
        <v>0</v>
      </c>
      <c r="AM580" s="66"/>
    </row>
    <row r="581">
      <c r="A581" s="18" t="s">
        <v>3797</v>
      </c>
      <c r="B581" s="3" t="s">
        <v>832</v>
      </c>
      <c r="C581" s="9">
        <v>44617.0</v>
      </c>
      <c r="D581" s="3">
        <v>2022.0</v>
      </c>
      <c r="E581" s="3" t="s">
        <v>2646</v>
      </c>
      <c r="F581" s="9">
        <v>44661.0</v>
      </c>
      <c r="G581" s="3" t="s">
        <v>2647</v>
      </c>
      <c r="H581" s="30" t="s">
        <v>3798</v>
      </c>
      <c r="I581" s="10" t="b">
        <v>1</v>
      </c>
      <c r="J581" s="3">
        <v>4.0</v>
      </c>
      <c r="K581" s="3">
        <v>28.0</v>
      </c>
      <c r="L581" s="3" t="s">
        <v>50</v>
      </c>
      <c r="M581" s="20" t="s">
        <v>871</v>
      </c>
      <c r="N581" s="3">
        <v>283.0</v>
      </c>
      <c r="O581" s="3">
        <v>12100.0</v>
      </c>
      <c r="P581" s="3">
        <v>15.0</v>
      </c>
      <c r="Q581" s="3" t="b">
        <v>1</v>
      </c>
      <c r="R581" s="3" t="s">
        <v>922</v>
      </c>
      <c r="S581" s="3" t="b">
        <v>0</v>
      </c>
      <c r="T581" s="11" t="b">
        <v>0</v>
      </c>
      <c r="U581" s="11"/>
      <c r="V581" s="11" t="b">
        <v>0</v>
      </c>
      <c r="W581" s="3" t="b">
        <v>0</v>
      </c>
      <c r="X581" s="3" t="b">
        <v>1</v>
      </c>
      <c r="Y581" s="3" t="b">
        <v>0</v>
      </c>
      <c r="Z581" s="3" t="b">
        <v>1</v>
      </c>
      <c r="AA581" s="11" t="b">
        <v>0</v>
      </c>
      <c r="AB581" s="11" t="b">
        <v>0</v>
      </c>
      <c r="AC581" s="3" t="b">
        <v>0</v>
      </c>
      <c r="AD581" s="11" t="b">
        <v>0</v>
      </c>
      <c r="AE581" s="3" t="b">
        <v>0</v>
      </c>
      <c r="AF581" s="3" t="b">
        <v>0</v>
      </c>
      <c r="AG581" s="3" t="b">
        <v>0</v>
      </c>
      <c r="AH581" s="3" t="b">
        <v>0</v>
      </c>
      <c r="AI581" s="3"/>
      <c r="AJ581" s="3" t="b">
        <v>1</v>
      </c>
      <c r="AK581" s="3" t="s">
        <v>54</v>
      </c>
      <c r="AL581" s="11" t="b">
        <v>0</v>
      </c>
      <c r="AM581" s="66"/>
    </row>
    <row r="582">
      <c r="A582" s="18" t="s">
        <v>3799</v>
      </c>
      <c r="B582" s="22" t="s">
        <v>507</v>
      </c>
      <c r="C582" s="9">
        <v>44617.0</v>
      </c>
      <c r="D582" s="3">
        <v>2022.0</v>
      </c>
      <c r="E582" s="3" t="s">
        <v>2646</v>
      </c>
      <c r="F582" s="9">
        <v>44661.0</v>
      </c>
      <c r="G582" s="3" t="s">
        <v>2647</v>
      </c>
      <c r="H582" s="30" t="s">
        <v>3800</v>
      </c>
      <c r="I582" s="10" t="b">
        <v>1</v>
      </c>
      <c r="J582" s="3">
        <v>1.0</v>
      </c>
      <c r="K582" s="3">
        <v>31.0</v>
      </c>
      <c r="L582" s="3" t="s">
        <v>50</v>
      </c>
      <c r="M582" s="20" t="s">
        <v>51</v>
      </c>
      <c r="N582" s="3">
        <v>54.0</v>
      </c>
      <c r="O582" s="3">
        <v>4880.0</v>
      </c>
      <c r="P582" s="3">
        <v>0.0</v>
      </c>
      <c r="Q582" s="3" t="b">
        <v>1</v>
      </c>
      <c r="R582" s="3" t="s">
        <v>64</v>
      </c>
      <c r="S582" s="3" t="b">
        <v>0</v>
      </c>
      <c r="T582" s="11" t="b">
        <v>0</v>
      </c>
      <c r="U582" s="11"/>
      <c r="V582" s="11" t="b">
        <v>0</v>
      </c>
      <c r="W582" s="3" t="b">
        <v>0</v>
      </c>
      <c r="X582" s="3" t="b">
        <v>1</v>
      </c>
      <c r="Y582" s="3" t="b">
        <v>0</v>
      </c>
      <c r="Z582" s="3" t="b">
        <v>1</v>
      </c>
      <c r="AA582" s="11" t="b">
        <v>0</v>
      </c>
      <c r="AB582" s="11" t="b">
        <v>0</v>
      </c>
      <c r="AC582" s="3" t="b">
        <v>1</v>
      </c>
      <c r="AD582" s="11" t="b">
        <v>0</v>
      </c>
      <c r="AE582" s="3" t="b">
        <v>0</v>
      </c>
      <c r="AF582" s="3" t="b">
        <v>1</v>
      </c>
      <c r="AG582" s="3" t="b">
        <v>0</v>
      </c>
      <c r="AH582" s="3" t="b">
        <v>0</v>
      </c>
      <c r="AI582" s="3"/>
      <c r="AJ582" s="3" t="b">
        <v>1</v>
      </c>
      <c r="AK582" s="3" t="s">
        <v>54</v>
      </c>
      <c r="AL582" s="11" t="b">
        <v>0</v>
      </c>
      <c r="AM582" s="66"/>
    </row>
    <row r="583">
      <c r="A583" s="18" t="s">
        <v>3801</v>
      </c>
      <c r="B583" s="3" t="s">
        <v>832</v>
      </c>
      <c r="C583" s="9">
        <v>44617.0</v>
      </c>
      <c r="D583" s="3">
        <v>2022.0</v>
      </c>
      <c r="E583" s="3" t="s">
        <v>2646</v>
      </c>
      <c r="F583" s="9">
        <v>44661.0</v>
      </c>
      <c r="G583" s="3" t="s">
        <v>2647</v>
      </c>
      <c r="H583" s="30" t="s">
        <v>3802</v>
      </c>
      <c r="I583" s="10" t="b">
        <v>1</v>
      </c>
      <c r="J583" s="3">
        <v>2.0</v>
      </c>
      <c r="K583" s="3">
        <v>120.0</v>
      </c>
      <c r="L583" s="3" t="s">
        <v>50</v>
      </c>
      <c r="M583" s="20" t="s">
        <v>871</v>
      </c>
      <c r="N583" s="3">
        <v>155.0</v>
      </c>
      <c r="O583" s="3">
        <v>6609.0</v>
      </c>
      <c r="P583" s="3">
        <v>3.0</v>
      </c>
      <c r="Q583" s="3" t="b">
        <v>1</v>
      </c>
      <c r="R583" s="3" t="s">
        <v>922</v>
      </c>
      <c r="S583" s="3" t="b">
        <v>0</v>
      </c>
      <c r="T583" s="11" t="b">
        <v>0</v>
      </c>
      <c r="U583" s="11"/>
      <c r="V583" s="11" t="b">
        <v>0</v>
      </c>
      <c r="W583" s="3" t="b">
        <v>0</v>
      </c>
      <c r="X583" s="3" t="b">
        <v>1</v>
      </c>
      <c r="Y583" s="3" t="b">
        <v>0</v>
      </c>
      <c r="Z583" s="3" t="b">
        <v>1</v>
      </c>
      <c r="AA583" s="11" t="b">
        <v>0</v>
      </c>
      <c r="AB583" s="11" t="b">
        <v>0</v>
      </c>
      <c r="AC583" s="3" t="b">
        <v>0</v>
      </c>
      <c r="AD583" s="11" t="b">
        <v>0</v>
      </c>
      <c r="AE583" s="3" t="b">
        <v>0</v>
      </c>
      <c r="AF583" s="3" t="b">
        <v>0</v>
      </c>
      <c r="AG583" s="3" t="b">
        <v>0</v>
      </c>
      <c r="AH583" s="3" t="b">
        <v>1</v>
      </c>
      <c r="AI583" s="3" t="s">
        <v>53</v>
      </c>
      <c r="AJ583" s="3" t="b">
        <v>0</v>
      </c>
      <c r="AK583" s="11"/>
      <c r="AL583" s="11" t="b">
        <v>0</v>
      </c>
      <c r="AM583" s="66"/>
    </row>
    <row r="584">
      <c r="A584" s="18" t="s">
        <v>3803</v>
      </c>
      <c r="B584" s="3" t="s">
        <v>832</v>
      </c>
      <c r="C584" s="9">
        <v>44617.0</v>
      </c>
      <c r="D584" s="3">
        <v>2022.0</v>
      </c>
      <c r="E584" s="3" t="s">
        <v>2646</v>
      </c>
      <c r="F584" s="9">
        <v>44661.0</v>
      </c>
      <c r="G584" s="3" t="s">
        <v>2647</v>
      </c>
      <c r="H584" s="30" t="s">
        <v>3804</v>
      </c>
      <c r="I584" s="10" t="b">
        <v>1</v>
      </c>
      <c r="J584" s="3">
        <v>1.0</v>
      </c>
      <c r="K584" s="3">
        <v>52.0</v>
      </c>
      <c r="L584" s="3" t="s">
        <v>50</v>
      </c>
      <c r="M584" s="20" t="s">
        <v>51</v>
      </c>
      <c r="N584" s="3">
        <v>188.0</v>
      </c>
      <c r="O584" s="3">
        <v>8191.0</v>
      </c>
      <c r="P584" s="3">
        <v>2.0</v>
      </c>
      <c r="Q584" s="3" t="b">
        <v>1</v>
      </c>
      <c r="R584" s="3" t="s">
        <v>64</v>
      </c>
      <c r="S584" s="3" t="b">
        <v>0</v>
      </c>
      <c r="T584" s="11" t="b">
        <v>0</v>
      </c>
      <c r="U584" s="11"/>
      <c r="V584" s="11" t="b">
        <v>0</v>
      </c>
      <c r="W584" s="3" t="b">
        <v>0</v>
      </c>
      <c r="X584" s="3" t="b">
        <v>1</v>
      </c>
      <c r="Y584" s="3" t="b">
        <v>0</v>
      </c>
      <c r="Z584" s="3" t="b">
        <v>1</v>
      </c>
      <c r="AA584" s="11" t="b">
        <v>0</v>
      </c>
      <c r="AB584" s="11" t="b">
        <v>0</v>
      </c>
      <c r="AC584" s="3" t="b">
        <v>0</v>
      </c>
      <c r="AD584" s="11" t="b">
        <v>0</v>
      </c>
      <c r="AE584" s="3" t="b">
        <v>0</v>
      </c>
      <c r="AF584" s="3" t="b">
        <v>0</v>
      </c>
      <c r="AG584" s="3" t="b">
        <v>0</v>
      </c>
      <c r="AH584" s="3" t="b">
        <v>0</v>
      </c>
      <c r="AI584" s="3"/>
      <c r="AJ584" s="3" t="b">
        <v>0</v>
      </c>
      <c r="AK584" s="11"/>
      <c r="AL584" s="11" t="b">
        <v>0</v>
      </c>
      <c r="AM584" s="66"/>
    </row>
    <row r="585">
      <c r="A585" s="18" t="s">
        <v>3805</v>
      </c>
      <c r="B585" s="3" t="s">
        <v>832</v>
      </c>
      <c r="C585" s="9">
        <v>44618.0</v>
      </c>
      <c r="D585" s="3">
        <v>2022.0</v>
      </c>
      <c r="E585" s="3" t="s">
        <v>2646</v>
      </c>
      <c r="F585" s="9">
        <v>44661.0</v>
      </c>
      <c r="G585" s="3" t="s">
        <v>2647</v>
      </c>
      <c r="H585" s="30" t="s">
        <v>3806</v>
      </c>
      <c r="I585" s="10" t="b">
        <v>1</v>
      </c>
      <c r="J585" s="3">
        <v>3.0</v>
      </c>
      <c r="K585" s="3">
        <v>41.0</v>
      </c>
      <c r="L585" s="3" t="s">
        <v>50</v>
      </c>
      <c r="M585" s="20" t="s">
        <v>871</v>
      </c>
      <c r="N585" s="3">
        <v>154.0</v>
      </c>
      <c r="O585" s="3">
        <v>5989.0</v>
      </c>
      <c r="P585" s="3">
        <v>6.0</v>
      </c>
      <c r="Q585" s="3" t="b">
        <v>1</v>
      </c>
      <c r="R585" s="3" t="s">
        <v>922</v>
      </c>
      <c r="S585" s="3" t="b">
        <v>0</v>
      </c>
      <c r="T585" s="11" t="b">
        <v>0</v>
      </c>
      <c r="U585" s="11"/>
      <c r="V585" s="11" t="b">
        <v>0</v>
      </c>
      <c r="W585" s="3" t="b">
        <v>0</v>
      </c>
      <c r="X585" s="3" t="b">
        <v>1</v>
      </c>
      <c r="Y585" s="3" t="b">
        <v>0</v>
      </c>
      <c r="Z585" s="3" t="b">
        <v>1</v>
      </c>
      <c r="AA585" s="11" t="b">
        <v>0</v>
      </c>
      <c r="AB585" s="11" t="b">
        <v>0</v>
      </c>
      <c r="AC585" s="3" t="b">
        <v>0</v>
      </c>
      <c r="AD585" s="11" t="b">
        <v>0</v>
      </c>
      <c r="AE585" s="3" t="b">
        <v>0</v>
      </c>
      <c r="AF585" s="3" t="b">
        <v>0</v>
      </c>
      <c r="AG585" s="3" t="b">
        <v>0</v>
      </c>
      <c r="AH585" s="3" t="b">
        <v>1</v>
      </c>
      <c r="AI585" s="3" t="s">
        <v>53</v>
      </c>
      <c r="AJ585" s="3" t="b">
        <v>0</v>
      </c>
      <c r="AK585" s="11"/>
      <c r="AL585" s="11" t="b">
        <v>0</v>
      </c>
      <c r="AM585" s="66"/>
    </row>
    <row r="586">
      <c r="A586" s="18" t="s">
        <v>3807</v>
      </c>
      <c r="B586" s="3" t="s">
        <v>832</v>
      </c>
      <c r="C586" s="9">
        <v>44618.0</v>
      </c>
      <c r="D586" s="3">
        <v>2022.0</v>
      </c>
      <c r="E586" s="3" t="s">
        <v>2646</v>
      </c>
      <c r="F586" s="9">
        <v>44661.0</v>
      </c>
      <c r="G586" s="3" t="s">
        <v>2647</v>
      </c>
      <c r="H586" s="28" t="s">
        <v>3808</v>
      </c>
      <c r="I586" s="10" t="b">
        <v>1</v>
      </c>
      <c r="J586" s="3">
        <v>6.0</v>
      </c>
      <c r="K586" s="3">
        <v>43.0</v>
      </c>
      <c r="L586" s="3" t="s">
        <v>50</v>
      </c>
      <c r="M586" s="20" t="s">
        <v>871</v>
      </c>
      <c r="N586" s="3">
        <v>2677.0</v>
      </c>
      <c r="O586" s="3">
        <v>102100.0</v>
      </c>
      <c r="P586" s="3">
        <v>74.0</v>
      </c>
      <c r="Q586" s="3" t="b">
        <v>1</v>
      </c>
      <c r="R586" s="3" t="s">
        <v>922</v>
      </c>
      <c r="S586" s="3" t="b">
        <v>0</v>
      </c>
      <c r="T586" s="11" t="b">
        <v>0</v>
      </c>
      <c r="U586" s="11"/>
      <c r="V586" s="11" t="b">
        <v>0</v>
      </c>
      <c r="W586" s="3" t="b">
        <v>0</v>
      </c>
      <c r="X586" s="3" t="b">
        <v>1</v>
      </c>
      <c r="Y586" s="3" t="b">
        <v>0</v>
      </c>
      <c r="Z586" s="3" t="b">
        <v>1</v>
      </c>
      <c r="AA586" s="11" t="b">
        <v>0</v>
      </c>
      <c r="AB586" s="11" t="b">
        <v>0</v>
      </c>
      <c r="AC586" s="3" t="b">
        <v>0</v>
      </c>
      <c r="AD586" s="11" t="b">
        <v>0</v>
      </c>
      <c r="AE586" s="3" t="b">
        <v>0</v>
      </c>
      <c r="AF586" s="3" t="b">
        <v>0</v>
      </c>
      <c r="AG586" s="3" t="b">
        <v>0</v>
      </c>
      <c r="AH586" s="3" t="b">
        <v>1</v>
      </c>
      <c r="AI586" s="3" t="s">
        <v>53</v>
      </c>
      <c r="AJ586" s="3" t="b">
        <v>1</v>
      </c>
      <c r="AK586" s="3" t="s">
        <v>54</v>
      </c>
      <c r="AL586" s="11" t="b">
        <v>0</v>
      </c>
      <c r="AM586" s="66"/>
    </row>
    <row r="587">
      <c r="A587" s="18" t="s">
        <v>3809</v>
      </c>
      <c r="B587" s="3" t="s">
        <v>832</v>
      </c>
      <c r="C587" s="9">
        <v>44618.0</v>
      </c>
      <c r="D587" s="3">
        <v>2022.0</v>
      </c>
      <c r="E587" s="3" t="s">
        <v>2646</v>
      </c>
      <c r="F587" s="9">
        <v>44661.0</v>
      </c>
      <c r="G587" s="3" t="s">
        <v>2647</v>
      </c>
      <c r="H587" s="30" t="s">
        <v>3810</v>
      </c>
      <c r="I587" s="10" t="b">
        <v>1</v>
      </c>
      <c r="J587" s="3">
        <v>4.0</v>
      </c>
      <c r="K587" s="3">
        <v>37.0</v>
      </c>
      <c r="L587" s="3" t="s">
        <v>50</v>
      </c>
      <c r="M587" s="20" t="s">
        <v>871</v>
      </c>
      <c r="N587" s="3">
        <v>357.0</v>
      </c>
      <c r="O587" s="3">
        <v>11500.0</v>
      </c>
      <c r="P587" s="3">
        <v>5.0</v>
      </c>
      <c r="Q587" s="3" t="b">
        <v>1</v>
      </c>
      <c r="R587" s="3" t="s">
        <v>922</v>
      </c>
      <c r="S587" s="3" t="b">
        <v>0</v>
      </c>
      <c r="T587" s="11" t="b">
        <v>0</v>
      </c>
      <c r="U587" s="11"/>
      <c r="V587" s="11" t="b">
        <v>0</v>
      </c>
      <c r="W587" s="3" t="b">
        <v>0</v>
      </c>
      <c r="X587" s="3" t="b">
        <v>1</v>
      </c>
      <c r="Y587" s="3" t="b">
        <v>0</v>
      </c>
      <c r="Z587" s="3" t="b">
        <v>1</v>
      </c>
      <c r="AA587" s="11" t="b">
        <v>0</v>
      </c>
      <c r="AB587" s="11" t="b">
        <v>0</v>
      </c>
      <c r="AC587" s="3" t="b">
        <v>1</v>
      </c>
      <c r="AD587" s="11" t="b">
        <v>0</v>
      </c>
      <c r="AE587" s="3" t="b">
        <v>0</v>
      </c>
      <c r="AF587" s="3" t="b">
        <v>0</v>
      </c>
      <c r="AG587" s="3" t="b">
        <v>1</v>
      </c>
      <c r="AH587" s="3" t="b">
        <v>1</v>
      </c>
      <c r="AI587" s="3" t="s">
        <v>53</v>
      </c>
      <c r="AJ587" s="3" t="b">
        <v>0</v>
      </c>
      <c r="AK587" s="11"/>
      <c r="AL587" s="11" t="b">
        <v>0</v>
      </c>
      <c r="AM587" s="132"/>
    </row>
    <row r="588">
      <c r="A588" s="18" t="s">
        <v>3811</v>
      </c>
      <c r="B588" s="3" t="s">
        <v>832</v>
      </c>
      <c r="C588" s="9">
        <v>44618.0</v>
      </c>
      <c r="D588" s="3">
        <v>2022.0</v>
      </c>
      <c r="E588" s="3" t="s">
        <v>2646</v>
      </c>
      <c r="F588" s="9">
        <v>44661.0</v>
      </c>
      <c r="G588" s="3" t="s">
        <v>2647</v>
      </c>
      <c r="H588" s="30" t="s">
        <v>3812</v>
      </c>
      <c r="I588" s="10" t="b">
        <v>1</v>
      </c>
      <c r="J588" s="3">
        <v>4.0</v>
      </c>
      <c r="K588" s="3">
        <v>36.0</v>
      </c>
      <c r="L588" s="3" t="s">
        <v>50</v>
      </c>
      <c r="M588" s="20" t="s">
        <v>51</v>
      </c>
      <c r="N588" s="3">
        <v>524.0</v>
      </c>
      <c r="O588" s="3">
        <v>19300.0</v>
      </c>
      <c r="P588" s="3">
        <v>24.0</v>
      </c>
      <c r="Q588" s="3" t="b">
        <v>1</v>
      </c>
      <c r="R588" s="3" t="s">
        <v>64</v>
      </c>
      <c r="S588" s="3" t="b">
        <v>0</v>
      </c>
      <c r="T588" s="11" t="b">
        <v>0</v>
      </c>
      <c r="U588" s="11"/>
      <c r="V588" s="11" t="b">
        <v>0</v>
      </c>
      <c r="W588" s="3" t="b">
        <v>0</v>
      </c>
      <c r="X588" s="3" t="b">
        <v>1</v>
      </c>
      <c r="Y588" s="3" t="b">
        <v>0</v>
      </c>
      <c r="Z588" s="3" t="b">
        <v>1</v>
      </c>
      <c r="AA588" s="11" t="b">
        <v>0</v>
      </c>
      <c r="AB588" s="11" t="b">
        <v>0</v>
      </c>
      <c r="AC588" s="3" t="b">
        <v>0</v>
      </c>
      <c r="AD588" s="11" t="b">
        <v>0</v>
      </c>
      <c r="AE588" s="3" t="b">
        <v>0</v>
      </c>
      <c r="AF588" s="3" t="b">
        <v>0</v>
      </c>
      <c r="AG588" s="3" t="b">
        <v>0</v>
      </c>
      <c r="AH588" s="3" t="b">
        <v>0</v>
      </c>
      <c r="AI588" s="3"/>
      <c r="AJ588" s="3" t="b">
        <v>1</v>
      </c>
      <c r="AK588" s="3" t="s">
        <v>54</v>
      </c>
      <c r="AL588" s="11" t="b">
        <v>0</v>
      </c>
      <c r="AM588" s="66"/>
    </row>
    <row r="589">
      <c r="A589" s="18" t="s">
        <v>3813</v>
      </c>
      <c r="B589" s="3" t="s">
        <v>832</v>
      </c>
      <c r="C589" s="9">
        <v>44618.0</v>
      </c>
      <c r="D589" s="3">
        <v>2022.0</v>
      </c>
      <c r="E589" s="3" t="s">
        <v>2646</v>
      </c>
      <c r="F589" s="9">
        <v>44661.0</v>
      </c>
      <c r="G589" s="3" t="s">
        <v>2647</v>
      </c>
      <c r="H589" s="30" t="s">
        <v>3814</v>
      </c>
      <c r="I589" s="10" t="b">
        <v>1</v>
      </c>
      <c r="J589" s="3">
        <v>3.0</v>
      </c>
      <c r="K589" s="3">
        <v>21.0</v>
      </c>
      <c r="L589" s="3" t="s">
        <v>50</v>
      </c>
      <c r="M589" s="20" t="s">
        <v>51</v>
      </c>
      <c r="N589" s="3">
        <v>297.0</v>
      </c>
      <c r="O589" s="3">
        <v>9327.0</v>
      </c>
      <c r="P589" s="3">
        <v>1.0</v>
      </c>
      <c r="Q589" s="3" t="b">
        <v>1</v>
      </c>
      <c r="R589" s="3" t="s">
        <v>64</v>
      </c>
      <c r="S589" s="3" t="b">
        <v>0</v>
      </c>
      <c r="T589" s="11" t="b">
        <v>0</v>
      </c>
      <c r="U589" s="11"/>
      <c r="V589" s="11" t="b">
        <v>0</v>
      </c>
      <c r="W589" s="3" t="b">
        <v>0</v>
      </c>
      <c r="X589" s="3" t="b">
        <v>1</v>
      </c>
      <c r="Y589" s="3" t="b">
        <v>0</v>
      </c>
      <c r="Z589" s="3" t="b">
        <v>1</v>
      </c>
      <c r="AA589" s="11" t="b">
        <v>0</v>
      </c>
      <c r="AB589" s="11" t="b">
        <v>0</v>
      </c>
      <c r="AC589" s="3" t="b">
        <v>1</v>
      </c>
      <c r="AD589" s="11" t="b">
        <v>0</v>
      </c>
      <c r="AE589" s="3" t="b">
        <v>0</v>
      </c>
      <c r="AF589" s="3" t="b">
        <v>1</v>
      </c>
      <c r="AG589" s="3" t="b">
        <v>0</v>
      </c>
      <c r="AH589" s="3" t="b">
        <v>0</v>
      </c>
      <c r="AI589" s="3"/>
      <c r="AJ589" s="3" t="b">
        <v>1</v>
      </c>
      <c r="AK589" s="3" t="s">
        <v>54</v>
      </c>
      <c r="AL589" s="11" t="b">
        <v>0</v>
      </c>
      <c r="AM589" s="66"/>
    </row>
    <row r="590">
      <c r="A590" s="18" t="s">
        <v>3815</v>
      </c>
      <c r="B590" s="3" t="s">
        <v>832</v>
      </c>
      <c r="C590" s="9">
        <v>44619.0</v>
      </c>
      <c r="D590" s="3">
        <v>2022.0</v>
      </c>
      <c r="E590" s="3" t="s">
        <v>2646</v>
      </c>
      <c r="F590" s="9">
        <v>44661.0</v>
      </c>
      <c r="G590" s="3" t="s">
        <v>2647</v>
      </c>
      <c r="H590" s="30" t="s">
        <v>3816</v>
      </c>
      <c r="I590" s="10" t="b">
        <v>1</v>
      </c>
      <c r="J590" s="3">
        <v>2.0</v>
      </c>
      <c r="K590" s="3">
        <v>50.0</v>
      </c>
      <c r="L590" s="3" t="s">
        <v>50</v>
      </c>
      <c r="M590" s="20" t="s">
        <v>871</v>
      </c>
      <c r="N590" s="3">
        <v>371.0</v>
      </c>
      <c r="O590" s="3">
        <v>12500.0</v>
      </c>
      <c r="P590" s="3">
        <v>13.0</v>
      </c>
      <c r="Q590" s="3" t="b">
        <v>1</v>
      </c>
      <c r="R590" s="3" t="s">
        <v>922</v>
      </c>
      <c r="S590" s="3" t="b">
        <v>0</v>
      </c>
      <c r="T590" s="11" t="b">
        <v>0</v>
      </c>
      <c r="U590" s="11"/>
      <c r="V590" s="11" t="b">
        <v>0</v>
      </c>
      <c r="W590" s="3" t="b">
        <v>0</v>
      </c>
      <c r="X590" s="3" t="b">
        <v>1</v>
      </c>
      <c r="Y590" s="3" t="b">
        <v>0</v>
      </c>
      <c r="Z590" s="3" t="b">
        <v>1</v>
      </c>
      <c r="AA590" s="11" t="b">
        <v>0</v>
      </c>
      <c r="AB590" s="11" t="b">
        <v>0</v>
      </c>
      <c r="AC590" s="3" t="b">
        <v>0</v>
      </c>
      <c r="AD590" s="11" t="b">
        <v>0</v>
      </c>
      <c r="AE590" s="3" t="b">
        <v>0</v>
      </c>
      <c r="AF590" s="3" t="b">
        <v>0</v>
      </c>
      <c r="AG590" s="3" t="b">
        <v>0</v>
      </c>
      <c r="AH590" s="3" t="b">
        <v>1</v>
      </c>
      <c r="AI590" s="3" t="s">
        <v>53</v>
      </c>
      <c r="AJ590" s="3" t="b">
        <v>0</v>
      </c>
      <c r="AK590" s="11"/>
      <c r="AL590" s="11" t="b">
        <v>0</v>
      </c>
      <c r="AM590" s="66"/>
    </row>
    <row r="591">
      <c r="A591" s="18" t="s">
        <v>3817</v>
      </c>
      <c r="B591" s="3" t="s">
        <v>832</v>
      </c>
      <c r="C591" s="9">
        <v>44619.0</v>
      </c>
      <c r="D591" s="3">
        <v>2022.0</v>
      </c>
      <c r="E591" s="3" t="s">
        <v>2646</v>
      </c>
      <c r="F591" s="9">
        <v>44661.0</v>
      </c>
      <c r="G591" s="3" t="s">
        <v>2647</v>
      </c>
      <c r="H591" s="30" t="s">
        <v>3818</v>
      </c>
      <c r="I591" s="10" t="b">
        <v>1</v>
      </c>
      <c r="J591" s="3">
        <v>2.0</v>
      </c>
      <c r="K591" s="3">
        <v>32.0</v>
      </c>
      <c r="L591" s="3" t="s">
        <v>50</v>
      </c>
      <c r="M591" s="20" t="s">
        <v>51</v>
      </c>
      <c r="N591" s="3">
        <v>46.0</v>
      </c>
      <c r="O591" s="3">
        <v>2133.0</v>
      </c>
      <c r="P591" s="3">
        <v>1.0</v>
      </c>
      <c r="Q591" s="3" t="b">
        <v>1</v>
      </c>
      <c r="R591" s="3" t="s">
        <v>64</v>
      </c>
      <c r="S591" s="3" t="b">
        <v>0</v>
      </c>
      <c r="T591" s="11" t="b">
        <v>0</v>
      </c>
      <c r="U591" s="11"/>
      <c r="V591" s="11" t="b">
        <v>0</v>
      </c>
      <c r="W591" s="3" t="b">
        <v>0</v>
      </c>
      <c r="X591" s="3" t="b">
        <v>1</v>
      </c>
      <c r="Y591" s="3" t="b">
        <v>0</v>
      </c>
      <c r="Z591" s="3" t="b">
        <v>1</v>
      </c>
      <c r="AA591" s="11" t="b">
        <v>0</v>
      </c>
      <c r="AB591" s="11" t="b">
        <v>0</v>
      </c>
      <c r="AC591" s="3" t="b">
        <v>1</v>
      </c>
      <c r="AD591" s="11" t="b">
        <v>0</v>
      </c>
      <c r="AE591" s="3" t="b">
        <v>0</v>
      </c>
      <c r="AF591" s="3" t="b">
        <v>1</v>
      </c>
      <c r="AG591" s="3" t="b">
        <v>0</v>
      </c>
      <c r="AH591" s="3" t="b">
        <v>0</v>
      </c>
      <c r="AI591" s="3"/>
      <c r="AJ591" s="3" t="b">
        <v>1</v>
      </c>
      <c r="AK591" s="3" t="s">
        <v>54</v>
      </c>
      <c r="AL591" s="11" t="b">
        <v>0</v>
      </c>
      <c r="AM591" s="66"/>
    </row>
    <row r="592">
      <c r="A592" s="18" t="s">
        <v>3819</v>
      </c>
      <c r="B592" s="3" t="s">
        <v>832</v>
      </c>
      <c r="C592" s="9">
        <v>44619.0</v>
      </c>
      <c r="D592" s="3">
        <v>2022.0</v>
      </c>
      <c r="E592" s="3" t="s">
        <v>2646</v>
      </c>
      <c r="F592" s="9">
        <v>44661.0</v>
      </c>
      <c r="G592" s="3" t="s">
        <v>2647</v>
      </c>
      <c r="H592" s="30" t="s">
        <v>3820</v>
      </c>
      <c r="I592" s="10" t="b">
        <v>1</v>
      </c>
      <c r="J592" s="3">
        <v>3.0</v>
      </c>
      <c r="K592" s="3">
        <v>42.0</v>
      </c>
      <c r="L592" s="3" t="s">
        <v>50</v>
      </c>
      <c r="M592" s="20" t="s">
        <v>51</v>
      </c>
      <c r="N592" s="3">
        <v>2213.0</v>
      </c>
      <c r="O592" s="3">
        <v>1200000.0</v>
      </c>
      <c r="P592" s="3">
        <v>2213.0</v>
      </c>
      <c r="Q592" s="3" t="b">
        <v>1</v>
      </c>
      <c r="R592" s="3" t="s">
        <v>104</v>
      </c>
      <c r="S592" s="3" t="b">
        <v>0</v>
      </c>
      <c r="T592" s="11" t="b">
        <v>0</v>
      </c>
      <c r="U592" s="11"/>
      <c r="V592" s="11" t="b">
        <v>0</v>
      </c>
      <c r="W592" s="3" t="b">
        <v>0</v>
      </c>
      <c r="X592" s="3" t="b">
        <v>1</v>
      </c>
      <c r="Y592" s="3" t="b">
        <v>0</v>
      </c>
      <c r="Z592" s="3" t="b">
        <v>1</v>
      </c>
      <c r="AA592" s="11" t="b">
        <v>0</v>
      </c>
      <c r="AB592" s="11" t="b">
        <v>0</v>
      </c>
      <c r="AC592" s="3" t="b">
        <v>0</v>
      </c>
      <c r="AD592" s="11" t="b">
        <v>0</v>
      </c>
      <c r="AE592" s="3" t="b">
        <v>0</v>
      </c>
      <c r="AF592" s="3" t="b">
        <v>0</v>
      </c>
      <c r="AG592" s="3" t="b">
        <v>0</v>
      </c>
      <c r="AH592" s="3" t="b">
        <v>1</v>
      </c>
      <c r="AI592" s="3" t="s">
        <v>53</v>
      </c>
      <c r="AJ592" s="3" t="b">
        <v>1</v>
      </c>
      <c r="AK592" s="11"/>
      <c r="AL592" s="11" t="b">
        <v>0</v>
      </c>
      <c r="AM592" s="132"/>
    </row>
    <row r="593">
      <c r="A593" s="18" t="s">
        <v>3821</v>
      </c>
      <c r="B593" s="3" t="s">
        <v>832</v>
      </c>
      <c r="C593" s="9">
        <v>44619.0</v>
      </c>
      <c r="D593" s="3">
        <v>2022.0</v>
      </c>
      <c r="E593" s="3" t="s">
        <v>2646</v>
      </c>
      <c r="F593" s="9">
        <v>44661.0</v>
      </c>
      <c r="G593" s="3" t="s">
        <v>2647</v>
      </c>
      <c r="H593" s="30" t="s">
        <v>3822</v>
      </c>
      <c r="I593" s="10" t="b">
        <v>1</v>
      </c>
      <c r="J593" s="3">
        <v>3.0</v>
      </c>
      <c r="K593" s="3">
        <v>24.0</v>
      </c>
      <c r="L593" s="3" t="s">
        <v>50</v>
      </c>
      <c r="M593" s="20" t="s">
        <v>51</v>
      </c>
      <c r="N593" s="3">
        <v>582.0</v>
      </c>
      <c r="O593" s="3">
        <v>12900.0</v>
      </c>
      <c r="P593" s="3">
        <v>25.0</v>
      </c>
      <c r="Q593" s="3" t="b">
        <v>1</v>
      </c>
      <c r="R593" s="3" t="s">
        <v>64</v>
      </c>
      <c r="S593" s="3" t="b">
        <v>0</v>
      </c>
      <c r="T593" s="11" t="b">
        <v>0</v>
      </c>
      <c r="U593" s="11"/>
      <c r="V593" s="11" t="b">
        <v>0</v>
      </c>
      <c r="W593" s="3" t="b">
        <v>0</v>
      </c>
      <c r="X593" s="3" t="b">
        <v>1</v>
      </c>
      <c r="Y593" s="3" t="b">
        <v>0</v>
      </c>
      <c r="Z593" s="3" t="b">
        <v>1</v>
      </c>
      <c r="AA593" s="11" t="b">
        <v>0</v>
      </c>
      <c r="AB593" s="11" t="b">
        <v>0</v>
      </c>
      <c r="AC593" s="3" t="b">
        <v>1</v>
      </c>
      <c r="AD593" s="11" t="b">
        <v>0</v>
      </c>
      <c r="AE593" s="3" t="b">
        <v>0</v>
      </c>
      <c r="AF593" s="3" t="b">
        <v>1</v>
      </c>
      <c r="AG593" s="3" t="b">
        <v>0</v>
      </c>
      <c r="AH593" s="3" t="b">
        <v>0</v>
      </c>
      <c r="AI593" s="3"/>
      <c r="AJ593" s="3" t="b">
        <v>1</v>
      </c>
      <c r="AK593" s="3" t="s">
        <v>54</v>
      </c>
      <c r="AL593" s="11" t="b">
        <v>0</v>
      </c>
      <c r="AM593" s="66"/>
    </row>
    <row r="594">
      <c r="A594" s="18" t="s">
        <v>3823</v>
      </c>
      <c r="B594" s="3" t="s">
        <v>832</v>
      </c>
      <c r="C594" s="9">
        <v>44620.0</v>
      </c>
      <c r="D594" s="3">
        <v>2022.0</v>
      </c>
      <c r="E594" s="3" t="s">
        <v>2646</v>
      </c>
      <c r="F594" s="9">
        <v>44661.0</v>
      </c>
      <c r="G594" s="3" t="s">
        <v>2647</v>
      </c>
      <c r="H594" s="30" t="s">
        <v>3824</v>
      </c>
      <c r="I594" s="10" t="b">
        <v>1</v>
      </c>
      <c r="J594" s="3">
        <v>5.0</v>
      </c>
      <c r="K594" s="3">
        <v>28.0</v>
      </c>
      <c r="L594" s="3" t="s">
        <v>50</v>
      </c>
      <c r="M594" s="20" t="s">
        <v>51</v>
      </c>
      <c r="N594" s="3">
        <v>4906.0</v>
      </c>
      <c r="O594" s="3">
        <v>109400.0</v>
      </c>
      <c r="P594" s="3">
        <v>807.0</v>
      </c>
      <c r="Q594" s="3" t="b">
        <v>1</v>
      </c>
      <c r="R594" s="3" t="s">
        <v>104</v>
      </c>
      <c r="S594" s="3" t="b">
        <v>0</v>
      </c>
      <c r="T594" s="11" t="b">
        <v>0</v>
      </c>
      <c r="U594" s="11"/>
      <c r="V594" s="11" t="b">
        <v>0</v>
      </c>
      <c r="W594" s="3" t="b">
        <v>0</v>
      </c>
      <c r="X594" s="3" t="b">
        <v>1</v>
      </c>
      <c r="Y594" s="3" t="b">
        <v>0</v>
      </c>
      <c r="Z594" s="3" t="b">
        <v>1</v>
      </c>
      <c r="AA594" s="11" t="b">
        <v>0</v>
      </c>
      <c r="AB594" s="11" t="b">
        <v>0</v>
      </c>
      <c r="AC594" s="3" t="b">
        <v>0</v>
      </c>
      <c r="AD594" s="11" t="b">
        <v>0</v>
      </c>
      <c r="AE594" s="3" t="b">
        <v>0</v>
      </c>
      <c r="AF594" s="3" t="b">
        <v>0</v>
      </c>
      <c r="AG594" s="3" t="b">
        <v>0</v>
      </c>
      <c r="AH594" s="3" t="b">
        <v>1</v>
      </c>
      <c r="AI594" s="3" t="s">
        <v>53</v>
      </c>
      <c r="AJ594" s="3" t="b">
        <v>0</v>
      </c>
      <c r="AK594" s="11"/>
      <c r="AL594" s="11" t="b">
        <v>0</v>
      </c>
      <c r="AM594" s="66"/>
    </row>
    <row r="595">
      <c r="A595" s="18" t="s">
        <v>3825</v>
      </c>
      <c r="B595" s="3" t="s">
        <v>121</v>
      </c>
      <c r="C595" s="9">
        <v>44620.0</v>
      </c>
      <c r="D595" s="3">
        <v>2022.0</v>
      </c>
      <c r="E595" s="3" t="s">
        <v>2646</v>
      </c>
      <c r="F595" s="9">
        <v>44661.0</v>
      </c>
      <c r="G595" s="3" t="s">
        <v>2647</v>
      </c>
      <c r="H595" s="30" t="s">
        <v>3826</v>
      </c>
      <c r="I595" s="10" t="b">
        <v>1</v>
      </c>
      <c r="J595" s="3">
        <v>3.0</v>
      </c>
      <c r="K595" s="3">
        <v>42.0</v>
      </c>
      <c r="L595" s="3" t="s">
        <v>50</v>
      </c>
      <c r="M595" s="20" t="s">
        <v>51</v>
      </c>
      <c r="N595" s="3">
        <v>416.0</v>
      </c>
      <c r="O595" s="3">
        <v>11800.0</v>
      </c>
      <c r="P595" s="3">
        <v>10.0</v>
      </c>
      <c r="Q595" s="3" t="b">
        <v>1</v>
      </c>
      <c r="R595" s="3" t="s">
        <v>104</v>
      </c>
      <c r="S595" s="3" t="b">
        <v>0</v>
      </c>
      <c r="T595" s="11" t="b">
        <v>0</v>
      </c>
      <c r="U595" s="11"/>
      <c r="V595" s="11" t="b">
        <v>0</v>
      </c>
      <c r="W595" s="3" t="b">
        <v>0</v>
      </c>
      <c r="X595" s="3" t="b">
        <v>1</v>
      </c>
      <c r="Y595" s="3" t="b">
        <v>0</v>
      </c>
      <c r="Z595" s="3" t="b">
        <v>1</v>
      </c>
      <c r="AA595" s="11" t="b">
        <v>0</v>
      </c>
      <c r="AB595" s="11" t="b">
        <v>0</v>
      </c>
      <c r="AC595" s="3" t="b">
        <v>0</v>
      </c>
      <c r="AD595" s="11" t="b">
        <v>0</v>
      </c>
      <c r="AE595" s="3" t="b">
        <v>0</v>
      </c>
      <c r="AF595" s="3" t="b">
        <v>0</v>
      </c>
      <c r="AG595" s="3" t="b">
        <v>0</v>
      </c>
      <c r="AH595" s="3" t="b">
        <v>1</v>
      </c>
      <c r="AI595" s="3" t="s">
        <v>53</v>
      </c>
      <c r="AJ595" s="3" t="b">
        <v>0</v>
      </c>
      <c r="AK595" s="11"/>
      <c r="AL595" s="11" t="b">
        <v>0</v>
      </c>
      <c r="AM595" s="66"/>
    </row>
    <row r="596">
      <c r="A596" s="18" t="s">
        <v>3827</v>
      </c>
      <c r="B596" s="3" t="s">
        <v>832</v>
      </c>
      <c r="C596" s="9">
        <v>44620.0</v>
      </c>
      <c r="D596" s="3">
        <v>2022.0</v>
      </c>
      <c r="E596" s="3" t="s">
        <v>2646</v>
      </c>
      <c r="F596" s="9">
        <v>44661.0</v>
      </c>
      <c r="G596" s="3" t="s">
        <v>2647</v>
      </c>
      <c r="H596" s="30" t="s">
        <v>3828</v>
      </c>
      <c r="I596" s="10" t="b">
        <v>1</v>
      </c>
      <c r="J596" s="3">
        <v>3.0</v>
      </c>
      <c r="K596" s="3">
        <v>40.0</v>
      </c>
      <c r="L596" s="3" t="s">
        <v>50</v>
      </c>
      <c r="M596" s="20" t="s">
        <v>51</v>
      </c>
      <c r="N596" s="3">
        <v>153.0</v>
      </c>
      <c r="O596" s="3">
        <v>6030.0</v>
      </c>
      <c r="P596" s="3">
        <v>6.0</v>
      </c>
      <c r="Q596" s="3" t="b">
        <v>1</v>
      </c>
      <c r="R596" s="3" t="s">
        <v>64</v>
      </c>
      <c r="S596" s="3" t="b">
        <v>0</v>
      </c>
      <c r="T596" s="11" t="b">
        <v>0</v>
      </c>
      <c r="U596" s="11"/>
      <c r="V596" s="11" t="b">
        <v>0</v>
      </c>
      <c r="W596" s="3" t="b">
        <v>0</v>
      </c>
      <c r="X596" s="3" t="b">
        <v>1</v>
      </c>
      <c r="Y596" s="3" t="b">
        <v>0</v>
      </c>
      <c r="Z596" s="3" t="b">
        <v>1</v>
      </c>
      <c r="AA596" s="11" t="b">
        <v>0</v>
      </c>
      <c r="AB596" s="11" t="b">
        <v>0</v>
      </c>
      <c r="AC596" s="3" t="b">
        <v>1</v>
      </c>
      <c r="AD596" s="11" t="b">
        <v>0</v>
      </c>
      <c r="AE596" s="3" t="b">
        <v>0</v>
      </c>
      <c r="AF596" s="3" t="b">
        <v>1</v>
      </c>
      <c r="AG596" s="3" t="b">
        <v>0</v>
      </c>
      <c r="AH596" s="3" t="b">
        <v>0</v>
      </c>
      <c r="AI596" s="3"/>
      <c r="AJ596" s="3" t="b">
        <v>1</v>
      </c>
      <c r="AK596" s="3" t="s">
        <v>54</v>
      </c>
      <c r="AL596" s="11" t="b">
        <v>0</v>
      </c>
      <c r="AM596" s="66"/>
    </row>
    <row r="597">
      <c r="A597" s="18" t="s">
        <v>3829</v>
      </c>
      <c r="B597" s="3" t="s">
        <v>832</v>
      </c>
      <c r="C597" s="9">
        <v>44620.0</v>
      </c>
      <c r="D597" s="3">
        <v>2022.0</v>
      </c>
      <c r="E597" s="3" t="s">
        <v>2646</v>
      </c>
      <c r="F597" s="9">
        <v>44661.0</v>
      </c>
      <c r="G597" s="3" t="s">
        <v>2647</v>
      </c>
      <c r="H597" s="30" t="s">
        <v>3830</v>
      </c>
      <c r="I597" s="10" t="b">
        <v>1</v>
      </c>
      <c r="J597" s="3">
        <v>4.0</v>
      </c>
      <c r="K597" s="3">
        <v>23.0</v>
      </c>
      <c r="L597" s="3" t="s">
        <v>50</v>
      </c>
      <c r="M597" s="20" t="s">
        <v>51</v>
      </c>
      <c r="N597" s="3">
        <v>439.0</v>
      </c>
      <c r="O597" s="3">
        <v>13700.0</v>
      </c>
      <c r="P597" s="3">
        <v>14.0</v>
      </c>
      <c r="Q597" s="3" t="b">
        <v>1</v>
      </c>
      <c r="R597" s="3" t="s">
        <v>64</v>
      </c>
      <c r="S597" s="3" t="b">
        <v>0</v>
      </c>
      <c r="T597" s="11" t="b">
        <v>0</v>
      </c>
      <c r="U597" s="11"/>
      <c r="V597" s="11" t="b">
        <v>0</v>
      </c>
      <c r="W597" s="3" t="b">
        <v>0</v>
      </c>
      <c r="X597" s="3" t="b">
        <v>1</v>
      </c>
      <c r="Y597" s="3" t="b">
        <v>0</v>
      </c>
      <c r="Z597" s="3" t="b">
        <v>1</v>
      </c>
      <c r="AA597" s="11" t="b">
        <v>0</v>
      </c>
      <c r="AB597" s="11" t="b">
        <v>0</v>
      </c>
      <c r="AC597" s="3" t="b">
        <v>1</v>
      </c>
      <c r="AD597" s="11" t="b">
        <v>0</v>
      </c>
      <c r="AE597" s="3" t="b">
        <v>0</v>
      </c>
      <c r="AF597" s="3" t="b">
        <v>1</v>
      </c>
      <c r="AG597" s="3" t="b">
        <v>0</v>
      </c>
      <c r="AH597" s="3" t="b">
        <v>0</v>
      </c>
      <c r="AI597" s="3"/>
      <c r="AJ597" s="3" t="b">
        <v>1</v>
      </c>
      <c r="AK597" s="3" t="s">
        <v>54</v>
      </c>
      <c r="AL597" s="11" t="b">
        <v>0</v>
      </c>
      <c r="AM597" s="66"/>
    </row>
    <row r="598">
      <c r="A598" s="18" t="s">
        <v>3831</v>
      </c>
      <c r="B598" s="3" t="s">
        <v>832</v>
      </c>
      <c r="C598" s="9">
        <v>44621.0</v>
      </c>
      <c r="D598" s="3">
        <v>2022.0</v>
      </c>
      <c r="E598" s="3" t="s">
        <v>2646</v>
      </c>
      <c r="F598" s="9">
        <v>44661.0</v>
      </c>
      <c r="G598" s="3" t="s">
        <v>2647</v>
      </c>
      <c r="H598" s="30" t="s">
        <v>3832</v>
      </c>
      <c r="I598" s="10" t="b">
        <v>1</v>
      </c>
      <c r="J598" s="3">
        <v>3.0</v>
      </c>
      <c r="K598" s="3">
        <v>45.0</v>
      </c>
      <c r="L598" s="3" t="s">
        <v>50</v>
      </c>
      <c r="M598" s="20" t="s">
        <v>51</v>
      </c>
      <c r="N598" s="3">
        <v>29100.0</v>
      </c>
      <c r="O598" s="3">
        <v>690800.0</v>
      </c>
      <c r="P598" s="3">
        <v>1615.0</v>
      </c>
      <c r="Q598" s="3" t="b">
        <v>1</v>
      </c>
      <c r="R598" s="3" t="s">
        <v>104</v>
      </c>
      <c r="S598" s="3" t="b">
        <v>0</v>
      </c>
      <c r="T598" s="11" t="b">
        <v>0</v>
      </c>
      <c r="U598" s="11"/>
      <c r="V598" s="11" t="b">
        <v>0</v>
      </c>
      <c r="W598" s="3" t="b">
        <v>0</v>
      </c>
      <c r="X598" s="3" t="b">
        <v>1</v>
      </c>
      <c r="Y598" s="3" t="b">
        <v>0</v>
      </c>
      <c r="Z598" s="3" t="b">
        <v>1</v>
      </c>
      <c r="AA598" s="11" t="b">
        <v>0</v>
      </c>
      <c r="AB598" s="11" t="b">
        <v>0</v>
      </c>
      <c r="AC598" s="3" t="b">
        <v>0</v>
      </c>
      <c r="AD598" s="11" t="b">
        <v>0</v>
      </c>
      <c r="AE598" s="3" t="b">
        <v>0</v>
      </c>
      <c r="AF598" s="3" t="b">
        <v>0</v>
      </c>
      <c r="AG598" s="3" t="b">
        <v>0</v>
      </c>
      <c r="AH598" s="3" t="b">
        <v>1</v>
      </c>
      <c r="AI598" s="3" t="s">
        <v>53</v>
      </c>
      <c r="AJ598" s="3" t="b">
        <v>0</v>
      </c>
      <c r="AK598" s="11"/>
      <c r="AL598" s="11" t="b">
        <v>0</v>
      </c>
      <c r="AM598" s="66"/>
    </row>
    <row r="599">
      <c r="A599" s="18" t="s">
        <v>3833</v>
      </c>
      <c r="B599" s="3" t="s">
        <v>365</v>
      </c>
      <c r="C599" s="9">
        <v>44621.0</v>
      </c>
      <c r="D599" s="3">
        <v>2022.0</v>
      </c>
      <c r="E599" s="3" t="s">
        <v>2646</v>
      </c>
      <c r="F599" s="9">
        <v>44661.0</v>
      </c>
      <c r="G599" s="3" t="s">
        <v>2647</v>
      </c>
      <c r="H599" s="30" t="s">
        <v>3834</v>
      </c>
      <c r="I599" s="10" t="b">
        <v>1</v>
      </c>
      <c r="J599" s="3">
        <v>2.0</v>
      </c>
      <c r="K599" s="3">
        <v>51.0</v>
      </c>
      <c r="L599" s="3" t="s">
        <v>50</v>
      </c>
      <c r="M599" s="20" t="s">
        <v>871</v>
      </c>
      <c r="N599" s="3">
        <v>99.0</v>
      </c>
      <c r="O599" s="3">
        <v>7459.0</v>
      </c>
      <c r="P599" s="3">
        <v>9.0</v>
      </c>
      <c r="Q599" s="3" t="b">
        <v>1</v>
      </c>
      <c r="R599" s="3" t="s">
        <v>104</v>
      </c>
      <c r="S599" s="3" t="b">
        <v>0</v>
      </c>
      <c r="T599" s="11" t="b">
        <v>0</v>
      </c>
      <c r="U599" s="11"/>
      <c r="V599" s="11" t="b">
        <v>0</v>
      </c>
      <c r="W599" s="3" t="b">
        <v>0</v>
      </c>
      <c r="X599" s="3" t="b">
        <v>1</v>
      </c>
      <c r="Y599" s="3" t="b">
        <v>0</v>
      </c>
      <c r="Z599" s="3" t="b">
        <v>1</v>
      </c>
      <c r="AA599" s="11" t="b">
        <v>0</v>
      </c>
      <c r="AB599" s="11" t="b">
        <v>0</v>
      </c>
      <c r="AC599" s="3" t="b">
        <v>1</v>
      </c>
      <c r="AD599" s="11" t="b">
        <v>0</v>
      </c>
      <c r="AE599" s="3" t="b">
        <v>0</v>
      </c>
      <c r="AF599" s="3" t="b">
        <v>1</v>
      </c>
      <c r="AG599" s="3" t="b">
        <v>0</v>
      </c>
      <c r="AH599" s="3" t="b">
        <v>1</v>
      </c>
      <c r="AI599" s="3" t="s">
        <v>53</v>
      </c>
      <c r="AJ599" s="3" t="b">
        <v>0</v>
      </c>
      <c r="AK599" s="11"/>
      <c r="AL599" s="11" t="b">
        <v>0</v>
      </c>
      <c r="AM599" s="66"/>
    </row>
    <row r="600">
      <c r="A600" s="18" t="s">
        <v>3835</v>
      </c>
      <c r="B600" s="3" t="s">
        <v>832</v>
      </c>
      <c r="C600" s="9">
        <v>44621.0</v>
      </c>
      <c r="D600" s="3">
        <v>2022.0</v>
      </c>
      <c r="E600" s="3" t="s">
        <v>2646</v>
      </c>
      <c r="F600" s="9">
        <v>44661.0</v>
      </c>
      <c r="G600" s="3" t="s">
        <v>2647</v>
      </c>
      <c r="H600" s="30" t="s">
        <v>3836</v>
      </c>
      <c r="I600" s="10" t="b">
        <v>1</v>
      </c>
      <c r="J600" s="3">
        <v>3.0</v>
      </c>
      <c r="K600" s="3">
        <v>51.0</v>
      </c>
      <c r="L600" s="3" t="s">
        <v>50</v>
      </c>
      <c r="M600" s="20" t="s">
        <v>51</v>
      </c>
      <c r="N600" s="3">
        <v>5065.0</v>
      </c>
      <c r="O600" s="3">
        <v>75700.0</v>
      </c>
      <c r="P600" s="3">
        <v>356.0</v>
      </c>
      <c r="Q600" s="3" t="b">
        <v>1</v>
      </c>
      <c r="R600" s="3" t="s">
        <v>64</v>
      </c>
      <c r="S600" s="3" t="b">
        <v>0</v>
      </c>
      <c r="T600" s="11" t="b">
        <v>0</v>
      </c>
      <c r="U600" s="11"/>
      <c r="V600" s="11" t="b">
        <v>0</v>
      </c>
      <c r="W600" s="3" t="b">
        <v>0</v>
      </c>
      <c r="X600" s="3" t="b">
        <v>1</v>
      </c>
      <c r="Y600" s="3" t="b">
        <v>0</v>
      </c>
      <c r="Z600" s="3" t="b">
        <v>1</v>
      </c>
      <c r="AA600" s="11" t="b">
        <v>0</v>
      </c>
      <c r="AB600" s="11" t="b">
        <v>0</v>
      </c>
      <c r="AC600" s="3" t="b">
        <v>1</v>
      </c>
      <c r="AD600" s="11" t="b">
        <v>0</v>
      </c>
      <c r="AE600" s="3" t="b">
        <v>0</v>
      </c>
      <c r="AF600" s="3" t="b">
        <v>1</v>
      </c>
      <c r="AG600" s="3" t="b">
        <v>0</v>
      </c>
      <c r="AH600" s="3" t="b">
        <v>1</v>
      </c>
      <c r="AI600" s="3" t="s">
        <v>53</v>
      </c>
      <c r="AJ600" s="3" t="b">
        <v>0</v>
      </c>
      <c r="AK600" s="11"/>
      <c r="AL600" s="11" t="b">
        <v>0</v>
      </c>
      <c r="AM600" s="66"/>
    </row>
    <row r="601">
      <c r="A601" s="18" t="s">
        <v>3837</v>
      </c>
      <c r="B601" s="3" t="s">
        <v>365</v>
      </c>
      <c r="C601" s="9">
        <v>44621.0</v>
      </c>
      <c r="D601" s="3">
        <v>2022.0</v>
      </c>
      <c r="E601" s="3" t="s">
        <v>2646</v>
      </c>
      <c r="F601" s="9">
        <v>44661.0</v>
      </c>
      <c r="G601" s="3" t="s">
        <v>2647</v>
      </c>
      <c r="H601" s="30" t="s">
        <v>3838</v>
      </c>
      <c r="I601" s="10" t="b">
        <v>1</v>
      </c>
      <c r="J601" s="3">
        <v>2.0</v>
      </c>
      <c r="K601" s="3">
        <v>56.0</v>
      </c>
      <c r="L601" s="3" t="s">
        <v>50</v>
      </c>
      <c r="M601" s="20" t="s">
        <v>51</v>
      </c>
      <c r="N601" s="3">
        <v>242.0</v>
      </c>
      <c r="O601" s="3">
        <v>8114.0</v>
      </c>
      <c r="P601" s="3">
        <v>41.0</v>
      </c>
      <c r="Q601" s="3" t="b">
        <v>1</v>
      </c>
      <c r="R601" s="3" t="s">
        <v>104</v>
      </c>
      <c r="S601" s="3" t="b">
        <v>0</v>
      </c>
      <c r="T601" s="11" t="b">
        <v>0</v>
      </c>
      <c r="U601" s="11"/>
      <c r="V601" s="11" t="b">
        <v>0</v>
      </c>
      <c r="W601" s="3" t="b">
        <v>0</v>
      </c>
      <c r="X601" s="3" t="b">
        <v>1</v>
      </c>
      <c r="Y601" s="3" t="b">
        <v>0</v>
      </c>
      <c r="Z601" s="3" t="b">
        <v>1</v>
      </c>
      <c r="AA601" s="11" t="b">
        <v>0</v>
      </c>
      <c r="AB601" s="11" t="b">
        <v>0</v>
      </c>
      <c r="AC601" s="3" t="b">
        <v>0</v>
      </c>
      <c r="AD601" s="11" t="b">
        <v>0</v>
      </c>
      <c r="AE601" s="3" t="b">
        <v>0</v>
      </c>
      <c r="AF601" s="3" t="b">
        <v>0</v>
      </c>
      <c r="AG601" s="3" t="b">
        <v>0</v>
      </c>
      <c r="AH601" s="3" t="b">
        <v>1</v>
      </c>
      <c r="AI601" s="3" t="s">
        <v>53</v>
      </c>
      <c r="AJ601" s="3" t="b">
        <v>0</v>
      </c>
      <c r="AK601" s="11"/>
      <c r="AL601" s="11" t="b">
        <v>0</v>
      </c>
      <c r="AM601" s="66"/>
    </row>
    <row r="602">
      <c r="A602" s="18" t="s">
        <v>3839</v>
      </c>
      <c r="B602" s="3" t="s">
        <v>832</v>
      </c>
      <c r="C602" s="9">
        <v>44621.0</v>
      </c>
      <c r="D602" s="3">
        <v>2022.0</v>
      </c>
      <c r="E602" s="3" t="s">
        <v>2646</v>
      </c>
      <c r="F602" s="9">
        <v>44661.0</v>
      </c>
      <c r="G602" s="3" t="s">
        <v>2647</v>
      </c>
      <c r="H602" s="30" t="s">
        <v>3840</v>
      </c>
      <c r="I602" s="10" t="b">
        <v>1</v>
      </c>
      <c r="J602" s="3">
        <v>5.0</v>
      </c>
      <c r="K602" s="3">
        <v>21.0</v>
      </c>
      <c r="L602" s="3" t="s">
        <v>50</v>
      </c>
      <c r="M602" s="20" t="s">
        <v>871</v>
      </c>
      <c r="N602" s="3">
        <v>3221.0</v>
      </c>
      <c r="O602" s="3">
        <v>103300.0</v>
      </c>
      <c r="P602" s="3">
        <v>226.0</v>
      </c>
      <c r="Q602" s="3" t="b">
        <v>1</v>
      </c>
      <c r="R602" s="3" t="s">
        <v>922</v>
      </c>
      <c r="S602" s="3" t="b">
        <v>0</v>
      </c>
      <c r="T602" s="11" t="b">
        <v>0</v>
      </c>
      <c r="U602" s="11"/>
      <c r="V602" s="11" t="b">
        <v>0</v>
      </c>
      <c r="W602" s="3" t="b">
        <v>0</v>
      </c>
      <c r="X602" s="3" t="b">
        <v>1</v>
      </c>
      <c r="Y602" s="3" t="b">
        <v>0</v>
      </c>
      <c r="Z602" s="3" t="b">
        <v>1</v>
      </c>
      <c r="AA602" s="11" t="b">
        <v>0</v>
      </c>
      <c r="AB602" s="11" t="b">
        <v>0</v>
      </c>
      <c r="AC602" s="3" t="b">
        <v>0</v>
      </c>
      <c r="AD602" s="11" t="b">
        <v>0</v>
      </c>
      <c r="AE602" s="3" t="b">
        <v>0</v>
      </c>
      <c r="AF602" s="3" t="b">
        <v>0</v>
      </c>
      <c r="AG602" s="3" t="b">
        <v>0</v>
      </c>
      <c r="AH602" s="3" t="b">
        <v>1</v>
      </c>
      <c r="AI602" s="3" t="s">
        <v>53</v>
      </c>
      <c r="AJ602" s="3" t="b">
        <v>0</v>
      </c>
      <c r="AK602" s="11"/>
      <c r="AL602" s="11" t="b">
        <v>0</v>
      </c>
      <c r="AM602" s="66"/>
    </row>
    <row r="603">
      <c r="A603" s="18" t="s">
        <v>3841</v>
      </c>
      <c r="B603" s="3" t="s">
        <v>832</v>
      </c>
      <c r="C603" s="9">
        <v>44621.0</v>
      </c>
      <c r="D603" s="3">
        <v>2022.0</v>
      </c>
      <c r="E603" s="3" t="s">
        <v>2646</v>
      </c>
      <c r="F603" s="9">
        <v>44661.0</v>
      </c>
      <c r="G603" s="3" t="s">
        <v>2647</v>
      </c>
      <c r="H603" s="30" t="s">
        <v>3842</v>
      </c>
      <c r="I603" s="10" t="b">
        <v>1</v>
      </c>
      <c r="J603" s="3">
        <v>2.0</v>
      </c>
      <c r="K603" s="3">
        <v>43.0</v>
      </c>
      <c r="L603" s="3" t="s">
        <v>50</v>
      </c>
      <c r="M603" s="20" t="s">
        <v>51</v>
      </c>
      <c r="N603" s="3">
        <v>395.0</v>
      </c>
      <c r="O603" s="3">
        <v>9965.0</v>
      </c>
      <c r="P603" s="3">
        <v>22.0</v>
      </c>
      <c r="Q603" s="3" t="b">
        <v>1</v>
      </c>
      <c r="R603" s="3" t="s">
        <v>104</v>
      </c>
      <c r="S603" s="3" t="b">
        <v>0</v>
      </c>
      <c r="T603" s="11" t="b">
        <v>0</v>
      </c>
      <c r="U603" s="11"/>
      <c r="V603" s="11" t="b">
        <v>0</v>
      </c>
      <c r="W603" s="3" t="b">
        <v>0</v>
      </c>
      <c r="X603" s="3" t="b">
        <v>1</v>
      </c>
      <c r="Y603" s="3" t="b">
        <v>0</v>
      </c>
      <c r="Z603" s="3" t="b">
        <v>1</v>
      </c>
      <c r="AA603" s="11" t="b">
        <v>0</v>
      </c>
      <c r="AB603" s="11" t="b">
        <v>0</v>
      </c>
      <c r="AC603" s="3" t="b">
        <v>0</v>
      </c>
      <c r="AD603" s="11" t="b">
        <v>0</v>
      </c>
      <c r="AE603" s="3" t="b">
        <v>0</v>
      </c>
      <c r="AF603" s="3" t="b">
        <v>0</v>
      </c>
      <c r="AG603" s="3" t="b">
        <v>0</v>
      </c>
      <c r="AH603" s="3" t="b">
        <v>1</v>
      </c>
      <c r="AI603" s="3" t="s">
        <v>53</v>
      </c>
      <c r="AJ603" s="3" t="b">
        <v>0</v>
      </c>
      <c r="AK603" s="11"/>
      <c r="AL603" s="11" t="b">
        <v>0</v>
      </c>
      <c r="AM603" s="66"/>
    </row>
    <row r="604">
      <c r="A604" s="18" t="s">
        <v>3843</v>
      </c>
      <c r="B604" s="3" t="s">
        <v>832</v>
      </c>
      <c r="C604" s="9">
        <v>44621.0</v>
      </c>
      <c r="D604" s="3">
        <v>2022.0</v>
      </c>
      <c r="E604" s="3" t="s">
        <v>2646</v>
      </c>
      <c r="F604" s="9">
        <v>44661.0</v>
      </c>
      <c r="G604" s="3" t="s">
        <v>2647</v>
      </c>
      <c r="H604" s="30" t="s">
        <v>3844</v>
      </c>
      <c r="I604" s="10" t="b">
        <v>1</v>
      </c>
      <c r="J604" s="3">
        <v>2.0</v>
      </c>
      <c r="K604" s="3">
        <v>25.0</v>
      </c>
      <c r="L604" s="3" t="s">
        <v>50</v>
      </c>
      <c r="M604" s="20" t="s">
        <v>871</v>
      </c>
      <c r="N604" s="3">
        <v>654.0</v>
      </c>
      <c r="O604" s="3">
        <v>13200.0</v>
      </c>
      <c r="P604" s="3">
        <v>41.0</v>
      </c>
      <c r="Q604" s="3" t="b">
        <v>1</v>
      </c>
      <c r="R604" s="3" t="s">
        <v>922</v>
      </c>
      <c r="S604" s="3" t="b">
        <v>0</v>
      </c>
      <c r="T604" s="11" t="b">
        <v>0</v>
      </c>
      <c r="U604" s="11"/>
      <c r="V604" s="11" t="b">
        <v>0</v>
      </c>
      <c r="W604" s="3" t="b">
        <v>0</v>
      </c>
      <c r="X604" s="3" t="b">
        <v>1</v>
      </c>
      <c r="Y604" s="3" t="b">
        <v>0</v>
      </c>
      <c r="Z604" s="3" t="b">
        <v>1</v>
      </c>
      <c r="AA604" s="11" t="b">
        <v>0</v>
      </c>
      <c r="AB604" s="11" t="b">
        <v>0</v>
      </c>
      <c r="AC604" s="3" t="b">
        <v>0</v>
      </c>
      <c r="AD604" s="11" t="b">
        <v>0</v>
      </c>
      <c r="AE604" s="3" t="b">
        <v>0</v>
      </c>
      <c r="AF604" s="3" t="b">
        <v>0</v>
      </c>
      <c r="AG604" s="3" t="b">
        <v>0</v>
      </c>
      <c r="AH604" s="3" t="b">
        <v>0</v>
      </c>
      <c r="AI604" s="3"/>
      <c r="AJ604" s="3" t="b">
        <v>0</v>
      </c>
      <c r="AK604" s="11"/>
      <c r="AL604" s="11" t="b">
        <v>0</v>
      </c>
      <c r="AM604" s="66"/>
    </row>
    <row r="605">
      <c r="A605" s="18" t="s">
        <v>3845</v>
      </c>
      <c r="B605" s="3" t="s">
        <v>832</v>
      </c>
      <c r="C605" s="9">
        <v>44621.0</v>
      </c>
      <c r="D605" s="3">
        <v>2022.0</v>
      </c>
      <c r="E605" s="3" t="s">
        <v>2646</v>
      </c>
      <c r="F605" s="9">
        <v>44661.0</v>
      </c>
      <c r="G605" s="3" t="s">
        <v>2647</v>
      </c>
      <c r="H605" s="30" t="s">
        <v>3846</v>
      </c>
      <c r="I605" s="10" t="b">
        <v>1</v>
      </c>
      <c r="J605" s="3">
        <v>6.0</v>
      </c>
      <c r="K605" s="3">
        <v>42.0</v>
      </c>
      <c r="L605" s="3" t="s">
        <v>50</v>
      </c>
      <c r="M605" s="20" t="s">
        <v>871</v>
      </c>
      <c r="N605" s="3">
        <v>151.0</v>
      </c>
      <c r="O605" s="3">
        <v>5070.0</v>
      </c>
      <c r="P605" s="3">
        <v>7.0</v>
      </c>
      <c r="Q605" s="3" t="b">
        <v>1</v>
      </c>
      <c r="R605" s="3" t="s">
        <v>922</v>
      </c>
      <c r="S605" s="3" t="b">
        <v>0</v>
      </c>
      <c r="T605" s="11" t="b">
        <v>0</v>
      </c>
      <c r="U605" s="11"/>
      <c r="V605" s="11" t="b">
        <v>0</v>
      </c>
      <c r="W605" s="3" t="b">
        <v>0</v>
      </c>
      <c r="X605" s="3" t="b">
        <v>1</v>
      </c>
      <c r="Y605" s="3" t="b">
        <v>0</v>
      </c>
      <c r="Z605" s="3" t="b">
        <v>1</v>
      </c>
      <c r="AA605" s="11" t="b">
        <v>0</v>
      </c>
      <c r="AB605" s="11" t="b">
        <v>0</v>
      </c>
      <c r="AC605" s="3" t="b">
        <v>0</v>
      </c>
      <c r="AD605" s="11" t="b">
        <v>0</v>
      </c>
      <c r="AE605" s="3" t="b">
        <v>0</v>
      </c>
      <c r="AF605" s="3" t="b">
        <v>0</v>
      </c>
      <c r="AG605" s="3" t="b">
        <v>0</v>
      </c>
      <c r="AH605" s="3" t="b">
        <v>1</v>
      </c>
      <c r="AI605" s="3" t="s">
        <v>54</v>
      </c>
      <c r="AJ605" s="3" t="b">
        <v>0</v>
      </c>
      <c r="AK605" s="11"/>
      <c r="AL605" s="11" t="b">
        <v>0</v>
      </c>
      <c r="AM605" s="66"/>
    </row>
    <row r="606">
      <c r="A606" s="18" t="s">
        <v>3847</v>
      </c>
      <c r="B606" s="3" t="s">
        <v>832</v>
      </c>
      <c r="C606" s="9">
        <v>44622.0</v>
      </c>
      <c r="D606" s="3">
        <v>2022.0</v>
      </c>
      <c r="E606" s="3" t="s">
        <v>2646</v>
      </c>
      <c r="F606" s="9">
        <v>44661.0</v>
      </c>
      <c r="G606" s="3" t="s">
        <v>2647</v>
      </c>
      <c r="H606" s="30" t="s">
        <v>3848</v>
      </c>
      <c r="I606" s="10" t="b">
        <v>1</v>
      </c>
      <c r="J606" s="3">
        <v>2.0</v>
      </c>
      <c r="K606" s="3">
        <v>45.0</v>
      </c>
      <c r="L606" s="3" t="s">
        <v>50</v>
      </c>
      <c r="M606" s="20" t="s">
        <v>51</v>
      </c>
      <c r="N606" s="3">
        <v>251.0</v>
      </c>
      <c r="O606" s="3">
        <v>5098.0</v>
      </c>
      <c r="P606" s="3">
        <v>7.0</v>
      </c>
      <c r="Q606" s="3" t="b">
        <v>1</v>
      </c>
      <c r="R606" s="3" t="s">
        <v>104</v>
      </c>
      <c r="S606" s="3" t="b">
        <v>0</v>
      </c>
      <c r="T606" s="11" t="b">
        <v>0</v>
      </c>
      <c r="U606" s="11"/>
      <c r="V606" s="11" t="b">
        <v>0</v>
      </c>
      <c r="W606" s="3" t="b">
        <v>0</v>
      </c>
      <c r="X606" s="3" t="b">
        <v>1</v>
      </c>
      <c r="Y606" s="3" t="b">
        <v>0</v>
      </c>
      <c r="Z606" s="3" t="b">
        <v>1</v>
      </c>
      <c r="AA606" s="11" t="b">
        <v>0</v>
      </c>
      <c r="AB606" s="11" t="b">
        <v>0</v>
      </c>
      <c r="AC606" s="3" t="b">
        <v>1</v>
      </c>
      <c r="AD606" s="3" t="b">
        <v>1</v>
      </c>
      <c r="AE606" s="3" t="b">
        <v>0</v>
      </c>
      <c r="AF606" s="3" t="b">
        <v>0</v>
      </c>
      <c r="AG606" s="3" t="b">
        <v>0</v>
      </c>
      <c r="AH606" s="3" t="b">
        <v>1</v>
      </c>
      <c r="AI606" s="3" t="s">
        <v>53</v>
      </c>
      <c r="AJ606" s="3" t="b">
        <v>0</v>
      </c>
      <c r="AK606" s="11"/>
      <c r="AL606" s="11" t="b">
        <v>0</v>
      </c>
      <c r="AM606" s="66"/>
    </row>
    <row r="607">
      <c r="A607" s="18" t="s">
        <v>3849</v>
      </c>
      <c r="B607" s="3" t="s">
        <v>832</v>
      </c>
      <c r="C607" s="9">
        <v>44622.0</v>
      </c>
      <c r="D607" s="3">
        <v>2022.0</v>
      </c>
      <c r="E607" s="3" t="s">
        <v>2646</v>
      </c>
      <c r="F607" s="9">
        <v>44661.0</v>
      </c>
      <c r="G607" s="3" t="s">
        <v>2647</v>
      </c>
      <c r="H607" s="30" t="s">
        <v>3850</v>
      </c>
      <c r="I607" s="10" t="b">
        <v>1</v>
      </c>
      <c r="J607" s="3">
        <v>4.0</v>
      </c>
      <c r="K607" s="3">
        <v>24.0</v>
      </c>
      <c r="L607" s="3" t="s">
        <v>50</v>
      </c>
      <c r="M607" s="20" t="s">
        <v>51</v>
      </c>
      <c r="N607" s="3">
        <v>216.0</v>
      </c>
      <c r="O607" s="3">
        <v>9506.0</v>
      </c>
      <c r="P607" s="3">
        <v>15.0</v>
      </c>
      <c r="Q607" s="3" t="b">
        <v>1</v>
      </c>
      <c r="R607" s="3" t="s">
        <v>104</v>
      </c>
      <c r="S607" s="3" t="b">
        <v>0</v>
      </c>
      <c r="T607" s="11" t="b">
        <v>0</v>
      </c>
      <c r="U607" s="11"/>
      <c r="V607" s="11" t="b">
        <v>0</v>
      </c>
      <c r="W607" s="3" t="b">
        <v>0</v>
      </c>
      <c r="X607" s="3" t="b">
        <v>1</v>
      </c>
      <c r="Y607" s="3" t="b">
        <v>0</v>
      </c>
      <c r="Z607" s="3" t="b">
        <v>1</v>
      </c>
      <c r="AA607" s="11" t="b">
        <v>0</v>
      </c>
      <c r="AB607" s="11" t="b">
        <v>0</v>
      </c>
      <c r="AC607" s="3" t="b">
        <v>0</v>
      </c>
      <c r="AD607" s="11" t="b">
        <v>0</v>
      </c>
      <c r="AE607" s="3" t="b">
        <v>0</v>
      </c>
      <c r="AF607" s="3" t="b">
        <v>0</v>
      </c>
      <c r="AG607" s="3" t="b">
        <v>0</v>
      </c>
      <c r="AH607" s="3" t="b">
        <v>1</v>
      </c>
      <c r="AI607" s="3" t="s">
        <v>53</v>
      </c>
      <c r="AJ607" s="3" t="b">
        <v>0</v>
      </c>
      <c r="AK607" s="11"/>
      <c r="AL607" s="11" t="b">
        <v>0</v>
      </c>
      <c r="AM607" s="66"/>
    </row>
    <row r="608">
      <c r="A608" s="18" t="s">
        <v>3851</v>
      </c>
      <c r="B608" s="3" t="s">
        <v>832</v>
      </c>
      <c r="C608" s="9">
        <v>44622.0</v>
      </c>
      <c r="D608" s="3">
        <v>2022.0</v>
      </c>
      <c r="E608" s="3" t="s">
        <v>2646</v>
      </c>
      <c r="F608" s="9">
        <v>44661.0</v>
      </c>
      <c r="G608" s="3" t="s">
        <v>2647</v>
      </c>
      <c r="H608" s="30" t="s">
        <v>3852</v>
      </c>
      <c r="I608" s="10" t="b">
        <v>1</v>
      </c>
      <c r="J608" s="3">
        <v>3.0</v>
      </c>
      <c r="K608" s="3">
        <v>68.0</v>
      </c>
      <c r="L608" s="3" t="s">
        <v>50</v>
      </c>
      <c r="M608" s="20" t="s">
        <v>51</v>
      </c>
      <c r="N608" s="3">
        <v>1162.0</v>
      </c>
      <c r="O608" s="3">
        <v>47100.0</v>
      </c>
      <c r="P608" s="3">
        <v>116.0</v>
      </c>
      <c r="Q608" s="3" t="b">
        <v>1</v>
      </c>
      <c r="R608" s="3" t="s">
        <v>64</v>
      </c>
      <c r="S608" s="3" t="b">
        <v>0</v>
      </c>
      <c r="T608" s="11" t="b">
        <v>0</v>
      </c>
      <c r="U608" s="11"/>
      <c r="V608" s="11" t="b">
        <v>0</v>
      </c>
      <c r="W608" s="3" t="b">
        <v>0</v>
      </c>
      <c r="X608" s="3" t="b">
        <v>1</v>
      </c>
      <c r="Y608" s="3" t="b">
        <v>0</v>
      </c>
      <c r="Z608" s="3" t="b">
        <v>1</v>
      </c>
      <c r="AA608" s="11" t="b">
        <v>0</v>
      </c>
      <c r="AB608" s="11" t="b">
        <v>0</v>
      </c>
      <c r="AC608" s="3" t="b">
        <v>1</v>
      </c>
      <c r="AD608" s="3" t="b">
        <v>1</v>
      </c>
      <c r="AE608" s="3" t="b">
        <v>0</v>
      </c>
      <c r="AF608" s="3" t="b">
        <v>1</v>
      </c>
      <c r="AG608" s="3" t="b">
        <v>0</v>
      </c>
      <c r="AH608" s="3" t="b">
        <v>1</v>
      </c>
      <c r="AI608" s="3" t="s">
        <v>53</v>
      </c>
      <c r="AJ608" s="3" t="b">
        <v>0</v>
      </c>
      <c r="AK608" s="11"/>
      <c r="AL608" s="11" t="b">
        <v>0</v>
      </c>
      <c r="AM608" s="132"/>
    </row>
    <row r="609">
      <c r="A609" s="18" t="s">
        <v>3853</v>
      </c>
      <c r="B609" s="3" t="s">
        <v>832</v>
      </c>
      <c r="C609" s="9">
        <v>44622.0</v>
      </c>
      <c r="D609" s="3">
        <v>2022.0</v>
      </c>
      <c r="E609" s="3" t="s">
        <v>2646</v>
      </c>
      <c r="F609" s="9">
        <v>44661.0</v>
      </c>
      <c r="G609" s="3" t="s">
        <v>2647</v>
      </c>
      <c r="H609" s="30" t="s">
        <v>3854</v>
      </c>
      <c r="I609" s="10" t="b">
        <v>1</v>
      </c>
      <c r="J609" s="3">
        <v>3.0</v>
      </c>
      <c r="K609" s="3">
        <v>40.0</v>
      </c>
      <c r="L609" s="3" t="s">
        <v>50</v>
      </c>
      <c r="M609" s="20" t="s">
        <v>51</v>
      </c>
      <c r="N609" s="3">
        <v>360.0</v>
      </c>
      <c r="O609" s="3">
        <v>12900.0</v>
      </c>
      <c r="P609" s="3">
        <v>13.0</v>
      </c>
      <c r="Q609" s="3" t="b">
        <v>1</v>
      </c>
      <c r="R609" s="3" t="s">
        <v>64</v>
      </c>
      <c r="S609" s="3" t="b">
        <v>0</v>
      </c>
      <c r="T609" s="11" t="b">
        <v>0</v>
      </c>
      <c r="U609" s="11"/>
      <c r="V609" s="11" t="b">
        <v>0</v>
      </c>
      <c r="W609" s="3" t="b">
        <v>0</v>
      </c>
      <c r="X609" s="3" t="b">
        <v>1</v>
      </c>
      <c r="Y609" s="3" t="b">
        <v>0</v>
      </c>
      <c r="Z609" s="3" t="b">
        <v>1</v>
      </c>
      <c r="AA609" s="11" t="b">
        <v>0</v>
      </c>
      <c r="AB609" s="11" t="b">
        <v>0</v>
      </c>
      <c r="AC609" s="3" t="b">
        <v>1</v>
      </c>
      <c r="AD609" s="3" t="b">
        <v>1</v>
      </c>
      <c r="AE609" s="3" t="b">
        <v>0</v>
      </c>
      <c r="AF609" s="3" t="b">
        <v>0</v>
      </c>
      <c r="AG609" s="3" t="b">
        <v>0</v>
      </c>
      <c r="AH609" s="3" t="b">
        <v>1</v>
      </c>
      <c r="AI609" s="3" t="s">
        <v>53</v>
      </c>
      <c r="AJ609" s="3" t="b">
        <v>0</v>
      </c>
      <c r="AK609" s="11"/>
      <c r="AL609" s="11" t="b">
        <v>0</v>
      </c>
      <c r="AM609" s="132"/>
    </row>
    <row r="610">
      <c r="A610" s="18" t="s">
        <v>3855</v>
      </c>
      <c r="B610" s="3" t="s">
        <v>121</v>
      </c>
      <c r="C610" s="9">
        <v>44622.0</v>
      </c>
      <c r="D610" s="3">
        <v>2022.0</v>
      </c>
      <c r="E610" s="3" t="s">
        <v>2646</v>
      </c>
      <c r="F610" s="9">
        <v>44661.0</v>
      </c>
      <c r="G610" s="3" t="s">
        <v>2647</v>
      </c>
      <c r="H610" s="30" t="s">
        <v>3856</v>
      </c>
      <c r="I610" s="10" t="b">
        <v>1</v>
      </c>
      <c r="J610" s="3">
        <v>4.0</v>
      </c>
      <c r="K610" s="3">
        <v>37.0</v>
      </c>
      <c r="L610" s="3" t="s">
        <v>50</v>
      </c>
      <c r="M610" s="20" t="s">
        <v>871</v>
      </c>
      <c r="N610" s="3">
        <v>44.0</v>
      </c>
      <c r="O610" s="3">
        <v>3365.0</v>
      </c>
      <c r="P610" s="3">
        <v>0.0</v>
      </c>
      <c r="Q610" s="3" t="b">
        <v>1</v>
      </c>
      <c r="R610" s="3" t="s">
        <v>922</v>
      </c>
      <c r="S610" s="3" t="b">
        <v>0</v>
      </c>
      <c r="T610" s="11" t="b">
        <v>0</v>
      </c>
      <c r="U610" s="11"/>
      <c r="V610" s="11" t="b">
        <v>0</v>
      </c>
      <c r="W610" s="3" t="b">
        <v>0</v>
      </c>
      <c r="X610" s="3" t="b">
        <v>1</v>
      </c>
      <c r="Y610" s="3" t="b">
        <v>0</v>
      </c>
      <c r="Z610" s="3" t="b">
        <v>1</v>
      </c>
      <c r="AA610" s="11" t="b">
        <v>0</v>
      </c>
      <c r="AB610" s="11" t="b">
        <v>0</v>
      </c>
      <c r="AC610" s="3" t="b">
        <v>1</v>
      </c>
      <c r="AD610" s="3" t="b">
        <v>0</v>
      </c>
      <c r="AE610" s="3" t="b">
        <v>0</v>
      </c>
      <c r="AF610" s="3" t="b">
        <v>1</v>
      </c>
      <c r="AG610" s="3" t="b">
        <v>0</v>
      </c>
      <c r="AH610" s="3" t="b">
        <v>1</v>
      </c>
      <c r="AI610" s="3" t="s">
        <v>54</v>
      </c>
      <c r="AJ610" s="3" t="b">
        <v>0</v>
      </c>
      <c r="AK610" s="11"/>
      <c r="AL610" s="11" t="b">
        <v>0</v>
      </c>
      <c r="AM610" s="66"/>
    </row>
    <row r="611">
      <c r="A611" s="18" t="s">
        <v>3857</v>
      </c>
      <c r="B611" s="3" t="s">
        <v>100</v>
      </c>
      <c r="C611" s="9">
        <v>44622.0</v>
      </c>
      <c r="D611" s="3">
        <v>2022.0</v>
      </c>
      <c r="E611" s="3" t="s">
        <v>2646</v>
      </c>
      <c r="F611" s="9">
        <v>44661.0</v>
      </c>
      <c r="G611" s="3" t="s">
        <v>2647</v>
      </c>
      <c r="H611" s="30" t="s">
        <v>3858</v>
      </c>
      <c r="I611" s="10" t="b">
        <v>1</v>
      </c>
      <c r="J611" s="3">
        <v>6.0</v>
      </c>
      <c r="K611" s="3">
        <v>40.0</v>
      </c>
      <c r="L611" s="3" t="s">
        <v>50</v>
      </c>
      <c r="M611" s="20" t="s">
        <v>871</v>
      </c>
      <c r="N611" s="3">
        <v>75.0</v>
      </c>
      <c r="O611" s="3">
        <v>4142.0</v>
      </c>
      <c r="P611" s="3">
        <v>13.0</v>
      </c>
      <c r="Q611" s="3" t="b">
        <v>1</v>
      </c>
      <c r="R611" s="3" t="s">
        <v>922</v>
      </c>
      <c r="S611" s="3" t="b">
        <v>0</v>
      </c>
      <c r="T611" s="11" t="b">
        <v>0</v>
      </c>
      <c r="U611" s="11"/>
      <c r="V611" s="11" t="b">
        <v>0</v>
      </c>
      <c r="W611" s="3" t="b">
        <v>0</v>
      </c>
      <c r="X611" s="3" t="b">
        <v>1</v>
      </c>
      <c r="Y611" s="3" t="b">
        <v>0</v>
      </c>
      <c r="Z611" s="3" t="b">
        <v>1</v>
      </c>
      <c r="AA611" s="11" t="b">
        <v>0</v>
      </c>
      <c r="AB611" s="11" t="b">
        <v>0</v>
      </c>
      <c r="AC611" s="3" t="b">
        <v>0</v>
      </c>
      <c r="AD611" s="11" t="b">
        <v>0</v>
      </c>
      <c r="AE611" s="3" t="b">
        <v>0</v>
      </c>
      <c r="AF611" s="3" t="b">
        <v>0</v>
      </c>
      <c r="AG611" s="3" t="b">
        <v>0</v>
      </c>
      <c r="AH611" s="3" t="b">
        <v>1</v>
      </c>
      <c r="AI611" s="3" t="s">
        <v>53</v>
      </c>
      <c r="AJ611" s="3" t="b">
        <v>0</v>
      </c>
      <c r="AK611" s="11"/>
      <c r="AL611" s="11" t="b">
        <v>0</v>
      </c>
      <c r="AM611" s="66"/>
    </row>
    <row r="612">
      <c r="A612" s="18" t="s">
        <v>3859</v>
      </c>
      <c r="B612" s="3" t="s">
        <v>832</v>
      </c>
      <c r="C612" s="9">
        <v>44622.0</v>
      </c>
      <c r="D612" s="3">
        <v>2022.0</v>
      </c>
      <c r="E612" s="3" t="s">
        <v>2646</v>
      </c>
      <c r="F612" s="9">
        <v>44661.0</v>
      </c>
      <c r="G612" s="3" t="s">
        <v>2647</v>
      </c>
      <c r="H612" s="30" t="s">
        <v>3860</v>
      </c>
      <c r="I612" s="10" t="b">
        <v>1</v>
      </c>
      <c r="J612" s="3">
        <v>2.0</v>
      </c>
      <c r="K612" s="3">
        <v>50.0</v>
      </c>
      <c r="L612" s="3" t="s">
        <v>50</v>
      </c>
      <c r="M612" s="20" t="s">
        <v>871</v>
      </c>
      <c r="N612" s="3">
        <v>7668.0</v>
      </c>
      <c r="O612" s="3">
        <v>176400.0</v>
      </c>
      <c r="P612" s="3">
        <v>668.0</v>
      </c>
      <c r="Q612" s="3" t="b">
        <v>1</v>
      </c>
      <c r="R612" s="3" t="s">
        <v>922</v>
      </c>
      <c r="S612" s="3" t="b">
        <v>0</v>
      </c>
      <c r="T612" s="11" t="b">
        <v>0</v>
      </c>
      <c r="U612" s="11"/>
      <c r="V612" s="11" t="b">
        <v>0</v>
      </c>
      <c r="W612" s="3" t="b">
        <v>0</v>
      </c>
      <c r="X612" s="3" t="b">
        <v>1</v>
      </c>
      <c r="Y612" s="3" t="b">
        <v>0</v>
      </c>
      <c r="Z612" s="3" t="b">
        <v>1</v>
      </c>
      <c r="AA612" s="11" t="b">
        <v>0</v>
      </c>
      <c r="AB612" s="11" t="b">
        <v>0</v>
      </c>
      <c r="AC612" s="3" t="b">
        <v>0</v>
      </c>
      <c r="AD612" s="11" t="b">
        <v>0</v>
      </c>
      <c r="AE612" s="3" t="b">
        <v>0</v>
      </c>
      <c r="AF612" s="3" t="b">
        <v>0</v>
      </c>
      <c r="AG612" s="3" t="b">
        <v>0</v>
      </c>
      <c r="AH612" s="3" t="b">
        <v>1</v>
      </c>
      <c r="AI612" s="3" t="s">
        <v>53</v>
      </c>
      <c r="AJ612" s="3" t="b">
        <v>0</v>
      </c>
      <c r="AK612" s="11"/>
      <c r="AL612" s="11" t="b">
        <v>0</v>
      </c>
      <c r="AM612" s="66"/>
    </row>
    <row r="613">
      <c r="A613" s="18" t="s">
        <v>3861</v>
      </c>
      <c r="B613" s="3" t="s">
        <v>832</v>
      </c>
      <c r="C613" s="9">
        <v>44623.0</v>
      </c>
      <c r="D613" s="3">
        <v>2022.0</v>
      </c>
      <c r="E613" s="3" t="s">
        <v>2646</v>
      </c>
      <c r="F613" s="9">
        <v>44661.0</v>
      </c>
      <c r="G613" s="3" t="s">
        <v>2647</v>
      </c>
      <c r="H613" s="30" t="s">
        <v>3862</v>
      </c>
      <c r="I613" s="10" t="b">
        <v>1</v>
      </c>
      <c r="J613" s="3">
        <v>6.0</v>
      </c>
      <c r="K613" s="3">
        <v>35.0</v>
      </c>
      <c r="L613" s="3" t="s">
        <v>50</v>
      </c>
      <c r="M613" s="20" t="s">
        <v>51</v>
      </c>
      <c r="N613" s="3">
        <v>3504.0</v>
      </c>
      <c r="O613" s="3">
        <v>86400.0</v>
      </c>
      <c r="P613" s="3">
        <v>290.0</v>
      </c>
      <c r="Q613" s="3" t="b">
        <v>1</v>
      </c>
      <c r="R613" s="3" t="s">
        <v>104</v>
      </c>
      <c r="S613" s="3" t="b">
        <v>0</v>
      </c>
      <c r="T613" s="11" t="b">
        <v>0</v>
      </c>
      <c r="U613" s="11"/>
      <c r="V613" s="11" t="b">
        <v>0</v>
      </c>
      <c r="W613" s="3" t="b">
        <v>0</v>
      </c>
      <c r="X613" s="3" t="b">
        <v>1</v>
      </c>
      <c r="Y613" s="3" t="b">
        <v>0</v>
      </c>
      <c r="Z613" s="3" t="b">
        <v>1</v>
      </c>
      <c r="AA613" s="11" t="b">
        <v>0</v>
      </c>
      <c r="AB613" s="11" t="b">
        <v>0</v>
      </c>
      <c r="AC613" s="3" t="b">
        <v>0</v>
      </c>
      <c r="AD613" s="11" t="b">
        <v>0</v>
      </c>
      <c r="AE613" s="3" t="b">
        <v>0</v>
      </c>
      <c r="AF613" s="3" t="b">
        <v>0</v>
      </c>
      <c r="AG613" s="3" t="b">
        <v>0</v>
      </c>
      <c r="AH613" s="3" t="b">
        <v>1</v>
      </c>
      <c r="AI613" s="3" t="s">
        <v>53</v>
      </c>
      <c r="AJ613" s="3" t="b">
        <v>0</v>
      </c>
      <c r="AK613" s="11"/>
      <c r="AL613" s="11" t="b">
        <v>0</v>
      </c>
      <c r="AM613" s="66"/>
    </row>
    <row r="614">
      <c r="A614" s="18" t="s">
        <v>3863</v>
      </c>
      <c r="B614" s="3" t="s">
        <v>832</v>
      </c>
      <c r="C614" s="9">
        <v>44623.0</v>
      </c>
      <c r="D614" s="3">
        <v>2022.0</v>
      </c>
      <c r="E614" s="3" t="s">
        <v>2646</v>
      </c>
      <c r="F614" s="9">
        <v>44661.0</v>
      </c>
      <c r="G614" s="3" t="s">
        <v>2647</v>
      </c>
      <c r="H614" s="30" t="s">
        <v>3864</v>
      </c>
      <c r="I614" s="10" t="b">
        <v>1</v>
      </c>
      <c r="J614" s="3">
        <v>5.0</v>
      </c>
      <c r="K614" s="3">
        <v>38.0</v>
      </c>
      <c r="L614" s="3" t="s">
        <v>50</v>
      </c>
      <c r="M614" s="20" t="s">
        <v>51</v>
      </c>
      <c r="N614" s="3">
        <v>10900.0</v>
      </c>
      <c r="O614" s="3">
        <v>137300.0</v>
      </c>
      <c r="P614" s="3">
        <v>407.0</v>
      </c>
      <c r="Q614" s="3" t="b">
        <v>1</v>
      </c>
      <c r="R614" s="3" t="s">
        <v>64</v>
      </c>
      <c r="S614" s="3" t="b">
        <v>0</v>
      </c>
      <c r="T614" s="11" t="b">
        <v>0</v>
      </c>
      <c r="U614" s="11"/>
      <c r="V614" s="11" t="b">
        <v>0</v>
      </c>
      <c r="W614" s="3" t="b">
        <v>0</v>
      </c>
      <c r="X614" s="3" t="b">
        <v>1</v>
      </c>
      <c r="Y614" s="3" t="b">
        <v>0</v>
      </c>
      <c r="Z614" s="3" t="b">
        <v>1</v>
      </c>
      <c r="AA614" s="11" t="b">
        <v>0</v>
      </c>
      <c r="AB614" s="11" t="b">
        <v>0</v>
      </c>
      <c r="AC614" s="3" t="b">
        <v>0</v>
      </c>
      <c r="AD614" s="11" t="b">
        <v>0</v>
      </c>
      <c r="AE614" s="3" t="b">
        <v>0</v>
      </c>
      <c r="AF614" s="3" t="b">
        <v>0</v>
      </c>
      <c r="AG614" s="3" t="b">
        <v>0</v>
      </c>
      <c r="AH614" s="3" t="b">
        <v>1</v>
      </c>
      <c r="AI614" s="3" t="s">
        <v>88</v>
      </c>
      <c r="AJ614" s="3" t="b">
        <v>0</v>
      </c>
      <c r="AK614" s="11"/>
      <c r="AL614" s="11" t="b">
        <v>0</v>
      </c>
      <c r="AM614" s="66"/>
    </row>
    <row r="615">
      <c r="A615" s="18" t="s">
        <v>3865</v>
      </c>
      <c r="B615" s="3" t="s">
        <v>118</v>
      </c>
      <c r="C615" s="9">
        <v>44623.0</v>
      </c>
      <c r="D615" s="3">
        <v>2022.0</v>
      </c>
      <c r="E615" s="3" t="s">
        <v>2646</v>
      </c>
      <c r="F615" s="9">
        <v>44661.0</v>
      </c>
      <c r="G615" s="3" t="s">
        <v>2647</v>
      </c>
      <c r="H615" s="30" t="s">
        <v>3866</v>
      </c>
      <c r="I615" s="10" t="b">
        <v>1</v>
      </c>
      <c r="J615" s="3">
        <v>2.0</v>
      </c>
      <c r="K615" s="3">
        <v>39.0</v>
      </c>
      <c r="L615" s="3" t="s">
        <v>50</v>
      </c>
      <c r="M615" s="20" t="s">
        <v>51</v>
      </c>
      <c r="N615" s="3">
        <v>62.0</v>
      </c>
      <c r="O615" s="3">
        <v>4384.0</v>
      </c>
      <c r="P615" s="3">
        <v>10.0</v>
      </c>
      <c r="Q615" s="3" t="b">
        <v>1</v>
      </c>
      <c r="R615" s="3" t="s">
        <v>64</v>
      </c>
      <c r="S615" s="3" t="b">
        <v>0</v>
      </c>
      <c r="T615" s="11" t="b">
        <v>0</v>
      </c>
      <c r="U615" s="11"/>
      <c r="V615" s="11" t="b">
        <v>0</v>
      </c>
      <c r="W615" s="3" t="b">
        <v>0</v>
      </c>
      <c r="X615" s="3" t="b">
        <v>1</v>
      </c>
      <c r="Y615" s="3" t="b">
        <v>0</v>
      </c>
      <c r="Z615" s="3" t="b">
        <v>1</v>
      </c>
      <c r="AA615" s="11" t="b">
        <v>0</v>
      </c>
      <c r="AB615" s="11" t="b">
        <v>0</v>
      </c>
      <c r="AC615" s="3" t="b">
        <v>1</v>
      </c>
      <c r="AD615" s="11" t="b">
        <v>0</v>
      </c>
      <c r="AE615" s="3" t="b">
        <v>0</v>
      </c>
      <c r="AF615" s="3" t="b">
        <v>1</v>
      </c>
      <c r="AG615" s="3" t="b">
        <v>0</v>
      </c>
      <c r="AH615" s="3" t="b">
        <v>0</v>
      </c>
      <c r="AI615" s="3"/>
      <c r="AJ615" s="3" t="b">
        <v>1</v>
      </c>
      <c r="AK615" s="3" t="s">
        <v>54</v>
      </c>
      <c r="AL615" s="11" t="b">
        <v>0</v>
      </c>
      <c r="AM615" s="66"/>
    </row>
    <row r="616">
      <c r="A616" s="18" t="s">
        <v>3867</v>
      </c>
      <c r="B616" s="3" t="s">
        <v>832</v>
      </c>
      <c r="C616" s="9">
        <v>44623.0</v>
      </c>
      <c r="D616" s="3">
        <v>2022.0</v>
      </c>
      <c r="E616" s="3" t="s">
        <v>2646</v>
      </c>
      <c r="F616" s="9">
        <v>44661.0</v>
      </c>
      <c r="G616" s="3" t="s">
        <v>2647</v>
      </c>
      <c r="H616" s="30" t="s">
        <v>3868</v>
      </c>
      <c r="I616" s="10" t="b">
        <v>1</v>
      </c>
      <c r="J616" s="3">
        <v>2.0</v>
      </c>
      <c r="K616" s="3">
        <v>33.0</v>
      </c>
      <c r="L616" s="3" t="s">
        <v>50</v>
      </c>
      <c r="M616" s="20" t="s">
        <v>51</v>
      </c>
      <c r="N616" s="3">
        <v>3023.0</v>
      </c>
      <c r="O616" s="3">
        <v>75400.0</v>
      </c>
      <c r="P616" s="3">
        <v>354.0</v>
      </c>
      <c r="Q616" s="3" t="b">
        <v>1</v>
      </c>
      <c r="R616" s="3" t="s">
        <v>104</v>
      </c>
      <c r="S616" s="3" t="b">
        <v>0</v>
      </c>
      <c r="T616" s="11" t="b">
        <v>0</v>
      </c>
      <c r="U616" s="11"/>
      <c r="V616" s="11" t="b">
        <v>0</v>
      </c>
      <c r="W616" s="3" t="b">
        <v>0</v>
      </c>
      <c r="X616" s="3" t="b">
        <v>1</v>
      </c>
      <c r="Y616" s="3" t="b">
        <v>0</v>
      </c>
      <c r="Z616" s="3" t="b">
        <v>1</v>
      </c>
      <c r="AA616" s="11" t="b">
        <v>0</v>
      </c>
      <c r="AB616" s="11" t="b">
        <v>0</v>
      </c>
      <c r="AC616" s="3" t="b">
        <v>0</v>
      </c>
      <c r="AD616" s="11" t="b">
        <v>0</v>
      </c>
      <c r="AE616" s="3" t="b">
        <v>0</v>
      </c>
      <c r="AF616" s="3" t="b">
        <v>0</v>
      </c>
      <c r="AG616" s="3" t="b">
        <v>0</v>
      </c>
      <c r="AH616" s="3" t="b">
        <v>1</v>
      </c>
      <c r="AI616" s="3" t="s">
        <v>53</v>
      </c>
      <c r="AJ616" s="3" t="b">
        <v>0</v>
      </c>
      <c r="AK616" s="11"/>
      <c r="AL616" s="11" t="b">
        <v>0</v>
      </c>
      <c r="AM616" s="66"/>
    </row>
    <row r="617">
      <c r="A617" s="18" t="s">
        <v>3869</v>
      </c>
      <c r="B617" s="3" t="s">
        <v>832</v>
      </c>
      <c r="C617" s="9">
        <v>44624.0</v>
      </c>
      <c r="D617" s="3">
        <v>2022.0</v>
      </c>
      <c r="E617" s="3" t="s">
        <v>2646</v>
      </c>
      <c r="F617" s="9">
        <v>44661.0</v>
      </c>
      <c r="G617" s="3" t="s">
        <v>2647</v>
      </c>
      <c r="H617" s="30" t="s">
        <v>3870</v>
      </c>
      <c r="I617" s="10" t="b">
        <v>1</v>
      </c>
      <c r="J617" s="3">
        <v>6.0</v>
      </c>
      <c r="K617" s="3">
        <v>48.0</v>
      </c>
      <c r="L617" s="3" t="s">
        <v>50</v>
      </c>
      <c r="M617" s="20" t="s">
        <v>871</v>
      </c>
      <c r="N617" s="3">
        <v>229.0</v>
      </c>
      <c r="O617" s="3">
        <v>7498.0</v>
      </c>
      <c r="P617" s="3">
        <v>2.0</v>
      </c>
      <c r="Q617" s="3" t="b">
        <v>1</v>
      </c>
      <c r="R617" s="3" t="s">
        <v>922</v>
      </c>
      <c r="S617" s="3" t="b">
        <v>0</v>
      </c>
      <c r="T617" s="11" t="b">
        <v>0</v>
      </c>
      <c r="U617" s="11"/>
      <c r="V617" s="11" t="b">
        <v>0</v>
      </c>
      <c r="W617" s="3" t="b">
        <v>0</v>
      </c>
      <c r="X617" s="3" t="b">
        <v>1</v>
      </c>
      <c r="Y617" s="3" t="b">
        <v>0</v>
      </c>
      <c r="Z617" s="3" t="b">
        <v>1</v>
      </c>
      <c r="AA617" s="11" t="b">
        <v>0</v>
      </c>
      <c r="AB617" s="11" t="b">
        <v>0</v>
      </c>
      <c r="AC617" s="3" t="b">
        <v>0</v>
      </c>
      <c r="AD617" s="11" t="b">
        <v>0</v>
      </c>
      <c r="AE617" s="3" t="b">
        <v>0</v>
      </c>
      <c r="AF617" s="3" t="b">
        <v>0</v>
      </c>
      <c r="AG617" s="3" t="b">
        <v>0</v>
      </c>
      <c r="AH617" s="3" t="b">
        <v>1</v>
      </c>
      <c r="AI617" s="3" t="s">
        <v>53</v>
      </c>
      <c r="AJ617" s="3" t="b">
        <v>0</v>
      </c>
      <c r="AK617" s="11"/>
      <c r="AL617" s="11" t="b">
        <v>0</v>
      </c>
      <c r="AM617" s="66"/>
    </row>
    <row r="618">
      <c r="A618" s="18" t="s">
        <v>3871</v>
      </c>
      <c r="B618" s="3" t="s">
        <v>832</v>
      </c>
      <c r="C618" s="9">
        <v>44624.0</v>
      </c>
      <c r="D618" s="3">
        <v>2022.0</v>
      </c>
      <c r="E618" s="3" t="s">
        <v>2646</v>
      </c>
      <c r="F618" s="9">
        <v>44661.0</v>
      </c>
      <c r="G618" s="3" t="s">
        <v>2647</v>
      </c>
      <c r="H618" s="30" t="s">
        <v>3872</v>
      </c>
      <c r="I618" s="10" t="b">
        <v>1</v>
      </c>
      <c r="J618" s="3">
        <v>7.0</v>
      </c>
      <c r="K618" s="3">
        <v>27.0</v>
      </c>
      <c r="L618" s="3" t="s">
        <v>50</v>
      </c>
      <c r="M618" s="20" t="s">
        <v>51</v>
      </c>
      <c r="N618" s="3">
        <v>177.0</v>
      </c>
      <c r="O618" s="3">
        <v>5647.0</v>
      </c>
      <c r="P618" s="3">
        <v>27.0</v>
      </c>
      <c r="Q618" s="3" t="b">
        <v>1</v>
      </c>
      <c r="R618" s="3" t="s">
        <v>922</v>
      </c>
      <c r="S618" s="3" t="b">
        <v>0</v>
      </c>
      <c r="T618" s="11" t="b">
        <v>0</v>
      </c>
      <c r="U618" s="11"/>
      <c r="V618" s="11" t="b">
        <v>0</v>
      </c>
      <c r="W618" s="3" t="b">
        <v>0</v>
      </c>
      <c r="X618" s="3" t="b">
        <v>1</v>
      </c>
      <c r="Y618" s="3" t="b">
        <v>0</v>
      </c>
      <c r="Z618" s="3" t="b">
        <v>1</v>
      </c>
      <c r="AA618" s="11" t="b">
        <v>0</v>
      </c>
      <c r="AB618" s="11" t="b">
        <v>0</v>
      </c>
      <c r="AC618" s="3" t="b">
        <v>0</v>
      </c>
      <c r="AD618" s="11" t="b">
        <v>0</v>
      </c>
      <c r="AE618" s="3" t="b">
        <v>0</v>
      </c>
      <c r="AF618" s="3" t="b">
        <v>0</v>
      </c>
      <c r="AG618" s="3" t="b">
        <v>0</v>
      </c>
      <c r="AH618" s="3" t="b">
        <v>0</v>
      </c>
      <c r="AI618" s="3"/>
      <c r="AJ618" s="3" t="b">
        <v>1</v>
      </c>
      <c r="AK618" s="3" t="s">
        <v>54</v>
      </c>
      <c r="AL618" s="11" t="b">
        <v>0</v>
      </c>
      <c r="AM618" s="66"/>
    </row>
    <row r="619">
      <c r="A619" s="18" t="s">
        <v>3873</v>
      </c>
      <c r="B619" s="3" t="s">
        <v>365</v>
      </c>
      <c r="C619" s="9">
        <v>44624.0</v>
      </c>
      <c r="D619" s="3">
        <v>2022.0</v>
      </c>
      <c r="E619" s="3" t="s">
        <v>2646</v>
      </c>
      <c r="F619" s="9">
        <v>44661.0</v>
      </c>
      <c r="G619" s="3" t="s">
        <v>2647</v>
      </c>
      <c r="H619" s="30" t="s">
        <v>3874</v>
      </c>
      <c r="I619" s="10" t="b">
        <v>1</v>
      </c>
      <c r="J619" s="3">
        <v>2.0</v>
      </c>
      <c r="K619" s="3">
        <v>31.0</v>
      </c>
      <c r="L619" s="3" t="s">
        <v>50</v>
      </c>
      <c r="M619" s="20" t="s">
        <v>51</v>
      </c>
      <c r="N619" s="3">
        <v>109.0</v>
      </c>
      <c r="O619" s="3">
        <v>5693.0</v>
      </c>
      <c r="P619" s="3">
        <v>14.0</v>
      </c>
      <c r="Q619" s="3" t="b">
        <v>1</v>
      </c>
      <c r="R619" s="3" t="s">
        <v>104</v>
      </c>
      <c r="S619" s="3" t="b">
        <v>0</v>
      </c>
      <c r="T619" s="11" t="b">
        <v>0</v>
      </c>
      <c r="U619" s="11"/>
      <c r="V619" s="11" t="b">
        <v>0</v>
      </c>
      <c r="W619" s="3" t="b">
        <v>0</v>
      </c>
      <c r="X619" s="3" t="b">
        <v>1</v>
      </c>
      <c r="Y619" s="3" t="b">
        <v>0</v>
      </c>
      <c r="Z619" s="3" t="b">
        <v>1</v>
      </c>
      <c r="AA619" s="11" t="b">
        <v>0</v>
      </c>
      <c r="AB619" s="11" t="b">
        <v>0</v>
      </c>
      <c r="AC619" s="3" t="b">
        <v>0</v>
      </c>
      <c r="AD619" s="11" t="b">
        <v>0</v>
      </c>
      <c r="AE619" s="3" t="b">
        <v>0</v>
      </c>
      <c r="AF619" s="3" t="b">
        <v>0</v>
      </c>
      <c r="AG619" s="3" t="b">
        <v>0</v>
      </c>
      <c r="AH619" s="3" t="b">
        <v>1</v>
      </c>
      <c r="AI619" s="3" t="s">
        <v>53</v>
      </c>
      <c r="AJ619" s="3" t="b">
        <v>1</v>
      </c>
      <c r="AK619" s="3" t="s">
        <v>54</v>
      </c>
      <c r="AL619" s="11" t="b">
        <v>0</v>
      </c>
      <c r="AM619" s="66"/>
    </row>
    <row r="620">
      <c r="A620" s="18" t="s">
        <v>3875</v>
      </c>
      <c r="B620" s="3" t="s">
        <v>832</v>
      </c>
      <c r="C620" s="9">
        <v>44624.0</v>
      </c>
      <c r="D620" s="3">
        <v>2022.0</v>
      </c>
      <c r="E620" s="3" t="s">
        <v>2646</v>
      </c>
      <c r="F620" s="9">
        <v>44661.0</v>
      </c>
      <c r="G620" s="3" t="s">
        <v>2647</v>
      </c>
      <c r="H620" s="30" t="s">
        <v>3876</v>
      </c>
      <c r="I620" s="10" t="b">
        <v>1</v>
      </c>
      <c r="J620" s="3">
        <v>5.0</v>
      </c>
      <c r="K620" s="3">
        <v>46.0</v>
      </c>
      <c r="L620" s="3" t="s">
        <v>50</v>
      </c>
      <c r="M620" s="20" t="s">
        <v>871</v>
      </c>
      <c r="N620" s="3">
        <v>71.0</v>
      </c>
      <c r="O620" s="3">
        <v>4520.0</v>
      </c>
      <c r="P620" s="3">
        <v>0.0</v>
      </c>
      <c r="Q620" s="3" t="b">
        <v>1</v>
      </c>
      <c r="R620" s="3" t="s">
        <v>922</v>
      </c>
      <c r="S620" s="3" t="b">
        <v>0</v>
      </c>
      <c r="T620" s="11" t="b">
        <v>0</v>
      </c>
      <c r="U620" s="11"/>
      <c r="V620" s="11" t="b">
        <v>0</v>
      </c>
      <c r="W620" s="3" t="b">
        <v>0</v>
      </c>
      <c r="X620" s="3" t="b">
        <v>1</v>
      </c>
      <c r="Y620" s="3" t="b">
        <v>0</v>
      </c>
      <c r="Z620" s="3" t="b">
        <v>1</v>
      </c>
      <c r="AA620" s="11" t="b">
        <v>0</v>
      </c>
      <c r="AB620" s="11" t="b">
        <v>0</v>
      </c>
      <c r="AC620" s="3" t="b">
        <v>0</v>
      </c>
      <c r="AD620" s="11" t="b">
        <v>0</v>
      </c>
      <c r="AE620" s="3" t="b">
        <v>0</v>
      </c>
      <c r="AF620" s="3" t="b">
        <v>0</v>
      </c>
      <c r="AG620" s="3" t="b">
        <v>0</v>
      </c>
      <c r="AH620" s="3" t="b">
        <v>1</v>
      </c>
      <c r="AI620" s="3" t="s">
        <v>53</v>
      </c>
      <c r="AJ620" s="3" t="b">
        <v>0</v>
      </c>
      <c r="AK620" s="11"/>
      <c r="AL620" s="11" t="b">
        <v>0</v>
      </c>
      <c r="AM620" s="66"/>
    </row>
    <row r="621">
      <c r="A621" s="18" t="s">
        <v>3877</v>
      </c>
      <c r="B621" s="3" t="s">
        <v>832</v>
      </c>
      <c r="C621" s="9">
        <v>44624.0</v>
      </c>
      <c r="D621" s="3">
        <v>2022.0</v>
      </c>
      <c r="E621" s="3" t="s">
        <v>2646</v>
      </c>
      <c r="F621" s="9">
        <v>44661.0</v>
      </c>
      <c r="G621" s="3" t="s">
        <v>2647</v>
      </c>
      <c r="H621" s="30" t="s">
        <v>3878</v>
      </c>
      <c r="I621" s="10" t="b">
        <v>1</v>
      </c>
      <c r="J621" s="3">
        <v>2.0</v>
      </c>
      <c r="K621" s="3">
        <v>45.0</v>
      </c>
      <c r="L621" s="3" t="s">
        <v>50</v>
      </c>
      <c r="M621" s="20" t="s">
        <v>871</v>
      </c>
      <c r="N621" s="3">
        <v>1003.0</v>
      </c>
      <c r="O621" s="3">
        <v>12900.0</v>
      </c>
      <c r="P621" s="3">
        <v>44.0</v>
      </c>
      <c r="Q621" s="3" t="b">
        <v>1</v>
      </c>
      <c r="R621" s="3" t="s">
        <v>922</v>
      </c>
      <c r="S621" s="3" t="b">
        <v>0</v>
      </c>
      <c r="T621" s="11" t="b">
        <v>0</v>
      </c>
      <c r="U621" s="11"/>
      <c r="V621" s="11" t="b">
        <v>0</v>
      </c>
      <c r="W621" s="3" t="b">
        <v>0</v>
      </c>
      <c r="X621" s="3" t="b">
        <v>1</v>
      </c>
      <c r="Y621" s="3" t="b">
        <v>0</v>
      </c>
      <c r="Z621" s="3" t="b">
        <v>1</v>
      </c>
      <c r="AA621" s="11" t="b">
        <v>0</v>
      </c>
      <c r="AB621" s="11" t="b">
        <v>0</v>
      </c>
      <c r="AC621" s="3" t="b">
        <v>0</v>
      </c>
      <c r="AD621" s="11" t="b">
        <v>0</v>
      </c>
      <c r="AE621" s="3" t="b">
        <v>0</v>
      </c>
      <c r="AF621" s="3" t="b">
        <v>0</v>
      </c>
      <c r="AG621" s="3" t="b">
        <v>0</v>
      </c>
      <c r="AH621" s="3" t="b">
        <v>1</v>
      </c>
      <c r="AI621" s="3" t="s">
        <v>53</v>
      </c>
      <c r="AJ621" s="3" t="b">
        <v>0</v>
      </c>
      <c r="AK621" s="11"/>
      <c r="AL621" s="11" t="b">
        <v>0</v>
      </c>
      <c r="AM621" s="66"/>
    </row>
    <row r="622">
      <c r="A622" s="18" t="s">
        <v>3879</v>
      </c>
      <c r="B622" s="3" t="s">
        <v>832</v>
      </c>
      <c r="C622" s="9">
        <v>44625.0</v>
      </c>
      <c r="D622" s="3">
        <v>2022.0</v>
      </c>
      <c r="E622" s="3" t="s">
        <v>2646</v>
      </c>
      <c r="F622" s="9">
        <v>44661.0</v>
      </c>
      <c r="G622" s="3" t="s">
        <v>2647</v>
      </c>
      <c r="H622" s="30" t="s">
        <v>3880</v>
      </c>
      <c r="I622" s="10" t="b">
        <v>1</v>
      </c>
      <c r="J622" s="3">
        <v>4.0</v>
      </c>
      <c r="K622" s="3">
        <v>21.0</v>
      </c>
      <c r="L622" s="3" t="s">
        <v>50</v>
      </c>
      <c r="M622" s="20" t="s">
        <v>871</v>
      </c>
      <c r="N622" s="3">
        <v>6416.0</v>
      </c>
      <c r="O622" s="3">
        <v>184300.0</v>
      </c>
      <c r="P622" s="3">
        <v>472.0</v>
      </c>
      <c r="Q622" s="3" t="b">
        <v>1</v>
      </c>
      <c r="R622" s="3" t="s">
        <v>922</v>
      </c>
      <c r="S622" s="3" t="b">
        <v>0</v>
      </c>
      <c r="T622" s="11" t="b">
        <v>0</v>
      </c>
      <c r="U622" s="11"/>
      <c r="V622" s="11" t="b">
        <v>0</v>
      </c>
      <c r="W622" s="3" t="b">
        <v>0</v>
      </c>
      <c r="X622" s="3" t="b">
        <v>1</v>
      </c>
      <c r="Y622" s="3" t="b">
        <v>0</v>
      </c>
      <c r="Z622" s="3" t="b">
        <v>1</v>
      </c>
      <c r="AA622" s="11" t="b">
        <v>0</v>
      </c>
      <c r="AB622" s="11" t="b">
        <v>0</v>
      </c>
      <c r="AC622" s="3" t="b">
        <v>1</v>
      </c>
      <c r="AD622" s="3" t="b">
        <v>1</v>
      </c>
      <c r="AE622" s="3" t="b">
        <v>0</v>
      </c>
      <c r="AF622" s="3" t="b">
        <v>0</v>
      </c>
      <c r="AG622" s="3" t="b">
        <v>0</v>
      </c>
      <c r="AH622" s="3" t="b">
        <v>1</v>
      </c>
      <c r="AI622" s="3" t="s">
        <v>53</v>
      </c>
      <c r="AJ622" s="3" t="b">
        <v>0</v>
      </c>
      <c r="AK622" s="11"/>
      <c r="AL622" s="11" t="b">
        <v>0</v>
      </c>
      <c r="AM622" s="66"/>
    </row>
    <row r="623">
      <c r="A623" s="18" t="s">
        <v>3881</v>
      </c>
      <c r="B623" s="3" t="s">
        <v>832</v>
      </c>
      <c r="C623" s="9">
        <v>44625.0</v>
      </c>
      <c r="D623" s="3">
        <v>2022.0</v>
      </c>
      <c r="E623" s="3" t="s">
        <v>2646</v>
      </c>
      <c r="F623" s="9">
        <v>44661.0</v>
      </c>
      <c r="G623" s="3" t="s">
        <v>2647</v>
      </c>
      <c r="H623" s="30" t="s">
        <v>3882</v>
      </c>
      <c r="I623" s="10" t="b">
        <v>1</v>
      </c>
      <c r="J623" s="3">
        <v>3.0</v>
      </c>
      <c r="K623" s="3">
        <v>19.0</v>
      </c>
      <c r="L623" s="3" t="s">
        <v>50</v>
      </c>
      <c r="M623" s="20" t="s">
        <v>51</v>
      </c>
      <c r="N623" s="3">
        <v>2151.0</v>
      </c>
      <c r="O623" s="3">
        <v>93600.0</v>
      </c>
      <c r="P623" s="3">
        <v>236.0</v>
      </c>
      <c r="Q623" s="3" t="b">
        <v>1</v>
      </c>
      <c r="R623" s="3" t="s">
        <v>104</v>
      </c>
      <c r="S623" s="3" t="b">
        <v>0</v>
      </c>
      <c r="T623" s="11" t="b">
        <v>0</v>
      </c>
      <c r="U623" s="11"/>
      <c r="V623" s="11" t="b">
        <v>0</v>
      </c>
      <c r="W623" s="3" t="b">
        <v>0</v>
      </c>
      <c r="X623" s="3" t="b">
        <v>1</v>
      </c>
      <c r="Y623" s="3" t="b">
        <v>0</v>
      </c>
      <c r="Z623" s="3" t="b">
        <v>1</v>
      </c>
      <c r="AA623" s="3" t="b">
        <v>1</v>
      </c>
      <c r="AB623" s="11" t="b">
        <v>0</v>
      </c>
      <c r="AC623" s="3" t="b">
        <v>0</v>
      </c>
      <c r="AD623" s="11" t="b">
        <v>0</v>
      </c>
      <c r="AE623" s="3" t="b">
        <v>0</v>
      </c>
      <c r="AF623" s="3" t="b">
        <v>0</v>
      </c>
      <c r="AG623" s="3" t="b">
        <v>0</v>
      </c>
      <c r="AH623" s="3" t="b">
        <v>1</v>
      </c>
      <c r="AI623" s="3" t="s">
        <v>53</v>
      </c>
      <c r="AJ623" s="3" t="b">
        <v>0</v>
      </c>
      <c r="AK623" s="11"/>
      <c r="AL623" s="11" t="b">
        <v>0</v>
      </c>
      <c r="AM623" s="66"/>
    </row>
    <row r="624">
      <c r="A624" s="18" t="s">
        <v>3883</v>
      </c>
      <c r="B624" s="3" t="s">
        <v>832</v>
      </c>
      <c r="C624" s="9">
        <v>44626.0</v>
      </c>
      <c r="D624" s="3">
        <v>2022.0</v>
      </c>
      <c r="E624" s="3" t="s">
        <v>2646</v>
      </c>
      <c r="F624" s="9">
        <v>44661.0</v>
      </c>
      <c r="G624" s="3" t="s">
        <v>2647</v>
      </c>
      <c r="H624" s="30" t="s">
        <v>3884</v>
      </c>
      <c r="I624" s="10" t="b">
        <v>1</v>
      </c>
      <c r="J624" s="3">
        <v>2.0</v>
      </c>
      <c r="K624" s="3">
        <v>34.0</v>
      </c>
      <c r="L624" s="3" t="s">
        <v>50</v>
      </c>
      <c r="M624" s="20" t="s">
        <v>871</v>
      </c>
      <c r="N624" s="3">
        <v>344.0</v>
      </c>
      <c r="O624" s="3">
        <v>7502.0</v>
      </c>
      <c r="P624" s="3">
        <v>4.0</v>
      </c>
      <c r="Q624" s="3" t="b">
        <v>1</v>
      </c>
      <c r="R624" s="3" t="s">
        <v>922</v>
      </c>
      <c r="S624" s="3" t="b">
        <v>0</v>
      </c>
      <c r="T624" s="11" t="b">
        <v>0</v>
      </c>
      <c r="U624" s="11"/>
      <c r="V624" s="11" t="b">
        <v>0</v>
      </c>
      <c r="W624" s="3" t="b">
        <v>0</v>
      </c>
      <c r="X624" s="3" t="b">
        <v>1</v>
      </c>
      <c r="Y624" s="3" t="b">
        <v>0</v>
      </c>
      <c r="Z624" s="3" t="b">
        <v>1</v>
      </c>
      <c r="AA624" s="11" t="b">
        <v>0</v>
      </c>
      <c r="AB624" s="11" t="b">
        <v>0</v>
      </c>
      <c r="AC624" s="3" t="b">
        <v>0</v>
      </c>
      <c r="AD624" s="11" t="b">
        <v>0</v>
      </c>
      <c r="AE624" s="3" t="b">
        <v>0</v>
      </c>
      <c r="AF624" s="3" t="b">
        <v>0</v>
      </c>
      <c r="AG624" s="3" t="b">
        <v>0</v>
      </c>
      <c r="AH624" s="3" t="b">
        <v>1</v>
      </c>
      <c r="AI624" s="3" t="s">
        <v>53</v>
      </c>
      <c r="AJ624" s="3" t="b">
        <v>0</v>
      </c>
      <c r="AK624" s="11"/>
      <c r="AL624" s="11" t="b">
        <v>0</v>
      </c>
      <c r="AM624" s="66"/>
    </row>
    <row r="625">
      <c r="A625" s="18" t="s">
        <v>3885</v>
      </c>
      <c r="B625" s="3" t="s">
        <v>832</v>
      </c>
      <c r="C625" s="9">
        <v>44627.0</v>
      </c>
      <c r="D625" s="3">
        <v>2022.0</v>
      </c>
      <c r="E625" s="3" t="s">
        <v>2646</v>
      </c>
      <c r="F625" s="9">
        <v>44661.0</v>
      </c>
      <c r="G625" s="3" t="s">
        <v>2647</v>
      </c>
      <c r="H625" s="30" t="s">
        <v>3886</v>
      </c>
      <c r="I625" s="10" t="b">
        <v>1</v>
      </c>
      <c r="J625" s="3">
        <v>3.0</v>
      </c>
      <c r="K625" s="3">
        <v>45.0</v>
      </c>
      <c r="L625" s="3" t="s">
        <v>50</v>
      </c>
      <c r="M625" s="20" t="s">
        <v>51</v>
      </c>
      <c r="N625" s="3">
        <v>648.0</v>
      </c>
      <c r="O625" s="3">
        <v>9267.0</v>
      </c>
      <c r="P625" s="3">
        <v>40.0</v>
      </c>
      <c r="Q625" s="3" t="b">
        <v>1</v>
      </c>
      <c r="R625" s="3" t="s">
        <v>64</v>
      </c>
      <c r="S625" s="3" t="b">
        <v>0</v>
      </c>
      <c r="T625" s="11" t="b">
        <v>0</v>
      </c>
      <c r="U625" s="11"/>
      <c r="V625" s="11" t="b">
        <v>0</v>
      </c>
      <c r="W625" s="3" t="b">
        <v>0</v>
      </c>
      <c r="X625" s="3" t="b">
        <v>1</v>
      </c>
      <c r="Y625" s="3" t="b">
        <v>0</v>
      </c>
      <c r="Z625" s="3" t="b">
        <v>1</v>
      </c>
      <c r="AA625" s="11" t="b">
        <v>0</v>
      </c>
      <c r="AB625" s="11" t="b">
        <v>0</v>
      </c>
      <c r="AC625" s="3" t="b">
        <v>1</v>
      </c>
      <c r="AD625" s="11" t="b">
        <v>0</v>
      </c>
      <c r="AE625" s="3" t="b">
        <v>0</v>
      </c>
      <c r="AF625" s="3" t="b">
        <v>1</v>
      </c>
      <c r="AG625" s="3" t="b">
        <v>1</v>
      </c>
      <c r="AH625" s="3" t="b">
        <v>1</v>
      </c>
      <c r="AI625" s="3" t="s">
        <v>88</v>
      </c>
      <c r="AJ625" s="3" t="b">
        <v>1</v>
      </c>
      <c r="AK625" s="3" t="s">
        <v>54</v>
      </c>
      <c r="AL625" s="11" t="b">
        <v>0</v>
      </c>
      <c r="AM625" s="66"/>
    </row>
    <row r="626">
      <c r="A626" s="18" t="s">
        <v>3887</v>
      </c>
      <c r="B626" s="3" t="s">
        <v>832</v>
      </c>
      <c r="C626" s="9">
        <v>44627.0</v>
      </c>
      <c r="D626" s="3">
        <v>2022.0</v>
      </c>
      <c r="E626" s="3" t="s">
        <v>2646</v>
      </c>
      <c r="F626" s="9">
        <v>44661.0</v>
      </c>
      <c r="G626" s="3" t="s">
        <v>2647</v>
      </c>
      <c r="H626" s="30" t="s">
        <v>3888</v>
      </c>
      <c r="I626" s="10" t="b">
        <v>1</v>
      </c>
      <c r="J626" s="3">
        <v>3.0</v>
      </c>
      <c r="K626" s="3">
        <v>37.0</v>
      </c>
      <c r="L626" s="3" t="s">
        <v>50</v>
      </c>
      <c r="M626" s="20" t="s">
        <v>871</v>
      </c>
      <c r="N626" s="3">
        <v>4108.0</v>
      </c>
      <c r="O626" s="3">
        <v>56600.0</v>
      </c>
      <c r="P626" s="3">
        <v>188.0</v>
      </c>
      <c r="Q626" s="3" t="b">
        <v>1</v>
      </c>
      <c r="R626" s="3" t="s">
        <v>922</v>
      </c>
      <c r="S626" s="3" t="b">
        <v>0</v>
      </c>
      <c r="T626" s="11" t="b">
        <v>0</v>
      </c>
      <c r="U626" s="11"/>
      <c r="V626" s="11" t="b">
        <v>0</v>
      </c>
      <c r="W626" s="3" t="b">
        <v>0</v>
      </c>
      <c r="X626" s="3" t="b">
        <v>1</v>
      </c>
      <c r="Y626" s="3" t="b">
        <v>0</v>
      </c>
      <c r="Z626" s="3" t="b">
        <v>1</v>
      </c>
      <c r="AA626" s="11" t="b">
        <v>0</v>
      </c>
      <c r="AB626" s="11" t="b">
        <v>0</v>
      </c>
      <c r="AC626" s="3" t="b">
        <v>0</v>
      </c>
      <c r="AD626" s="3" t="b">
        <v>0</v>
      </c>
      <c r="AE626" s="3" t="b">
        <v>0</v>
      </c>
      <c r="AF626" s="3" t="b">
        <v>0</v>
      </c>
      <c r="AG626" s="3" t="b">
        <v>0</v>
      </c>
      <c r="AH626" s="3" t="b">
        <v>1</v>
      </c>
      <c r="AI626" s="3" t="s">
        <v>53</v>
      </c>
      <c r="AJ626" s="3" t="b">
        <v>0</v>
      </c>
      <c r="AK626" s="11"/>
      <c r="AL626" s="11" t="b">
        <v>0</v>
      </c>
      <c r="AM626" s="66"/>
    </row>
    <row r="627">
      <c r="A627" s="18" t="s">
        <v>3889</v>
      </c>
      <c r="B627" s="3" t="s">
        <v>832</v>
      </c>
      <c r="C627" s="9">
        <v>44627.0</v>
      </c>
      <c r="D627" s="3">
        <v>2022.0</v>
      </c>
      <c r="E627" s="3" t="s">
        <v>2646</v>
      </c>
      <c r="F627" s="9">
        <v>44661.0</v>
      </c>
      <c r="G627" s="3" t="s">
        <v>2647</v>
      </c>
      <c r="H627" s="30" t="s">
        <v>3890</v>
      </c>
      <c r="I627" s="10" t="b">
        <v>1</v>
      </c>
      <c r="J627" s="3">
        <v>3.0</v>
      </c>
      <c r="K627" s="3">
        <v>36.0</v>
      </c>
      <c r="L627" s="3" t="s">
        <v>50</v>
      </c>
      <c r="M627" s="20" t="s">
        <v>871</v>
      </c>
      <c r="N627" s="3">
        <v>7490.0</v>
      </c>
      <c r="O627" s="3">
        <v>289700.0</v>
      </c>
      <c r="P627" s="3">
        <v>303.0</v>
      </c>
      <c r="Q627" s="3" t="b">
        <v>1</v>
      </c>
      <c r="R627" s="3" t="s">
        <v>922</v>
      </c>
      <c r="S627" s="3" t="b">
        <v>0</v>
      </c>
      <c r="T627" s="11" t="b">
        <v>0</v>
      </c>
      <c r="U627" s="11"/>
      <c r="V627" s="11" t="b">
        <v>0</v>
      </c>
      <c r="W627" s="3" t="b">
        <v>0</v>
      </c>
      <c r="X627" s="3" t="b">
        <v>1</v>
      </c>
      <c r="Y627" s="3" t="b">
        <v>0</v>
      </c>
      <c r="Z627" s="3" t="b">
        <v>1</v>
      </c>
      <c r="AA627" s="11" t="b">
        <v>0</v>
      </c>
      <c r="AB627" s="11" t="b">
        <v>0</v>
      </c>
      <c r="AC627" s="3" t="b">
        <v>0</v>
      </c>
      <c r="AD627" s="11" t="b">
        <v>0</v>
      </c>
      <c r="AE627" s="3" t="b">
        <v>0</v>
      </c>
      <c r="AF627" s="3" t="b">
        <v>0</v>
      </c>
      <c r="AG627" s="3" t="b">
        <v>0</v>
      </c>
      <c r="AH627" s="3" t="b">
        <v>1</v>
      </c>
      <c r="AI627" s="3" t="s">
        <v>53</v>
      </c>
      <c r="AJ627" s="3" t="b">
        <v>0</v>
      </c>
      <c r="AK627" s="11"/>
      <c r="AL627" s="11" t="b">
        <v>0</v>
      </c>
      <c r="AM627" s="66"/>
    </row>
    <row r="628">
      <c r="A628" s="18" t="s">
        <v>3891</v>
      </c>
      <c r="B628" s="3" t="s">
        <v>832</v>
      </c>
      <c r="C628" s="9">
        <v>44627.0</v>
      </c>
      <c r="D628" s="3">
        <v>2022.0</v>
      </c>
      <c r="E628" s="3" t="s">
        <v>2646</v>
      </c>
      <c r="F628" s="9">
        <v>44661.0</v>
      </c>
      <c r="G628" s="3" t="s">
        <v>2647</v>
      </c>
      <c r="H628" s="30" t="s">
        <v>3892</v>
      </c>
      <c r="I628" s="10" t="b">
        <v>1</v>
      </c>
      <c r="J628" s="3">
        <v>4.0</v>
      </c>
      <c r="K628" s="3">
        <v>21.0</v>
      </c>
      <c r="L628" s="3" t="s">
        <v>50</v>
      </c>
      <c r="M628" s="20" t="s">
        <v>871</v>
      </c>
      <c r="N628" s="3">
        <v>44200.0</v>
      </c>
      <c r="O628" s="3">
        <v>1200000.0</v>
      </c>
      <c r="P628" s="3">
        <v>2413.0</v>
      </c>
      <c r="Q628" s="3" t="b">
        <v>1</v>
      </c>
      <c r="R628" s="3" t="s">
        <v>922</v>
      </c>
      <c r="S628" s="3" t="b">
        <v>0</v>
      </c>
      <c r="T628" s="11" t="b">
        <v>0</v>
      </c>
      <c r="U628" s="11"/>
      <c r="V628" s="11" t="b">
        <v>0</v>
      </c>
      <c r="W628" s="3" t="b">
        <v>0</v>
      </c>
      <c r="X628" s="3" t="b">
        <v>1</v>
      </c>
      <c r="Y628" s="3" t="b">
        <v>0</v>
      </c>
      <c r="Z628" s="3" t="b">
        <v>1</v>
      </c>
      <c r="AA628" s="11" t="b">
        <v>0</v>
      </c>
      <c r="AB628" s="11" t="b">
        <v>0</v>
      </c>
      <c r="AC628" s="3" t="b">
        <v>0</v>
      </c>
      <c r="AD628" s="11" t="b">
        <v>0</v>
      </c>
      <c r="AE628" s="3" t="b">
        <v>0</v>
      </c>
      <c r="AF628" s="3" t="b">
        <v>0</v>
      </c>
      <c r="AG628" s="3" t="b">
        <v>0</v>
      </c>
      <c r="AH628" s="3" t="b">
        <v>1</v>
      </c>
      <c r="AI628" s="3" t="s">
        <v>53</v>
      </c>
      <c r="AJ628" s="3" t="b">
        <v>0</v>
      </c>
      <c r="AK628" s="11"/>
      <c r="AL628" s="11" t="b">
        <v>0</v>
      </c>
      <c r="AM628" s="66"/>
    </row>
    <row r="629">
      <c r="A629" s="18" t="s">
        <v>3893</v>
      </c>
      <c r="B629" s="3" t="s">
        <v>832</v>
      </c>
      <c r="C629" s="9">
        <v>44628.0</v>
      </c>
      <c r="D629" s="3">
        <v>2022.0</v>
      </c>
      <c r="E629" s="3" t="s">
        <v>2646</v>
      </c>
      <c r="F629" s="9">
        <v>44661.0</v>
      </c>
      <c r="G629" s="3" t="s">
        <v>2647</v>
      </c>
      <c r="H629" s="30" t="s">
        <v>3894</v>
      </c>
      <c r="I629" s="10" t="b">
        <v>1</v>
      </c>
      <c r="J629" s="3">
        <v>4.0</v>
      </c>
      <c r="K629" s="3">
        <v>32.0</v>
      </c>
      <c r="L629" s="3" t="s">
        <v>50</v>
      </c>
      <c r="M629" s="20" t="s">
        <v>871</v>
      </c>
      <c r="N629" s="3">
        <v>1295.0</v>
      </c>
      <c r="O629" s="3">
        <v>23900.0</v>
      </c>
      <c r="P629" s="3">
        <v>82.0</v>
      </c>
      <c r="Q629" s="3" t="b">
        <v>1</v>
      </c>
      <c r="R629" s="3" t="s">
        <v>922</v>
      </c>
      <c r="S629" s="3" t="b">
        <v>0</v>
      </c>
      <c r="T629" s="11" t="b">
        <v>0</v>
      </c>
      <c r="U629" s="11"/>
      <c r="V629" s="11" t="b">
        <v>0</v>
      </c>
      <c r="W629" s="3" t="b">
        <v>0</v>
      </c>
      <c r="X629" s="3" t="b">
        <v>1</v>
      </c>
      <c r="Y629" s="3" t="b">
        <v>0</v>
      </c>
      <c r="Z629" s="3" t="b">
        <v>1</v>
      </c>
      <c r="AA629" s="11" t="b">
        <v>0</v>
      </c>
      <c r="AB629" s="11" t="b">
        <v>0</v>
      </c>
      <c r="AC629" s="3" t="b">
        <v>0</v>
      </c>
      <c r="AD629" s="11" t="b">
        <v>0</v>
      </c>
      <c r="AE629" s="3" t="b">
        <v>0</v>
      </c>
      <c r="AF629" s="3" t="b">
        <v>0</v>
      </c>
      <c r="AG629" s="3" t="b">
        <v>0</v>
      </c>
      <c r="AH629" s="3" t="b">
        <v>1</v>
      </c>
      <c r="AI629" s="3" t="s">
        <v>53</v>
      </c>
      <c r="AJ629" s="3" t="b">
        <v>1</v>
      </c>
      <c r="AK629" s="3" t="s">
        <v>54</v>
      </c>
      <c r="AL629" s="11" t="b">
        <v>0</v>
      </c>
      <c r="AM629" s="66"/>
    </row>
    <row r="630">
      <c r="A630" s="18" t="s">
        <v>3895</v>
      </c>
      <c r="B630" s="3" t="s">
        <v>46</v>
      </c>
      <c r="C630" s="9">
        <v>44628.0</v>
      </c>
      <c r="D630" s="3">
        <v>2022.0</v>
      </c>
      <c r="E630" s="3" t="s">
        <v>2646</v>
      </c>
      <c r="F630" s="9">
        <v>44661.0</v>
      </c>
      <c r="G630" s="3" t="s">
        <v>2647</v>
      </c>
      <c r="H630" s="30" t="s">
        <v>3896</v>
      </c>
      <c r="I630" s="10" t="b">
        <v>1</v>
      </c>
      <c r="J630" s="3">
        <v>4.0</v>
      </c>
      <c r="K630" s="3">
        <v>60.0</v>
      </c>
      <c r="L630" s="3" t="s">
        <v>50</v>
      </c>
      <c r="M630" s="20" t="s">
        <v>51</v>
      </c>
      <c r="N630" s="3">
        <v>46.0</v>
      </c>
      <c r="O630" s="3">
        <v>4725.0</v>
      </c>
      <c r="P630" s="3">
        <v>0.0</v>
      </c>
      <c r="Q630" s="3" t="b">
        <v>1</v>
      </c>
      <c r="R630" s="3" t="s">
        <v>52</v>
      </c>
      <c r="S630" s="3" t="b">
        <v>0</v>
      </c>
      <c r="T630" s="11" t="b">
        <v>0</v>
      </c>
      <c r="U630" s="11"/>
      <c r="V630" s="11" t="b">
        <v>0</v>
      </c>
      <c r="W630" s="3" t="b">
        <v>0</v>
      </c>
      <c r="X630" s="3" t="b">
        <v>1</v>
      </c>
      <c r="Y630" s="3" t="b">
        <v>0</v>
      </c>
      <c r="Z630" s="3" t="b">
        <v>1</v>
      </c>
      <c r="AA630" s="11" t="b">
        <v>0</v>
      </c>
      <c r="AB630" s="11" t="b">
        <v>0</v>
      </c>
      <c r="AC630" s="3" t="b">
        <v>1</v>
      </c>
      <c r="AD630" s="11" t="b">
        <v>0</v>
      </c>
      <c r="AE630" s="3" t="b">
        <v>0</v>
      </c>
      <c r="AF630" s="3" t="b">
        <v>1</v>
      </c>
      <c r="AG630" s="3" t="b">
        <v>0</v>
      </c>
      <c r="AH630" s="3" t="b">
        <v>0</v>
      </c>
      <c r="AI630" s="3"/>
      <c r="AJ630" s="3" t="b">
        <v>1</v>
      </c>
      <c r="AK630" s="3" t="s">
        <v>54</v>
      </c>
      <c r="AL630" s="11" t="b">
        <v>0</v>
      </c>
      <c r="AM630" s="132"/>
    </row>
    <row r="631">
      <c r="A631" s="18" t="s">
        <v>3897</v>
      </c>
      <c r="B631" s="3" t="s">
        <v>832</v>
      </c>
      <c r="C631" s="9">
        <v>44628.0</v>
      </c>
      <c r="D631" s="3">
        <v>2022.0</v>
      </c>
      <c r="E631" s="3" t="s">
        <v>2646</v>
      </c>
      <c r="F631" s="9">
        <v>44661.0</v>
      </c>
      <c r="G631" s="3" t="s">
        <v>2647</v>
      </c>
      <c r="H631" s="30" t="s">
        <v>3898</v>
      </c>
      <c r="I631" s="10" t="b">
        <v>1</v>
      </c>
      <c r="J631" s="3">
        <v>5.0</v>
      </c>
      <c r="K631" s="3">
        <v>40.0</v>
      </c>
      <c r="L631" s="3" t="s">
        <v>50</v>
      </c>
      <c r="M631" s="20" t="s">
        <v>51</v>
      </c>
      <c r="N631" s="3">
        <v>549.0</v>
      </c>
      <c r="O631" s="3">
        <v>16200.0</v>
      </c>
      <c r="P631" s="3">
        <v>46.0</v>
      </c>
      <c r="Q631" s="3" t="b">
        <v>1</v>
      </c>
      <c r="R631" s="3" t="s">
        <v>64</v>
      </c>
      <c r="S631" s="3" t="b">
        <v>0</v>
      </c>
      <c r="T631" s="11" t="b">
        <v>0</v>
      </c>
      <c r="U631" s="11"/>
      <c r="V631" s="11" t="b">
        <v>0</v>
      </c>
      <c r="W631" s="3" t="b">
        <v>0</v>
      </c>
      <c r="X631" s="3" t="b">
        <v>1</v>
      </c>
      <c r="Y631" s="3" t="b">
        <v>0</v>
      </c>
      <c r="Z631" s="3" t="b">
        <v>1</v>
      </c>
      <c r="AA631" s="11" t="b">
        <v>0</v>
      </c>
      <c r="AB631" s="11" t="b">
        <v>0</v>
      </c>
      <c r="AC631" s="3" t="b">
        <v>0</v>
      </c>
      <c r="AD631" s="11" t="b">
        <v>0</v>
      </c>
      <c r="AE631" s="3" t="b">
        <v>0</v>
      </c>
      <c r="AF631" s="3" t="b">
        <v>0</v>
      </c>
      <c r="AG631" s="3" t="b">
        <v>0</v>
      </c>
      <c r="AH631" s="3" t="b">
        <v>1</v>
      </c>
      <c r="AI631" s="3" t="s">
        <v>53</v>
      </c>
      <c r="AJ631" s="3" t="b">
        <v>1</v>
      </c>
      <c r="AK631" s="3" t="s">
        <v>54</v>
      </c>
      <c r="AL631" s="11" t="b">
        <v>0</v>
      </c>
      <c r="AM631" s="66"/>
    </row>
    <row r="632">
      <c r="A632" s="18" t="s">
        <v>3899</v>
      </c>
      <c r="B632" s="3" t="s">
        <v>832</v>
      </c>
      <c r="C632" s="9">
        <v>44628.0</v>
      </c>
      <c r="D632" s="3">
        <v>2022.0</v>
      </c>
      <c r="E632" s="3" t="s">
        <v>2646</v>
      </c>
      <c r="F632" s="9">
        <v>44661.0</v>
      </c>
      <c r="G632" s="3" t="s">
        <v>2647</v>
      </c>
      <c r="H632" s="30" t="s">
        <v>3900</v>
      </c>
      <c r="I632" s="10" t="b">
        <v>1</v>
      </c>
      <c r="J632" s="3">
        <v>3.0</v>
      </c>
      <c r="K632" s="3">
        <v>48.0</v>
      </c>
      <c r="L632" s="3" t="s">
        <v>50</v>
      </c>
      <c r="M632" s="20" t="s">
        <v>871</v>
      </c>
      <c r="N632" s="3">
        <v>14400.0</v>
      </c>
      <c r="O632" s="3">
        <v>168600.0</v>
      </c>
      <c r="P632" s="3">
        <v>188.0</v>
      </c>
      <c r="Q632" s="3" t="b">
        <v>1</v>
      </c>
      <c r="R632" s="3" t="s">
        <v>922</v>
      </c>
      <c r="S632" s="3" t="b">
        <v>0</v>
      </c>
      <c r="T632" s="11" t="b">
        <v>0</v>
      </c>
      <c r="U632" s="11"/>
      <c r="V632" s="11" t="b">
        <v>0</v>
      </c>
      <c r="W632" s="3" t="b">
        <v>0</v>
      </c>
      <c r="X632" s="3" t="b">
        <v>1</v>
      </c>
      <c r="Y632" s="3" t="b">
        <v>0</v>
      </c>
      <c r="Z632" s="3" t="b">
        <v>1</v>
      </c>
      <c r="AA632" s="11" t="b">
        <v>0</v>
      </c>
      <c r="AB632" s="11" t="b">
        <v>0</v>
      </c>
      <c r="AC632" s="3" t="b">
        <v>0</v>
      </c>
      <c r="AD632" s="11" t="b">
        <v>0</v>
      </c>
      <c r="AE632" s="3" t="b">
        <v>0</v>
      </c>
      <c r="AF632" s="3" t="b">
        <v>0</v>
      </c>
      <c r="AG632" s="3" t="b">
        <v>0</v>
      </c>
      <c r="AH632" s="3" t="b">
        <v>1</v>
      </c>
      <c r="AI632" s="3" t="s">
        <v>53</v>
      </c>
      <c r="AJ632" s="3" t="b">
        <v>1</v>
      </c>
      <c r="AK632" s="3" t="s">
        <v>54</v>
      </c>
      <c r="AL632" s="11" t="b">
        <v>0</v>
      </c>
      <c r="AM632" s="66"/>
    </row>
    <row r="633">
      <c r="A633" s="18" t="s">
        <v>3901</v>
      </c>
      <c r="B633" s="3" t="s">
        <v>832</v>
      </c>
      <c r="C633" s="9">
        <v>44628.0</v>
      </c>
      <c r="D633" s="3">
        <v>2022.0</v>
      </c>
      <c r="E633" s="3" t="s">
        <v>2646</v>
      </c>
      <c r="F633" s="9">
        <v>44661.0</v>
      </c>
      <c r="G633" s="3" t="s">
        <v>2647</v>
      </c>
      <c r="H633" s="30" t="s">
        <v>3902</v>
      </c>
      <c r="I633" s="10" t="b">
        <v>1</v>
      </c>
      <c r="J633" s="3">
        <v>6.0</v>
      </c>
      <c r="K633" s="3">
        <v>41.0</v>
      </c>
      <c r="L633" s="3" t="s">
        <v>50</v>
      </c>
      <c r="M633" s="20" t="s">
        <v>51</v>
      </c>
      <c r="N633" s="3">
        <v>788.0</v>
      </c>
      <c r="O633" s="3">
        <v>21800.0</v>
      </c>
      <c r="P633" s="3">
        <v>104.0</v>
      </c>
      <c r="Q633" s="3" t="b">
        <v>1</v>
      </c>
      <c r="R633" s="3" t="s">
        <v>104</v>
      </c>
      <c r="S633" s="3" t="b">
        <v>0</v>
      </c>
      <c r="T633" s="11" t="b">
        <v>0</v>
      </c>
      <c r="U633" s="11"/>
      <c r="V633" s="11" t="b">
        <v>0</v>
      </c>
      <c r="W633" s="3" t="b">
        <v>0</v>
      </c>
      <c r="X633" s="3" t="b">
        <v>1</v>
      </c>
      <c r="Y633" s="3" t="b">
        <v>0</v>
      </c>
      <c r="Z633" s="3" t="b">
        <v>1</v>
      </c>
      <c r="AA633" s="11" t="b">
        <v>0</v>
      </c>
      <c r="AB633" s="11" t="b">
        <v>0</v>
      </c>
      <c r="AC633" s="3" t="b">
        <v>0</v>
      </c>
      <c r="AD633" s="11" t="b">
        <v>0</v>
      </c>
      <c r="AE633" s="3" t="b">
        <v>0</v>
      </c>
      <c r="AF633" s="3" t="b">
        <v>0</v>
      </c>
      <c r="AG633" s="3" t="b">
        <v>0</v>
      </c>
      <c r="AH633" s="3" t="b">
        <v>1</v>
      </c>
      <c r="AI633" s="3" t="s">
        <v>53</v>
      </c>
      <c r="AJ633" s="3" t="b">
        <v>0</v>
      </c>
      <c r="AK633" s="11"/>
      <c r="AL633" s="11" t="b">
        <v>0</v>
      </c>
      <c r="AM633" s="66"/>
    </row>
    <row r="634">
      <c r="A634" s="18" t="s">
        <v>3903</v>
      </c>
      <c r="B634" s="3" t="s">
        <v>832</v>
      </c>
      <c r="C634" s="9">
        <v>44629.0</v>
      </c>
      <c r="D634" s="3">
        <v>2022.0</v>
      </c>
      <c r="E634" s="3" t="s">
        <v>2646</v>
      </c>
      <c r="F634" s="9">
        <v>44661.0</v>
      </c>
      <c r="G634" s="3" t="s">
        <v>2647</v>
      </c>
      <c r="H634" s="134" t="s">
        <v>3904</v>
      </c>
      <c r="I634" s="10" t="b">
        <v>1</v>
      </c>
      <c r="J634" s="3">
        <v>5.0</v>
      </c>
      <c r="K634" s="3">
        <v>70.0</v>
      </c>
      <c r="L634" s="3" t="s">
        <v>50</v>
      </c>
      <c r="M634" s="20" t="s">
        <v>51</v>
      </c>
      <c r="N634" s="3">
        <v>1180.0</v>
      </c>
      <c r="O634" s="3">
        <v>60700.0</v>
      </c>
      <c r="P634" s="3">
        <v>87.0</v>
      </c>
      <c r="Q634" s="3" t="b">
        <v>1</v>
      </c>
      <c r="R634" s="3" t="s">
        <v>64</v>
      </c>
      <c r="S634" s="3" t="b">
        <v>0</v>
      </c>
      <c r="T634" s="11" t="b">
        <v>0</v>
      </c>
      <c r="U634" s="11"/>
      <c r="V634" s="11" t="b">
        <v>0</v>
      </c>
      <c r="W634" s="3" t="b">
        <v>0</v>
      </c>
      <c r="X634" s="3" t="b">
        <v>1</v>
      </c>
      <c r="Y634" s="3" t="b">
        <v>0</v>
      </c>
      <c r="Z634" s="3" t="b">
        <v>1</v>
      </c>
      <c r="AA634" s="11" t="b">
        <v>0</v>
      </c>
      <c r="AB634" s="11" t="b">
        <v>0</v>
      </c>
      <c r="AC634" s="3" t="b">
        <v>1</v>
      </c>
      <c r="AD634" s="11" t="b">
        <v>0</v>
      </c>
      <c r="AE634" s="3" t="b">
        <v>0</v>
      </c>
      <c r="AF634" s="3" t="b">
        <v>1</v>
      </c>
      <c r="AG634" s="3" t="b">
        <v>0</v>
      </c>
      <c r="AH634" s="3" t="b">
        <v>1</v>
      </c>
      <c r="AI634" s="3" t="s">
        <v>53</v>
      </c>
      <c r="AJ634" s="3" t="b">
        <v>0</v>
      </c>
      <c r="AK634" s="11"/>
      <c r="AL634" s="11" t="b">
        <v>0</v>
      </c>
      <c r="AM634" s="66"/>
    </row>
    <row r="635">
      <c r="A635" s="18" t="s">
        <v>3905</v>
      </c>
      <c r="B635" s="3" t="s">
        <v>118</v>
      </c>
      <c r="C635" s="9">
        <v>44629.0</v>
      </c>
      <c r="D635" s="3">
        <v>2022.0</v>
      </c>
      <c r="E635" s="3" t="s">
        <v>2646</v>
      </c>
      <c r="F635" s="9">
        <v>44661.0</v>
      </c>
      <c r="G635" s="3" t="s">
        <v>2647</v>
      </c>
      <c r="H635" s="30" t="s">
        <v>3906</v>
      </c>
      <c r="I635" s="10" t="b">
        <v>1</v>
      </c>
      <c r="J635" s="3">
        <v>4.0</v>
      </c>
      <c r="K635" s="3">
        <v>40.0</v>
      </c>
      <c r="L635" s="3" t="s">
        <v>50</v>
      </c>
      <c r="M635" s="20" t="s">
        <v>871</v>
      </c>
      <c r="N635" s="3">
        <v>89.0</v>
      </c>
      <c r="O635" s="3">
        <v>6579.0</v>
      </c>
      <c r="P635" s="3">
        <v>1.0</v>
      </c>
      <c r="Q635" s="3" t="b">
        <v>1</v>
      </c>
      <c r="R635" s="3" t="s">
        <v>922</v>
      </c>
      <c r="S635" s="3" t="b">
        <v>0</v>
      </c>
      <c r="T635" s="11" t="b">
        <v>0</v>
      </c>
      <c r="U635" s="11"/>
      <c r="V635" s="11" t="b">
        <v>0</v>
      </c>
      <c r="W635" s="3" t="b">
        <v>0</v>
      </c>
      <c r="X635" s="3" t="b">
        <v>1</v>
      </c>
      <c r="Y635" s="3" t="b">
        <v>0</v>
      </c>
      <c r="Z635" s="3" t="b">
        <v>1</v>
      </c>
      <c r="AA635" s="11" t="b">
        <v>0</v>
      </c>
      <c r="AB635" s="11" t="b">
        <v>0</v>
      </c>
      <c r="AC635" s="3" t="b">
        <v>0</v>
      </c>
      <c r="AD635" s="11" t="b">
        <v>0</v>
      </c>
      <c r="AE635" s="3" t="b">
        <v>0</v>
      </c>
      <c r="AF635" s="3" t="b">
        <v>0</v>
      </c>
      <c r="AG635" s="3" t="b">
        <v>0</v>
      </c>
      <c r="AH635" s="3" t="b">
        <v>0</v>
      </c>
      <c r="AI635" s="3"/>
      <c r="AJ635" s="3" t="b">
        <v>1</v>
      </c>
      <c r="AK635" s="3" t="s">
        <v>54</v>
      </c>
      <c r="AL635" s="11" t="b">
        <v>0</v>
      </c>
      <c r="AM635" s="66"/>
    </row>
    <row r="636">
      <c r="A636" s="18" t="s">
        <v>3907</v>
      </c>
      <c r="B636" s="3" t="s">
        <v>832</v>
      </c>
      <c r="C636" s="9">
        <v>44629.0</v>
      </c>
      <c r="D636" s="3">
        <v>2022.0</v>
      </c>
      <c r="E636" s="3" t="s">
        <v>2646</v>
      </c>
      <c r="F636" s="9">
        <v>44661.0</v>
      </c>
      <c r="G636" s="3" t="s">
        <v>2647</v>
      </c>
      <c r="H636" s="30" t="s">
        <v>3908</v>
      </c>
      <c r="I636" s="10" t="b">
        <v>1</v>
      </c>
      <c r="J636" s="3">
        <v>5.0</v>
      </c>
      <c r="K636" s="3">
        <v>22.0</v>
      </c>
      <c r="L636" s="3" t="s">
        <v>50</v>
      </c>
      <c r="M636" s="20" t="s">
        <v>51</v>
      </c>
      <c r="N636" s="3">
        <v>2082.0</v>
      </c>
      <c r="O636" s="3">
        <v>35200.0</v>
      </c>
      <c r="P636" s="3">
        <v>161.0</v>
      </c>
      <c r="Q636" s="3" t="b">
        <v>1</v>
      </c>
      <c r="R636" s="3" t="s">
        <v>64</v>
      </c>
      <c r="S636" s="3" t="b">
        <v>0</v>
      </c>
      <c r="T636" s="11" t="b">
        <v>0</v>
      </c>
      <c r="U636" s="11"/>
      <c r="V636" s="11" t="b">
        <v>0</v>
      </c>
      <c r="W636" s="3" t="b">
        <v>0</v>
      </c>
      <c r="X636" s="3" t="b">
        <v>1</v>
      </c>
      <c r="Y636" s="3" t="b">
        <v>0</v>
      </c>
      <c r="Z636" s="3" t="b">
        <v>1</v>
      </c>
      <c r="AA636" s="11" t="b">
        <v>0</v>
      </c>
      <c r="AB636" s="11" t="b">
        <v>0</v>
      </c>
      <c r="AC636" s="3" t="b">
        <v>1</v>
      </c>
      <c r="AD636" s="11" t="b">
        <v>0</v>
      </c>
      <c r="AE636" s="3" t="b">
        <v>0</v>
      </c>
      <c r="AF636" s="3" t="b">
        <v>1</v>
      </c>
      <c r="AG636" s="3" t="b">
        <v>0</v>
      </c>
      <c r="AH636" s="3" t="b">
        <v>1</v>
      </c>
      <c r="AI636" s="3" t="s">
        <v>88</v>
      </c>
      <c r="AJ636" s="3" t="b">
        <v>1</v>
      </c>
      <c r="AK636" s="3" t="s">
        <v>54</v>
      </c>
      <c r="AL636" s="11" t="b">
        <v>0</v>
      </c>
      <c r="AM636" s="66"/>
    </row>
    <row r="637">
      <c r="A637" s="18" t="s">
        <v>3909</v>
      </c>
      <c r="B637" s="3" t="s">
        <v>832</v>
      </c>
      <c r="C637" s="9">
        <v>44629.0</v>
      </c>
      <c r="D637" s="3">
        <v>2022.0</v>
      </c>
      <c r="E637" s="3" t="s">
        <v>2646</v>
      </c>
      <c r="F637" s="9">
        <v>44661.0</v>
      </c>
      <c r="G637" s="3" t="s">
        <v>2647</v>
      </c>
      <c r="H637" s="30" t="s">
        <v>3910</v>
      </c>
      <c r="I637" s="10" t="b">
        <v>1</v>
      </c>
      <c r="J637" s="3">
        <v>7.0</v>
      </c>
      <c r="K637" s="3">
        <v>25.0</v>
      </c>
      <c r="L637" s="3" t="s">
        <v>50</v>
      </c>
      <c r="M637" s="20" t="s">
        <v>51</v>
      </c>
      <c r="N637" s="3">
        <v>1070.0</v>
      </c>
      <c r="O637" s="3">
        <v>48800.0</v>
      </c>
      <c r="P637" s="3">
        <v>218.0</v>
      </c>
      <c r="Q637" s="3" t="b">
        <v>1</v>
      </c>
      <c r="R637" s="3" t="s">
        <v>104</v>
      </c>
      <c r="S637" s="3" t="b">
        <v>0</v>
      </c>
      <c r="T637" s="11" t="b">
        <v>0</v>
      </c>
      <c r="U637" s="11"/>
      <c r="V637" s="11" t="b">
        <v>0</v>
      </c>
      <c r="W637" s="3" t="b">
        <v>0</v>
      </c>
      <c r="X637" s="3" t="b">
        <v>1</v>
      </c>
      <c r="Y637" s="3" t="b">
        <v>0</v>
      </c>
      <c r="Z637" s="3" t="b">
        <v>1</v>
      </c>
      <c r="AA637" s="11" t="b">
        <v>0</v>
      </c>
      <c r="AB637" s="11" t="b">
        <v>0</v>
      </c>
      <c r="AC637" s="3" t="b">
        <v>1</v>
      </c>
      <c r="AD637" s="11" t="b">
        <v>0</v>
      </c>
      <c r="AE637" s="3" t="b">
        <v>0</v>
      </c>
      <c r="AF637" s="3" t="b">
        <v>0</v>
      </c>
      <c r="AG637" s="3" t="b">
        <v>1</v>
      </c>
      <c r="AH637" s="3" t="b">
        <v>1</v>
      </c>
      <c r="AI637" s="3" t="s">
        <v>53</v>
      </c>
      <c r="AJ637" s="3" t="b">
        <v>0</v>
      </c>
      <c r="AK637" s="11"/>
      <c r="AL637" s="11" t="b">
        <v>0</v>
      </c>
      <c r="AM637" s="66"/>
    </row>
    <row r="638">
      <c r="A638" s="18" t="s">
        <v>3911</v>
      </c>
      <c r="B638" s="3" t="s">
        <v>832</v>
      </c>
      <c r="C638" s="9">
        <v>44629.0</v>
      </c>
      <c r="D638" s="3">
        <v>2022.0</v>
      </c>
      <c r="E638" s="3" t="s">
        <v>2646</v>
      </c>
      <c r="F638" s="9">
        <v>44662.0</v>
      </c>
      <c r="G638" s="3" t="s">
        <v>2647</v>
      </c>
      <c r="H638" s="30" t="s">
        <v>3912</v>
      </c>
      <c r="I638" s="10" t="b">
        <v>1</v>
      </c>
      <c r="J638" s="3">
        <v>5.0</v>
      </c>
      <c r="K638" s="3">
        <v>23.0</v>
      </c>
      <c r="L638" s="3" t="s">
        <v>50</v>
      </c>
      <c r="M638" s="20" t="s">
        <v>871</v>
      </c>
      <c r="N638" s="3">
        <v>274.0</v>
      </c>
      <c r="O638" s="3">
        <v>9068.0</v>
      </c>
      <c r="P638" s="3">
        <v>17.0</v>
      </c>
      <c r="Q638" s="3" t="b">
        <v>1</v>
      </c>
      <c r="R638" s="3" t="s">
        <v>922</v>
      </c>
      <c r="S638" s="3" t="b">
        <v>0</v>
      </c>
      <c r="T638" s="11" t="b">
        <v>0</v>
      </c>
      <c r="U638" s="11"/>
      <c r="V638" s="11" t="b">
        <v>0</v>
      </c>
      <c r="W638" s="3" t="b">
        <v>0</v>
      </c>
      <c r="X638" s="3" t="b">
        <v>1</v>
      </c>
      <c r="Y638" s="3" t="b">
        <v>0</v>
      </c>
      <c r="Z638" s="3" t="b">
        <v>1</v>
      </c>
      <c r="AA638" s="11" t="b">
        <v>0</v>
      </c>
      <c r="AB638" s="11" t="b">
        <v>0</v>
      </c>
      <c r="AC638" s="3" t="b">
        <v>0</v>
      </c>
      <c r="AD638" s="11" t="b">
        <v>0</v>
      </c>
      <c r="AE638" s="3" t="b">
        <v>0</v>
      </c>
      <c r="AF638" s="3" t="b">
        <v>0</v>
      </c>
      <c r="AG638" s="3" t="b">
        <v>0</v>
      </c>
      <c r="AH638" s="3" t="b">
        <v>1</v>
      </c>
      <c r="AI638" s="3" t="s">
        <v>53</v>
      </c>
      <c r="AJ638" s="3" t="b">
        <v>0</v>
      </c>
      <c r="AK638" s="11"/>
      <c r="AL638" s="11" t="b">
        <v>0</v>
      </c>
      <c r="AM638" s="66"/>
    </row>
    <row r="639">
      <c r="A639" s="18" t="s">
        <v>3913</v>
      </c>
      <c r="B639" s="3" t="s">
        <v>832</v>
      </c>
      <c r="C639" s="9">
        <v>44629.0</v>
      </c>
      <c r="D639" s="3">
        <v>2022.0</v>
      </c>
      <c r="E639" s="3" t="s">
        <v>2646</v>
      </c>
      <c r="F639" s="9">
        <v>44662.0</v>
      </c>
      <c r="G639" s="3" t="s">
        <v>2647</v>
      </c>
      <c r="H639" s="30" t="s">
        <v>3914</v>
      </c>
      <c r="I639" s="10" t="b">
        <v>1</v>
      </c>
      <c r="J639" s="3">
        <v>1.0</v>
      </c>
      <c r="K639" s="3">
        <v>36.0</v>
      </c>
      <c r="L639" s="3" t="s">
        <v>5</v>
      </c>
      <c r="M639" s="20" t="s">
        <v>51</v>
      </c>
      <c r="N639" s="3">
        <v>122.0</v>
      </c>
      <c r="O639" s="3">
        <v>7519.0</v>
      </c>
      <c r="P639" s="3">
        <v>4.0</v>
      </c>
      <c r="Q639" s="3" t="b">
        <v>0</v>
      </c>
      <c r="R639" s="3"/>
      <c r="S639" s="3" t="b">
        <v>0</v>
      </c>
      <c r="T639" s="3" t="b">
        <v>1</v>
      </c>
      <c r="U639" s="3" t="s">
        <v>2475</v>
      </c>
      <c r="V639" s="11" t="b">
        <v>0</v>
      </c>
      <c r="W639" s="3" t="b">
        <v>0</v>
      </c>
      <c r="X639" s="3" t="b">
        <v>1</v>
      </c>
      <c r="Y639" s="3" t="b">
        <v>0</v>
      </c>
      <c r="Z639" s="3" t="b">
        <v>1</v>
      </c>
      <c r="AA639" s="3" t="b">
        <v>1</v>
      </c>
      <c r="AB639" s="11" t="b">
        <v>0</v>
      </c>
      <c r="AC639" s="3" t="b">
        <v>0</v>
      </c>
      <c r="AD639" s="11" t="b">
        <v>0</v>
      </c>
      <c r="AE639" s="3" t="b">
        <v>0</v>
      </c>
      <c r="AF639" s="3" t="b">
        <v>0</v>
      </c>
      <c r="AG639" s="3" t="b">
        <v>0</v>
      </c>
      <c r="AH639" s="3" t="b">
        <v>1</v>
      </c>
      <c r="AI639" s="3" t="s">
        <v>53</v>
      </c>
      <c r="AJ639" s="3" t="b">
        <v>0</v>
      </c>
      <c r="AK639" s="11"/>
      <c r="AL639" s="11" t="b">
        <v>0</v>
      </c>
      <c r="AM639" s="132"/>
    </row>
    <row r="640">
      <c r="A640" s="17" t="s">
        <v>3915</v>
      </c>
      <c r="B640" s="3" t="s">
        <v>832</v>
      </c>
      <c r="C640" s="9">
        <v>44630.0</v>
      </c>
      <c r="D640" s="3">
        <v>2022.0</v>
      </c>
      <c r="E640" s="3" t="s">
        <v>2646</v>
      </c>
      <c r="F640" s="9">
        <v>44662.0</v>
      </c>
      <c r="G640" s="3" t="s">
        <v>2647</v>
      </c>
      <c r="H640" s="30" t="s">
        <v>3916</v>
      </c>
      <c r="I640" s="10" t="b">
        <v>1</v>
      </c>
      <c r="J640" s="3">
        <v>3.0</v>
      </c>
      <c r="K640" s="3">
        <v>34.0</v>
      </c>
      <c r="L640" s="3" t="s">
        <v>50</v>
      </c>
      <c r="M640" s="20" t="s">
        <v>51</v>
      </c>
      <c r="N640" s="3">
        <v>35600.0</v>
      </c>
      <c r="O640" s="3">
        <v>1600000.0</v>
      </c>
      <c r="P640" s="3">
        <v>2013.0</v>
      </c>
      <c r="Q640" s="3" t="b">
        <v>1</v>
      </c>
      <c r="R640" s="3" t="s">
        <v>64</v>
      </c>
      <c r="S640" s="3" t="b">
        <v>0</v>
      </c>
      <c r="T640" s="11" t="b">
        <v>0</v>
      </c>
      <c r="U640" s="11"/>
      <c r="V640" s="11" t="b">
        <v>0</v>
      </c>
      <c r="W640" s="3" t="b">
        <v>0</v>
      </c>
      <c r="X640" s="3" t="b">
        <v>1</v>
      </c>
      <c r="Y640" s="3" t="b">
        <v>0</v>
      </c>
      <c r="Z640" s="3" t="b">
        <v>1</v>
      </c>
      <c r="AA640" s="11" t="b">
        <v>0</v>
      </c>
      <c r="AB640" s="11" t="b">
        <v>0</v>
      </c>
      <c r="AC640" s="3" t="b">
        <v>0</v>
      </c>
      <c r="AD640" s="11" t="b">
        <v>0</v>
      </c>
      <c r="AE640" s="3" t="b">
        <v>0</v>
      </c>
      <c r="AF640" s="3" t="b">
        <v>0</v>
      </c>
      <c r="AG640" s="3" t="b">
        <v>0</v>
      </c>
      <c r="AH640" s="3" t="b">
        <v>1</v>
      </c>
      <c r="AI640" s="3" t="s">
        <v>88</v>
      </c>
      <c r="AJ640" s="3" t="b">
        <v>0</v>
      </c>
      <c r="AK640" s="11"/>
      <c r="AL640" s="11" t="b">
        <v>0</v>
      </c>
      <c r="AM640" s="135"/>
    </row>
    <row r="641">
      <c r="A641" s="18" t="s">
        <v>3917</v>
      </c>
      <c r="B641" s="3" t="s">
        <v>832</v>
      </c>
      <c r="C641" s="9">
        <v>44630.0</v>
      </c>
      <c r="D641" s="3">
        <v>2022.0</v>
      </c>
      <c r="E641" s="3" t="s">
        <v>2646</v>
      </c>
      <c r="F641" s="9">
        <v>44662.0</v>
      </c>
      <c r="G641" s="3" t="s">
        <v>2647</v>
      </c>
      <c r="H641" s="30" t="s">
        <v>3918</v>
      </c>
      <c r="I641" s="10" t="b">
        <v>1</v>
      </c>
      <c r="J641" s="3">
        <v>2.0</v>
      </c>
      <c r="K641" s="3">
        <v>22.0</v>
      </c>
      <c r="L641" s="3" t="s">
        <v>50</v>
      </c>
      <c r="M641" s="20" t="s">
        <v>51</v>
      </c>
      <c r="N641" s="3">
        <v>171.0</v>
      </c>
      <c r="O641" s="3">
        <v>10200.0</v>
      </c>
      <c r="P641" s="3">
        <v>11.0</v>
      </c>
      <c r="Q641" s="3" t="b">
        <v>1</v>
      </c>
      <c r="R641" s="3" t="s">
        <v>64</v>
      </c>
      <c r="S641" s="3" t="b">
        <v>0</v>
      </c>
      <c r="T641" s="11" t="b">
        <v>0</v>
      </c>
      <c r="U641" s="11"/>
      <c r="V641" s="11" t="b">
        <v>0</v>
      </c>
      <c r="W641" s="3" t="b">
        <v>0</v>
      </c>
      <c r="X641" s="3" t="b">
        <v>1</v>
      </c>
      <c r="Y641" s="3" t="b">
        <v>0</v>
      </c>
      <c r="Z641" s="3" t="b">
        <v>1</v>
      </c>
      <c r="AA641" s="11" t="b">
        <v>0</v>
      </c>
      <c r="AB641" s="11" t="b">
        <v>0</v>
      </c>
      <c r="AC641" s="3" t="b">
        <v>1</v>
      </c>
      <c r="AD641" s="11" t="b">
        <v>0</v>
      </c>
      <c r="AE641" s="3" t="b">
        <v>0</v>
      </c>
      <c r="AF641" s="3" t="b">
        <v>0</v>
      </c>
      <c r="AG641" s="3" t="b">
        <v>1</v>
      </c>
      <c r="AH641" s="3" t="b">
        <v>0</v>
      </c>
      <c r="AI641" s="3"/>
      <c r="AJ641" s="3" t="b">
        <v>1</v>
      </c>
      <c r="AK641" s="3" t="s">
        <v>54</v>
      </c>
      <c r="AL641" s="11" t="b">
        <v>0</v>
      </c>
      <c r="AM641" s="66"/>
    </row>
    <row r="642">
      <c r="A642" s="18" t="s">
        <v>3919</v>
      </c>
      <c r="B642" s="3" t="s">
        <v>121</v>
      </c>
      <c r="C642" s="9">
        <v>44630.0</v>
      </c>
      <c r="D642" s="3">
        <v>2022.0</v>
      </c>
      <c r="E642" s="3" t="s">
        <v>2646</v>
      </c>
      <c r="F642" s="9">
        <v>44662.0</v>
      </c>
      <c r="G642" s="3" t="s">
        <v>2647</v>
      </c>
      <c r="H642" s="30" t="s">
        <v>3920</v>
      </c>
      <c r="I642" s="10" t="b">
        <v>1</v>
      </c>
      <c r="J642" s="3">
        <v>1.0</v>
      </c>
      <c r="K642" s="3">
        <v>36.0</v>
      </c>
      <c r="L642" s="3" t="s">
        <v>50</v>
      </c>
      <c r="M642" s="20" t="s">
        <v>51</v>
      </c>
      <c r="N642" s="3">
        <v>37.0</v>
      </c>
      <c r="O642" s="3">
        <v>6211.0</v>
      </c>
      <c r="P642" s="3">
        <v>0.0</v>
      </c>
      <c r="Q642" s="3" t="b">
        <v>1</v>
      </c>
      <c r="R642" s="3" t="s">
        <v>64</v>
      </c>
      <c r="S642" s="3" t="b">
        <v>0</v>
      </c>
      <c r="T642" s="11" t="b">
        <v>0</v>
      </c>
      <c r="U642" s="11"/>
      <c r="V642" s="11" t="b">
        <v>0</v>
      </c>
      <c r="W642" s="3" t="b">
        <v>0</v>
      </c>
      <c r="X642" s="3" t="b">
        <v>1</v>
      </c>
      <c r="Y642" s="3" t="b">
        <v>0</v>
      </c>
      <c r="Z642" s="3" t="b">
        <v>1</v>
      </c>
      <c r="AA642" s="11" t="b">
        <v>0</v>
      </c>
      <c r="AB642" s="11" t="b">
        <v>0</v>
      </c>
      <c r="AC642" s="3" t="b">
        <v>0</v>
      </c>
      <c r="AD642" s="11" t="b">
        <v>0</v>
      </c>
      <c r="AE642" s="3" t="b">
        <v>0</v>
      </c>
      <c r="AF642" s="3" t="b">
        <v>0</v>
      </c>
      <c r="AG642" s="3" t="b">
        <v>0</v>
      </c>
      <c r="AH642" s="3" t="b">
        <v>1</v>
      </c>
      <c r="AI642" s="3" t="s">
        <v>53</v>
      </c>
      <c r="AJ642" s="3" t="b">
        <v>1</v>
      </c>
      <c r="AK642" s="3" t="s">
        <v>54</v>
      </c>
      <c r="AL642" s="11" t="b">
        <v>0</v>
      </c>
      <c r="AM642" s="66"/>
    </row>
    <row r="643">
      <c r="A643" s="18" t="s">
        <v>3921</v>
      </c>
      <c r="B643" s="3" t="s">
        <v>832</v>
      </c>
      <c r="C643" s="9">
        <v>44630.0</v>
      </c>
      <c r="D643" s="3">
        <v>2022.0</v>
      </c>
      <c r="E643" s="3" t="s">
        <v>2646</v>
      </c>
      <c r="F643" s="9">
        <v>44662.0</v>
      </c>
      <c r="G643" s="3" t="s">
        <v>2647</v>
      </c>
      <c r="H643" s="30" t="s">
        <v>3922</v>
      </c>
      <c r="I643" s="10" t="b">
        <v>1</v>
      </c>
      <c r="J643" s="3">
        <v>5.0</v>
      </c>
      <c r="K643" s="3">
        <v>47.0</v>
      </c>
      <c r="L643" s="3" t="s">
        <v>50</v>
      </c>
      <c r="M643" s="20" t="s">
        <v>51</v>
      </c>
      <c r="N643" s="3">
        <v>205.0</v>
      </c>
      <c r="O643" s="3">
        <v>7880.0</v>
      </c>
      <c r="P643" s="3">
        <v>13.0</v>
      </c>
      <c r="Q643" s="3" t="b">
        <v>1</v>
      </c>
      <c r="R643" s="3" t="s">
        <v>64</v>
      </c>
      <c r="S643" s="3" t="b">
        <v>0</v>
      </c>
      <c r="T643" s="11" t="b">
        <v>0</v>
      </c>
      <c r="U643" s="11"/>
      <c r="V643" s="11" t="b">
        <v>0</v>
      </c>
      <c r="W643" s="3" t="b">
        <v>0</v>
      </c>
      <c r="X643" s="3" t="b">
        <v>1</v>
      </c>
      <c r="Y643" s="3" t="b">
        <v>0</v>
      </c>
      <c r="Z643" s="3" t="b">
        <v>1</v>
      </c>
      <c r="AA643" s="11" t="b">
        <v>0</v>
      </c>
      <c r="AB643" s="11" t="b">
        <v>0</v>
      </c>
      <c r="AC643" s="3" t="b">
        <v>1</v>
      </c>
      <c r="AD643" s="11" t="b">
        <v>0</v>
      </c>
      <c r="AE643" s="3" t="b">
        <v>0</v>
      </c>
      <c r="AF643" s="3" t="b">
        <v>0</v>
      </c>
      <c r="AG643" s="3" t="b">
        <v>1</v>
      </c>
      <c r="AH643" s="3" t="b">
        <v>1</v>
      </c>
      <c r="AI643" s="3" t="s">
        <v>53</v>
      </c>
      <c r="AJ643" s="3" t="b">
        <v>0</v>
      </c>
      <c r="AK643" s="11"/>
      <c r="AL643" s="11" t="b">
        <v>0</v>
      </c>
      <c r="AM643" s="66"/>
    </row>
    <row r="644">
      <c r="A644" s="18" t="s">
        <v>3923</v>
      </c>
      <c r="B644" s="3" t="s">
        <v>832</v>
      </c>
      <c r="C644" s="9">
        <v>44631.0</v>
      </c>
      <c r="D644" s="3">
        <v>2022.0</v>
      </c>
      <c r="E644" s="3" t="s">
        <v>2646</v>
      </c>
      <c r="F644" s="9">
        <v>44662.0</v>
      </c>
      <c r="G644" s="3" t="s">
        <v>2647</v>
      </c>
      <c r="H644" s="30" t="s">
        <v>3924</v>
      </c>
      <c r="I644" s="10" t="b">
        <v>1</v>
      </c>
      <c r="J644" s="3">
        <v>3.0</v>
      </c>
      <c r="K644" s="3">
        <v>22.0</v>
      </c>
      <c r="L644" s="3" t="s">
        <v>50</v>
      </c>
      <c r="M644" s="20" t="s">
        <v>51</v>
      </c>
      <c r="N644" s="3">
        <v>193.0</v>
      </c>
      <c r="O644" s="3">
        <v>5935.0</v>
      </c>
      <c r="P644" s="3">
        <v>54.0</v>
      </c>
      <c r="Q644" s="3" t="b">
        <v>1</v>
      </c>
      <c r="R644" s="3" t="s">
        <v>64</v>
      </c>
      <c r="S644" s="3" t="b">
        <v>0</v>
      </c>
      <c r="T644" s="11" t="b">
        <v>0</v>
      </c>
      <c r="U644" s="11"/>
      <c r="V644" s="11" t="b">
        <v>0</v>
      </c>
      <c r="W644" s="3" t="b">
        <v>0</v>
      </c>
      <c r="X644" s="3" t="b">
        <v>1</v>
      </c>
      <c r="Y644" s="3" t="b">
        <v>0</v>
      </c>
      <c r="Z644" s="3" t="b">
        <v>1</v>
      </c>
      <c r="AA644" s="11" t="b">
        <v>0</v>
      </c>
      <c r="AB644" s="11" t="b">
        <v>0</v>
      </c>
      <c r="AC644" s="3" t="b">
        <v>0</v>
      </c>
      <c r="AD644" s="11" t="b">
        <v>0</v>
      </c>
      <c r="AE644" s="3" t="b">
        <v>0</v>
      </c>
      <c r="AF644" s="3" t="b">
        <v>0</v>
      </c>
      <c r="AG644" s="3" t="b">
        <v>0</v>
      </c>
      <c r="AH644" s="3" t="b">
        <v>0</v>
      </c>
      <c r="AI644" s="3"/>
      <c r="AJ644" s="3" t="b">
        <v>1</v>
      </c>
      <c r="AK644" s="3" t="s">
        <v>54</v>
      </c>
      <c r="AL644" s="11" t="b">
        <v>0</v>
      </c>
      <c r="AM644" s="66"/>
    </row>
    <row r="645">
      <c r="A645" s="18" t="s">
        <v>3925</v>
      </c>
      <c r="B645" s="3" t="s">
        <v>832</v>
      </c>
      <c r="C645" s="9">
        <v>44631.0</v>
      </c>
      <c r="D645" s="3">
        <v>2022.0</v>
      </c>
      <c r="E645" s="3" t="s">
        <v>2646</v>
      </c>
      <c r="F645" s="9">
        <v>44662.0</v>
      </c>
      <c r="G645" s="3" t="s">
        <v>2647</v>
      </c>
      <c r="H645" s="30" t="s">
        <v>3926</v>
      </c>
      <c r="I645" s="10" t="b">
        <v>1</v>
      </c>
      <c r="J645" s="3">
        <v>2.0</v>
      </c>
      <c r="K645" s="3">
        <v>55.0</v>
      </c>
      <c r="L645" s="3" t="s">
        <v>50</v>
      </c>
      <c r="M645" s="20" t="s">
        <v>871</v>
      </c>
      <c r="N645" s="3">
        <v>1223.0</v>
      </c>
      <c r="O645" s="3">
        <v>51500.0</v>
      </c>
      <c r="P645" s="3">
        <v>77.0</v>
      </c>
      <c r="Q645" s="3" t="b">
        <v>1</v>
      </c>
      <c r="R645" s="3" t="s">
        <v>922</v>
      </c>
      <c r="S645" s="3" t="b">
        <v>0</v>
      </c>
      <c r="T645" s="11" t="b">
        <v>0</v>
      </c>
      <c r="U645" s="11"/>
      <c r="V645" s="11" t="b">
        <v>0</v>
      </c>
      <c r="W645" s="3" t="b">
        <v>0</v>
      </c>
      <c r="X645" s="3" t="b">
        <v>1</v>
      </c>
      <c r="Y645" s="3" t="b">
        <v>0</v>
      </c>
      <c r="Z645" s="3" t="b">
        <v>1</v>
      </c>
      <c r="AA645" s="11" t="b">
        <v>0</v>
      </c>
      <c r="AB645" s="11" t="b">
        <v>0</v>
      </c>
      <c r="AC645" s="3" t="b">
        <v>0</v>
      </c>
      <c r="AD645" s="11" t="b">
        <v>0</v>
      </c>
      <c r="AE645" s="3" t="b">
        <v>0</v>
      </c>
      <c r="AF645" s="3" t="b">
        <v>0</v>
      </c>
      <c r="AG645" s="3" t="b">
        <v>0</v>
      </c>
      <c r="AH645" s="3" t="b">
        <v>1</v>
      </c>
      <c r="AI645" s="3" t="s">
        <v>53</v>
      </c>
      <c r="AJ645" s="3" t="b">
        <v>0</v>
      </c>
      <c r="AK645" s="11"/>
      <c r="AL645" s="11" t="b">
        <v>0</v>
      </c>
      <c r="AM645" s="66"/>
    </row>
    <row r="646">
      <c r="A646" s="18" t="s">
        <v>3927</v>
      </c>
      <c r="B646" s="3" t="s">
        <v>832</v>
      </c>
      <c r="C646" s="9">
        <v>44631.0</v>
      </c>
      <c r="D646" s="3">
        <v>2022.0</v>
      </c>
      <c r="E646" s="3" t="s">
        <v>2646</v>
      </c>
      <c r="F646" s="9">
        <v>44662.0</v>
      </c>
      <c r="G646" s="3" t="s">
        <v>2647</v>
      </c>
      <c r="H646" s="30" t="s">
        <v>3928</v>
      </c>
      <c r="I646" s="10" t="b">
        <v>1</v>
      </c>
      <c r="J646" s="3">
        <v>5.0</v>
      </c>
      <c r="K646" s="3">
        <v>55.0</v>
      </c>
      <c r="L646" s="3" t="s">
        <v>50</v>
      </c>
      <c r="M646" s="20" t="s">
        <v>871</v>
      </c>
      <c r="N646" s="3">
        <v>2428.0</v>
      </c>
      <c r="O646" s="3">
        <v>61800.0</v>
      </c>
      <c r="P646" s="3">
        <v>65.0</v>
      </c>
      <c r="Q646" s="3" t="b">
        <v>1</v>
      </c>
      <c r="R646" s="3" t="s">
        <v>922</v>
      </c>
      <c r="S646" s="3" t="b">
        <v>0</v>
      </c>
      <c r="T646" s="11" t="b">
        <v>0</v>
      </c>
      <c r="U646" s="11"/>
      <c r="V646" s="11" t="b">
        <v>0</v>
      </c>
      <c r="W646" s="3" t="b">
        <v>0</v>
      </c>
      <c r="X646" s="3" t="b">
        <v>1</v>
      </c>
      <c r="Y646" s="3" t="b">
        <v>0</v>
      </c>
      <c r="Z646" s="3" t="b">
        <v>1</v>
      </c>
      <c r="AA646" s="11" t="b">
        <v>0</v>
      </c>
      <c r="AB646" s="11" t="b">
        <v>0</v>
      </c>
      <c r="AC646" s="3" t="b">
        <v>0</v>
      </c>
      <c r="AD646" s="11" t="b">
        <v>0</v>
      </c>
      <c r="AE646" s="3" t="b">
        <v>0</v>
      </c>
      <c r="AF646" s="3" t="b">
        <v>0</v>
      </c>
      <c r="AG646" s="3" t="b">
        <v>0</v>
      </c>
      <c r="AH646" s="3" t="b">
        <v>1</v>
      </c>
      <c r="AI646" s="3" t="s">
        <v>53</v>
      </c>
      <c r="AJ646" s="3" t="b">
        <v>0</v>
      </c>
      <c r="AK646" s="11"/>
      <c r="AL646" s="11" t="b">
        <v>0</v>
      </c>
      <c r="AM646" s="66"/>
    </row>
    <row r="647">
      <c r="A647" s="18" t="s">
        <v>3929</v>
      </c>
      <c r="B647" s="3" t="s">
        <v>832</v>
      </c>
      <c r="C647" s="9">
        <v>44631.0</v>
      </c>
      <c r="D647" s="3">
        <v>2022.0</v>
      </c>
      <c r="E647" s="3" t="s">
        <v>2646</v>
      </c>
      <c r="F647" s="9">
        <v>44662.0</v>
      </c>
      <c r="G647" s="3" t="s">
        <v>2647</v>
      </c>
      <c r="H647" s="30" t="s">
        <v>3930</v>
      </c>
      <c r="I647" s="10" t="b">
        <v>1</v>
      </c>
      <c r="J647" s="3">
        <v>4.0</v>
      </c>
      <c r="K647" s="3">
        <v>28.0</v>
      </c>
      <c r="L647" s="3" t="s">
        <v>50</v>
      </c>
      <c r="M647" s="20" t="s">
        <v>51</v>
      </c>
      <c r="N647" s="3">
        <v>365.0</v>
      </c>
      <c r="O647" s="3">
        <v>12000.0</v>
      </c>
      <c r="P647" s="3">
        <v>59.0</v>
      </c>
      <c r="Q647" s="3" t="b">
        <v>1</v>
      </c>
      <c r="R647" s="3" t="s">
        <v>104</v>
      </c>
      <c r="S647" s="3" t="b">
        <v>0</v>
      </c>
      <c r="T647" s="11" t="b">
        <v>0</v>
      </c>
      <c r="U647" s="11"/>
      <c r="V647" s="11" t="b">
        <v>0</v>
      </c>
      <c r="W647" s="3" t="b">
        <v>0</v>
      </c>
      <c r="X647" s="3" t="b">
        <v>1</v>
      </c>
      <c r="Y647" s="3" t="b">
        <v>0</v>
      </c>
      <c r="Z647" s="3" t="b">
        <v>1</v>
      </c>
      <c r="AA647" s="11" t="b">
        <v>0</v>
      </c>
      <c r="AB647" s="11" t="b">
        <v>0</v>
      </c>
      <c r="AC647" s="3" t="b">
        <v>1</v>
      </c>
      <c r="AD647" s="11" t="b">
        <v>0</v>
      </c>
      <c r="AE647" s="3" t="b">
        <v>0</v>
      </c>
      <c r="AF647" s="3" t="b">
        <v>1</v>
      </c>
      <c r="AG647" s="3" t="b">
        <v>0</v>
      </c>
      <c r="AH647" s="3" t="b">
        <v>1</v>
      </c>
      <c r="AI647" s="3" t="s">
        <v>53</v>
      </c>
      <c r="AJ647" s="3" t="b">
        <v>0</v>
      </c>
      <c r="AK647" s="11"/>
      <c r="AL647" s="11" t="b">
        <v>0</v>
      </c>
      <c r="AM647" s="66"/>
    </row>
    <row r="648">
      <c r="A648" s="18" t="s">
        <v>3931</v>
      </c>
      <c r="B648" s="3" t="s">
        <v>365</v>
      </c>
      <c r="C648" s="9">
        <v>44632.0</v>
      </c>
      <c r="D648" s="3">
        <v>2022.0</v>
      </c>
      <c r="E648" s="3" t="s">
        <v>2646</v>
      </c>
      <c r="F648" s="9">
        <v>44662.0</v>
      </c>
      <c r="G648" s="3" t="s">
        <v>2647</v>
      </c>
      <c r="H648" s="30" t="s">
        <v>3932</v>
      </c>
      <c r="I648" s="10" t="b">
        <v>1</v>
      </c>
      <c r="J648" s="3">
        <v>4.0</v>
      </c>
      <c r="K648" s="3">
        <v>17.0</v>
      </c>
      <c r="L648" s="3" t="s">
        <v>50</v>
      </c>
      <c r="M648" s="20" t="s">
        <v>51</v>
      </c>
      <c r="N648" s="3">
        <v>242.0</v>
      </c>
      <c r="O648" s="3">
        <v>73441.0</v>
      </c>
      <c r="P648" s="3">
        <v>45.0</v>
      </c>
      <c r="Q648" s="3" t="b">
        <v>1</v>
      </c>
      <c r="R648" s="3" t="s">
        <v>104</v>
      </c>
      <c r="S648" s="3" t="b">
        <v>0</v>
      </c>
      <c r="T648" s="11" t="b">
        <v>0</v>
      </c>
      <c r="U648" s="11"/>
      <c r="V648" s="11" t="b">
        <v>0</v>
      </c>
      <c r="W648" s="3" t="b">
        <v>0</v>
      </c>
      <c r="X648" s="3" t="b">
        <v>1</v>
      </c>
      <c r="Y648" s="3" t="b">
        <v>0</v>
      </c>
      <c r="Z648" s="3" t="b">
        <v>1</v>
      </c>
      <c r="AA648" s="11" t="b">
        <v>0</v>
      </c>
      <c r="AB648" s="11" t="b">
        <v>0</v>
      </c>
      <c r="AC648" s="3" t="b">
        <v>0</v>
      </c>
      <c r="AD648" s="11" t="b">
        <v>0</v>
      </c>
      <c r="AE648" s="3" t="b">
        <v>0</v>
      </c>
      <c r="AF648" s="3" t="b">
        <v>0</v>
      </c>
      <c r="AG648" s="3" t="b">
        <v>0</v>
      </c>
      <c r="AH648" s="3" t="b">
        <v>1</v>
      </c>
      <c r="AI648" s="3" t="s">
        <v>53</v>
      </c>
      <c r="AJ648" s="3" t="b">
        <v>0</v>
      </c>
      <c r="AK648" s="11"/>
      <c r="AL648" s="11" t="b">
        <v>0</v>
      </c>
      <c r="AM648" s="66"/>
    </row>
    <row r="649">
      <c r="A649" s="18" t="s">
        <v>3933</v>
      </c>
      <c r="B649" s="3" t="s">
        <v>832</v>
      </c>
      <c r="C649" s="9">
        <v>44632.0</v>
      </c>
      <c r="D649" s="3">
        <v>2022.0</v>
      </c>
      <c r="E649" s="3" t="s">
        <v>2646</v>
      </c>
      <c r="F649" s="9">
        <v>44662.0</v>
      </c>
      <c r="G649" s="3" t="s">
        <v>2647</v>
      </c>
      <c r="H649" s="30" t="s">
        <v>3934</v>
      </c>
      <c r="I649" s="10" t="b">
        <v>1</v>
      </c>
      <c r="J649" s="3">
        <v>2.0</v>
      </c>
      <c r="K649" s="3">
        <v>21.0</v>
      </c>
      <c r="L649" s="3" t="s">
        <v>50</v>
      </c>
      <c r="M649" s="20" t="s">
        <v>51</v>
      </c>
      <c r="N649" s="3">
        <v>233.0</v>
      </c>
      <c r="O649" s="3">
        <v>11400.0</v>
      </c>
      <c r="P649" s="3">
        <v>46.0</v>
      </c>
      <c r="Q649" s="3" t="b">
        <v>1</v>
      </c>
      <c r="R649" s="3" t="s">
        <v>104</v>
      </c>
      <c r="S649" s="3" t="b">
        <v>0</v>
      </c>
      <c r="T649" s="11" t="b">
        <v>0</v>
      </c>
      <c r="U649" s="11"/>
      <c r="V649" s="11" t="b">
        <v>0</v>
      </c>
      <c r="W649" s="3" t="b">
        <v>0</v>
      </c>
      <c r="X649" s="3" t="b">
        <v>1</v>
      </c>
      <c r="Y649" s="3" t="b">
        <v>0</v>
      </c>
      <c r="Z649" s="3" t="b">
        <v>1</v>
      </c>
      <c r="AA649" s="11" t="b">
        <v>0</v>
      </c>
      <c r="AB649" s="11" t="b">
        <v>0</v>
      </c>
      <c r="AC649" s="3" t="b">
        <v>0</v>
      </c>
      <c r="AD649" s="11" t="b">
        <v>0</v>
      </c>
      <c r="AE649" s="3" t="b">
        <v>0</v>
      </c>
      <c r="AF649" s="3" t="b">
        <v>0</v>
      </c>
      <c r="AG649" s="3" t="b">
        <v>0</v>
      </c>
      <c r="AH649" s="3" t="b">
        <v>1</v>
      </c>
      <c r="AI649" s="3" t="s">
        <v>53</v>
      </c>
      <c r="AJ649" s="3" t="b">
        <v>0</v>
      </c>
      <c r="AK649" s="11"/>
      <c r="AL649" s="11" t="b">
        <v>0</v>
      </c>
      <c r="AM649" s="66"/>
    </row>
    <row r="650">
      <c r="A650" s="18" t="s">
        <v>3935</v>
      </c>
      <c r="B650" s="3" t="s">
        <v>832</v>
      </c>
      <c r="C650" s="9">
        <v>44632.0</v>
      </c>
      <c r="D650" s="3">
        <v>2022.0</v>
      </c>
      <c r="E650" s="3" t="s">
        <v>2646</v>
      </c>
      <c r="F650" s="9">
        <v>44662.0</v>
      </c>
      <c r="G650" s="3" t="s">
        <v>2647</v>
      </c>
      <c r="H650" s="30" t="s">
        <v>3936</v>
      </c>
      <c r="I650" s="10" t="b">
        <v>1</v>
      </c>
      <c r="J650" s="3">
        <v>3.0</v>
      </c>
      <c r="K650" s="3">
        <v>47.0</v>
      </c>
      <c r="L650" s="3" t="s">
        <v>50</v>
      </c>
      <c r="M650" s="20" t="s">
        <v>871</v>
      </c>
      <c r="N650" s="3">
        <v>428.0</v>
      </c>
      <c r="O650" s="3">
        <v>13900.0</v>
      </c>
      <c r="P650" s="3">
        <v>16.0</v>
      </c>
      <c r="Q650" s="3" t="b">
        <v>1</v>
      </c>
      <c r="R650" s="3" t="s">
        <v>922</v>
      </c>
      <c r="S650" s="3" t="b">
        <v>0</v>
      </c>
      <c r="T650" s="11" t="b">
        <v>0</v>
      </c>
      <c r="U650" s="11"/>
      <c r="V650" s="11" t="b">
        <v>0</v>
      </c>
      <c r="W650" s="3" t="b">
        <v>0</v>
      </c>
      <c r="X650" s="3" t="b">
        <v>1</v>
      </c>
      <c r="Y650" s="3" t="b">
        <v>0</v>
      </c>
      <c r="Z650" s="3" t="b">
        <v>1</v>
      </c>
      <c r="AA650" s="3" t="b">
        <v>1</v>
      </c>
      <c r="AB650" s="11" t="b">
        <v>0</v>
      </c>
      <c r="AC650" s="3" t="b">
        <v>1</v>
      </c>
      <c r="AD650" s="3" t="b">
        <v>1</v>
      </c>
      <c r="AE650" s="3" t="b">
        <v>0</v>
      </c>
      <c r="AF650" s="3" t="b">
        <v>0</v>
      </c>
      <c r="AG650" s="3" t="b">
        <v>0</v>
      </c>
      <c r="AH650" s="3" t="b">
        <v>1</v>
      </c>
      <c r="AI650" s="3" t="s">
        <v>53</v>
      </c>
      <c r="AJ650" s="3" t="b">
        <v>0</v>
      </c>
      <c r="AK650" s="11"/>
      <c r="AL650" s="11" t="b">
        <v>0</v>
      </c>
      <c r="AM650" s="66"/>
    </row>
    <row r="651">
      <c r="A651" s="18" t="s">
        <v>3937</v>
      </c>
      <c r="B651" s="3" t="s">
        <v>832</v>
      </c>
      <c r="C651" s="9">
        <v>44633.0</v>
      </c>
      <c r="D651" s="3">
        <v>2022.0</v>
      </c>
      <c r="E651" s="3" t="s">
        <v>2646</v>
      </c>
      <c r="F651" s="9">
        <v>44662.0</v>
      </c>
      <c r="G651" s="3" t="s">
        <v>2647</v>
      </c>
      <c r="H651" s="30" t="s">
        <v>3938</v>
      </c>
      <c r="I651" s="10" t="b">
        <v>1</v>
      </c>
      <c r="J651" s="3">
        <v>3.0</v>
      </c>
      <c r="K651" s="3">
        <v>19.0</v>
      </c>
      <c r="L651" s="3" t="s">
        <v>50</v>
      </c>
      <c r="M651" s="20" t="s">
        <v>871</v>
      </c>
      <c r="N651" s="3">
        <v>1088.0</v>
      </c>
      <c r="O651" s="3">
        <v>25600.0</v>
      </c>
      <c r="P651" s="3">
        <v>38.0</v>
      </c>
      <c r="Q651" s="3" t="b">
        <v>1</v>
      </c>
      <c r="R651" s="3" t="s">
        <v>922</v>
      </c>
      <c r="S651" s="3" t="b">
        <v>0</v>
      </c>
      <c r="T651" s="11" t="b">
        <v>0</v>
      </c>
      <c r="U651" s="11"/>
      <c r="V651" s="11" t="b">
        <v>0</v>
      </c>
      <c r="W651" s="3" t="b">
        <v>0</v>
      </c>
      <c r="X651" s="3" t="b">
        <v>1</v>
      </c>
      <c r="Y651" s="3" t="b">
        <v>0</v>
      </c>
      <c r="Z651" s="3" t="b">
        <v>1</v>
      </c>
      <c r="AA651" s="11" t="b">
        <v>0</v>
      </c>
      <c r="AB651" s="11" t="b">
        <v>0</v>
      </c>
      <c r="AC651" s="3" t="b">
        <v>0</v>
      </c>
      <c r="AD651" s="11" t="b">
        <v>0</v>
      </c>
      <c r="AE651" s="3" t="b">
        <v>0</v>
      </c>
      <c r="AF651" s="3" t="b">
        <v>0</v>
      </c>
      <c r="AG651" s="3" t="b">
        <v>0</v>
      </c>
      <c r="AH651" s="3" t="b">
        <v>1</v>
      </c>
      <c r="AI651" s="3" t="s">
        <v>53</v>
      </c>
      <c r="AJ651" s="3" t="b">
        <v>0</v>
      </c>
      <c r="AK651" s="11"/>
      <c r="AL651" s="11" t="b">
        <v>0</v>
      </c>
      <c r="AM651" s="66"/>
    </row>
    <row r="652">
      <c r="A652" s="18" t="s">
        <v>3939</v>
      </c>
      <c r="B652" s="3" t="s">
        <v>832</v>
      </c>
      <c r="C652" s="9">
        <v>44633.0</v>
      </c>
      <c r="D652" s="3">
        <v>2022.0</v>
      </c>
      <c r="E652" s="3" t="s">
        <v>2646</v>
      </c>
      <c r="F652" s="9">
        <v>44662.0</v>
      </c>
      <c r="G652" s="3" t="s">
        <v>2647</v>
      </c>
      <c r="H652" s="30" t="s">
        <v>3940</v>
      </c>
      <c r="I652" s="10" t="b">
        <v>1</v>
      </c>
      <c r="J652" s="3">
        <v>5.0</v>
      </c>
      <c r="K652" s="3">
        <v>44.0</v>
      </c>
      <c r="L652" s="3" t="s">
        <v>50</v>
      </c>
      <c r="M652" s="20" t="s">
        <v>51</v>
      </c>
      <c r="N652" s="3">
        <v>79.0</v>
      </c>
      <c r="O652" s="3">
        <v>2580.0</v>
      </c>
      <c r="P652" s="3">
        <v>3.0</v>
      </c>
      <c r="Q652" s="3" t="b">
        <v>1</v>
      </c>
      <c r="R652" s="3" t="s">
        <v>64</v>
      </c>
      <c r="S652" s="3" t="b">
        <v>0</v>
      </c>
      <c r="T652" s="11" t="b">
        <v>0</v>
      </c>
      <c r="U652" s="11"/>
      <c r="V652" s="11" t="b">
        <v>0</v>
      </c>
      <c r="W652" s="3" t="b">
        <v>0</v>
      </c>
      <c r="X652" s="3" t="b">
        <v>1</v>
      </c>
      <c r="Y652" s="3" t="b">
        <v>0</v>
      </c>
      <c r="Z652" s="3" t="b">
        <v>1</v>
      </c>
      <c r="AA652" s="11" t="b">
        <v>0</v>
      </c>
      <c r="AB652" s="11" t="b">
        <v>0</v>
      </c>
      <c r="AC652" s="3" t="b">
        <v>0</v>
      </c>
      <c r="AD652" s="11" t="b">
        <v>0</v>
      </c>
      <c r="AE652" s="3" t="b">
        <v>0</v>
      </c>
      <c r="AF652" s="3" t="b">
        <v>0</v>
      </c>
      <c r="AG652" s="3" t="b">
        <v>0</v>
      </c>
      <c r="AH652" s="3" t="b">
        <v>0</v>
      </c>
      <c r="AI652" s="3"/>
      <c r="AJ652" s="3" t="b">
        <v>1</v>
      </c>
      <c r="AK652" s="3" t="s">
        <v>54</v>
      </c>
      <c r="AL652" s="11" t="b">
        <v>0</v>
      </c>
      <c r="AM652" s="66"/>
    </row>
    <row r="653">
      <c r="A653" s="18" t="s">
        <v>3941</v>
      </c>
      <c r="B653" s="3" t="s">
        <v>832</v>
      </c>
      <c r="C653" s="9">
        <v>44633.0</v>
      </c>
      <c r="D653" s="3">
        <v>2022.0</v>
      </c>
      <c r="E653" s="3" t="s">
        <v>2646</v>
      </c>
      <c r="F653" s="9">
        <v>44662.0</v>
      </c>
      <c r="G653" s="3" t="s">
        <v>2647</v>
      </c>
      <c r="H653" s="30" t="s">
        <v>3942</v>
      </c>
      <c r="I653" s="10" t="b">
        <v>1</v>
      </c>
      <c r="J653" s="3">
        <v>4.0</v>
      </c>
      <c r="K653" s="3">
        <v>41.0</v>
      </c>
      <c r="L653" s="3" t="s">
        <v>50</v>
      </c>
      <c r="M653" s="20" t="s">
        <v>871</v>
      </c>
      <c r="N653" s="3">
        <v>4019.0</v>
      </c>
      <c r="O653" s="3">
        <v>133900.0</v>
      </c>
      <c r="P653" s="3">
        <v>199.0</v>
      </c>
      <c r="Q653" s="3" t="b">
        <v>1</v>
      </c>
      <c r="R653" s="3" t="s">
        <v>922</v>
      </c>
      <c r="S653" s="3" t="b">
        <v>0</v>
      </c>
      <c r="T653" s="11" t="b">
        <v>0</v>
      </c>
      <c r="U653" s="11"/>
      <c r="V653" s="11" t="b">
        <v>0</v>
      </c>
      <c r="W653" s="3" t="b">
        <v>0</v>
      </c>
      <c r="X653" s="3" t="b">
        <v>1</v>
      </c>
      <c r="Y653" s="3" t="b">
        <v>0</v>
      </c>
      <c r="Z653" s="3" t="b">
        <v>1</v>
      </c>
      <c r="AA653" s="11" t="b">
        <v>0</v>
      </c>
      <c r="AB653" s="11" t="b">
        <v>0</v>
      </c>
      <c r="AC653" s="3" t="b">
        <v>0</v>
      </c>
      <c r="AD653" s="11" t="b">
        <v>0</v>
      </c>
      <c r="AE653" s="3" t="b">
        <v>0</v>
      </c>
      <c r="AF653" s="3" t="b">
        <v>0</v>
      </c>
      <c r="AG653" s="3" t="b">
        <v>0</v>
      </c>
      <c r="AH653" s="3" t="b">
        <v>1</v>
      </c>
      <c r="AI653" s="3" t="s">
        <v>53</v>
      </c>
      <c r="AJ653" s="3" t="b">
        <v>0</v>
      </c>
      <c r="AK653" s="11"/>
      <c r="AL653" s="11" t="b">
        <v>0</v>
      </c>
      <c r="AM653" s="66"/>
    </row>
    <row r="654">
      <c r="A654" s="18" t="s">
        <v>3943</v>
      </c>
      <c r="B654" s="3" t="s">
        <v>832</v>
      </c>
      <c r="C654" s="9">
        <v>44634.0</v>
      </c>
      <c r="D654" s="3">
        <v>2022.0</v>
      </c>
      <c r="E654" s="3" t="s">
        <v>2646</v>
      </c>
      <c r="F654" s="9">
        <v>44662.0</v>
      </c>
      <c r="G654" s="3" t="s">
        <v>2647</v>
      </c>
      <c r="H654" s="30" t="s">
        <v>3944</v>
      </c>
      <c r="I654" s="10" t="b">
        <v>1</v>
      </c>
      <c r="J654" s="3">
        <v>6.0</v>
      </c>
      <c r="K654" s="3">
        <v>22.0</v>
      </c>
      <c r="L654" s="3" t="s">
        <v>50</v>
      </c>
      <c r="M654" s="20" t="s">
        <v>51</v>
      </c>
      <c r="N654" s="3">
        <v>406.0</v>
      </c>
      <c r="O654" s="3">
        <v>21000.0</v>
      </c>
      <c r="P654" s="3">
        <v>32.0</v>
      </c>
      <c r="Q654" s="3" t="b">
        <v>1</v>
      </c>
      <c r="R654" s="3" t="s">
        <v>64</v>
      </c>
      <c r="S654" s="3" t="b">
        <v>0</v>
      </c>
      <c r="T654" s="11" t="b">
        <v>0</v>
      </c>
      <c r="U654" s="11"/>
      <c r="V654" s="11" t="b">
        <v>0</v>
      </c>
      <c r="W654" s="3" t="b">
        <v>0</v>
      </c>
      <c r="X654" s="3" t="b">
        <v>1</v>
      </c>
      <c r="Y654" s="3" t="b">
        <v>0</v>
      </c>
      <c r="Z654" s="3" t="b">
        <v>1</v>
      </c>
      <c r="AA654" s="11" t="b">
        <v>0</v>
      </c>
      <c r="AB654" s="11" t="b">
        <v>0</v>
      </c>
      <c r="AC654" s="3" t="b">
        <v>1</v>
      </c>
      <c r="AD654" s="11" t="b">
        <v>0</v>
      </c>
      <c r="AE654" s="3" t="b">
        <v>0</v>
      </c>
      <c r="AF654" s="3" t="b">
        <v>1</v>
      </c>
      <c r="AG654" s="3" t="b">
        <v>0</v>
      </c>
      <c r="AH654" s="3" t="b">
        <v>0</v>
      </c>
      <c r="AI654" s="3"/>
      <c r="AJ654" s="3" t="b">
        <v>1</v>
      </c>
      <c r="AK654" s="3" t="s">
        <v>54</v>
      </c>
      <c r="AL654" s="11" t="b">
        <v>0</v>
      </c>
      <c r="AM654" s="66"/>
    </row>
    <row r="655">
      <c r="A655" s="18" t="s">
        <v>3945</v>
      </c>
      <c r="B655" s="3" t="s">
        <v>832</v>
      </c>
      <c r="C655" s="9">
        <v>44634.0</v>
      </c>
      <c r="D655" s="3">
        <v>2022.0</v>
      </c>
      <c r="E655" s="3" t="s">
        <v>2646</v>
      </c>
      <c r="F655" s="9">
        <v>44662.0</v>
      </c>
      <c r="G655" s="3" t="s">
        <v>2647</v>
      </c>
      <c r="H655" s="30" t="s">
        <v>3946</v>
      </c>
      <c r="I655" s="10" t="b">
        <v>1</v>
      </c>
      <c r="J655" s="3">
        <v>8.0</v>
      </c>
      <c r="K655" s="3">
        <v>45.0</v>
      </c>
      <c r="L655" s="3" t="s">
        <v>50</v>
      </c>
      <c r="M655" s="20" t="s">
        <v>871</v>
      </c>
      <c r="N655" s="3">
        <v>785.0</v>
      </c>
      <c r="O655" s="3">
        <v>13700.0</v>
      </c>
      <c r="P655" s="3">
        <v>31.0</v>
      </c>
      <c r="Q655" s="3" t="b">
        <v>1</v>
      </c>
      <c r="R655" s="3" t="s">
        <v>922</v>
      </c>
      <c r="S655" s="3" t="b">
        <v>0</v>
      </c>
      <c r="T655" s="11" t="b">
        <v>0</v>
      </c>
      <c r="U655" s="11"/>
      <c r="V655" s="11" t="b">
        <v>0</v>
      </c>
      <c r="W655" s="3" t="b">
        <v>0</v>
      </c>
      <c r="X655" s="3" t="b">
        <v>1</v>
      </c>
      <c r="Y655" s="3" t="b">
        <v>0</v>
      </c>
      <c r="Z655" s="3" t="b">
        <v>1</v>
      </c>
      <c r="AA655" s="11" t="b">
        <v>0</v>
      </c>
      <c r="AB655" s="11" t="b">
        <v>0</v>
      </c>
      <c r="AC655" s="3" t="b">
        <v>0</v>
      </c>
      <c r="AD655" s="11" t="b">
        <v>0</v>
      </c>
      <c r="AE655" s="3" t="b">
        <v>0</v>
      </c>
      <c r="AF655" s="3" t="b">
        <v>0</v>
      </c>
      <c r="AG655" s="3" t="b">
        <v>0</v>
      </c>
      <c r="AH655" s="3" t="b">
        <v>1</v>
      </c>
      <c r="AI655" s="3" t="s">
        <v>53</v>
      </c>
      <c r="AJ655" s="3" t="b">
        <v>0</v>
      </c>
      <c r="AK655" s="11"/>
      <c r="AL655" s="11" t="b">
        <v>0</v>
      </c>
      <c r="AM655" s="66"/>
    </row>
    <row r="656">
      <c r="A656" s="18" t="s">
        <v>3947</v>
      </c>
      <c r="B656" s="3" t="s">
        <v>832</v>
      </c>
      <c r="C656" s="9">
        <v>44634.0</v>
      </c>
      <c r="D656" s="3">
        <v>2022.0</v>
      </c>
      <c r="E656" s="3" t="s">
        <v>2646</v>
      </c>
      <c r="F656" s="9">
        <v>44662.0</v>
      </c>
      <c r="G656" s="3" t="s">
        <v>2647</v>
      </c>
      <c r="H656" s="136" t="s">
        <v>3948</v>
      </c>
      <c r="I656" s="10" t="b">
        <v>1</v>
      </c>
      <c r="J656" s="3">
        <v>4.0</v>
      </c>
      <c r="K656" s="3">
        <v>45.0</v>
      </c>
      <c r="L656" s="3" t="s">
        <v>50</v>
      </c>
      <c r="M656" s="20" t="s">
        <v>871</v>
      </c>
      <c r="N656" s="3">
        <v>780.0</v>
      </c>
      <c r="O656" s="3">
        <v>40100.0</v>
      </c>
      <c r="P656" s="3">
        <v>72.0</v>
      </c>
      <c r="Q656" s="3" t="b">
        <v>1</v>
      </c>
      <c r="R656" s="3" t="s">
        <v>922</v>
      </c>
      <c r="S656" s="3" t="b">
        <v>0</v>
      </c>
      <c r="T656" s="11" t="b">
        <v>0</v>
      </c>
      <c r="U656" s="11"/>
      <c r="V656" s="11" t="b">
        <v>0</v>
      </c>
      <c r="W656" s="3" t="b">
        <v>0</v>
      </c>
      <c r="X656" s="3" t="b">
        <v>1</v>
      </c>
      <c r="Y656" s="3" t="b">
        <v>0</v>
      </c>
      <c r="Z656" s="3" t="b">
        <v>1</v>
      </c>
      <c r="AA656" s="11" t="b">
        <v>0</v>
      </c>
      <c r="AB656" s="11" t="b">
        <v>0</v>
      </c>
      <c r="AC656" s="3" t="b">
        <v>0</v>
      </c>
      <c r="AD656" s="11" t="b">
        <v>0</v>
      </c>
      <c r="AE656" s="3" t="b">
        <v>0</v>
      </c>
      <c r="AF656" s="3" t="b">
        <v>0</v>
      </c>
      <c r="AG656" s="3" t="b">
        <v>0</v>
      </c>
      <c r="AH656" s="3" t="b">
        <v>1</v>
      </c>
      <c r="AI656" s="3" t="s">
        <v>53</v>
      </c>
      <c r="AJ656" s="3" t="b">
        <v>0</v>
      </c>
      <c r="AK656" s="11"/>
      <c r="AL656" s="11" t="b">
        <v>0</v>
      </c>
      <c r="AM656" s="66"/>
    </row>
    <row r="657">
      <c r="A657" s="18" t="s">
        <v>3949</v>
      </c>
      <c r="B657" s="3" t="s">
        <v>832</v>
      </c>
      <c r="C657" s="9">
        <v>44634.0</v>
      </c>
      <c r="D657" s="3">
        <v>2022.0</v>
      </c>
      <c r="E657" s="3" t="s">
        <v>2646</v>
      </c>
      <c r="F657" s="9">
        <v>44662.0</v>
      </c>
      <c r="G657" s="3" t="s">
        <v>2647</v>
      </c>
      <c r="H657" s="30" t="s">
        <v>3950</v>
      </c>
      <c r="I657" s="10" t="b">
        <v>1</v>
      </c>
      <c r="J657" s="3">
        <v>4.0</v>
      </c>
      <c r="K657" s="3">
        <v>23.0</v>
      </c>
      <c r="L657" s="3" t="s">
        <v>50</v>
      </c>
      <c r="M657" s="20" t="s">
        <v>51</v>
      </c>
      <c r="N657" s="3">
        <v>221.0</v>
      </c>
      <c r="O657" s="3">
        <v>13400.0</v>
      </c>
      <c r="P657" s="3">
        <v>25.0</v>
      </c>
      <c r="Q657" s="3" t="b">
        <v>1</v>
      </c>
      <c r="R657" s="3" t="s">
        <v>64</v>
      </c>
      <c r="S657" s="3" t="b">
        <v>0</v>
      </c>
      <c r="T657" s="11" t="b">
        <v>0</v>
      </c>
      <c r="U657" s="11"/>
      <c r="V657" s="11" t="b">
        <v>0</v>
      </c>
      <c r="W657" s="3" t="b">
        <v>0</v>
      </c>
      <c r="X657" s="3" t="b">
        <v>1</v>
      </c>
      <c r="Y657" s="3" t="b">
        <v>0</v>
      </c>
      <c r="Z657" s="3" t="b">
        <v>1</v>
      </c>
      <c r="AA657" s="11" t="b">
        <v>0</v>
      </c>
      <c r="AB657" s="11" t="b">
        <v>0</v>
      </c>
      <c r="AC657" s="3" t="b">
        <v>1</v>
      </c>
      <c r="AD657" s="11" t="b">
        <v>0</v>
      </c>
      <c r="AE657" s="3" t="b">
        <v>0</v>
      </c>
      <c r="AF657" s="3" t="b">
        <v>1</v>
      </c>
      <c r="AG657" s="3" t="b">
        <v>0</v>
      </c>
      <c r="AH657" s="3" t="b">
        <v>0</v>
      </c>
      <c r="AI657" s="3"/>
      <c r="AJ657" s="3" t="b">
        <v>1</v>
      </c>
      <c r="AK657" s="3" t="s">
        <v>54</v>
      </c>
      <c r="AL657" s="11" t="b">
        <v>0</v>
      </c>
      <c r="AM657" s="66"/>
    </row>
    <row r="658">
      <c r="A658" s="18" t="s">
        <v>3951</v>
      </c>
      <c r="B658" s="3" t="s">
        <v>56</v>
      </c>
      <c r="C658" s="9">
        <v>44634.0</v>
      </c>
      <c r="D658" s="3">
        <v>2022.0</v>
      </c>
      <c r="E658" s="3" t="s">
        <v>2646</v>
      </c>
      <c r="F658" s="9">
        <v>44662.0</v>
      </c>
      <c r="G658" s="3" t="s">
        <v>2647</v>
      </c>
      <c r="H658" s="30" t="s">
        <v>3952</v>
      </c>
      <c r="I658" s="10" t="b">
        <v>1</v>
      </c>
      <c r="J658" s="3">
        <v>3.0</v>
      </c>
      <c r="K658" s="3">
        <v>30.0</v>
      </c>
      <c r="L658" s="3" t="s">
        <v>50</v>
      </c>
      <c r="M658" s="20" t="s">
        <v>871</v>
      </c>
      <c r="N658" s="3">
        <v>507.0</v>
      </c>
      <c r="O658" s="3">
        <v>10200.0</v>
      </c>
      <c r="P658" s="3">
        <v>4.0</v>
      </c>
      <c r="Q658" s="3" t="b">
        <v>1</v>
      </c>
      <c r="R658" s="3" t="s">
        <v>922</v>
      </c>
      <c r="S658" s="3" t="b">
        <v>0</v>
      </c>
      <c r="T658" s="11" t="b">
        <v>0</v>
      </c>
      <c r="U658" s="11"/>
      <c r="V658" s="11" t="b">
        <v>0</v>
      </c>
      <c r="W658" s="3" t="b">
        <v>0</v>
      </c>
      <c r="X658" s="3" t="b">
        <v>1</v>
      </c>
      <c r="Y658" s="3" t="b">
        <v>0</v>
      </c>
      <c r="Z658" s="3" t="b">
        <v>1</v>
      </c>
      <c r="AA658" s="11" t="b">
        <v>0</v>
      </c>
      <c r="AB658" s="11" t="b">
        <v>0</v>
      </c>
      <c r="AC658" s="3" t="b">
        <v>1</v>
      </c>
      <c r="AD658" s="11" t="b">
        <v>0</v>
      </c>
      <c r="AE658" s="3" t="b">
        <v>0</v>
      </c>
      <c r="AF658" s="3" t="b">
        <v>1</v>
      </c>
      <c r="AG658" s="3" t="b">
        <v>0</v>
      </c>
      <c r="AH658" s="3" t="b">
        <v>1</v>
      </c>
      <c r="AI658" s="3" t="s">
        <v>53</v>
      </c>
      <c r="AJ658" s="3" t="b">
        <v>1</v>
      </c>
      <c r="AK658" s="3" t="s">
        <v>54</v>
      </c>
      <c r="AL658" s="11" t="b">
        <v>0</v>
      </c>
      <c r="AM658" s="66"/>
    </row>
    <row r="659">
      <c r="A659" s="18" t="s">
        <v>3953</v>
      </c>
      <c r="B659" s="3" t="s">
        <v>832</v>
      </c>
      <c r="C659" s="9">
        <v>44634.0</v>
      </c>
      <c r="D659" s="3">
        <v>2022.0</v>
      </c>
      <c r="E659" s="3" t="s">
        <v>2646</v>
      </c>
      <c r="F659" s="9">
        <v>44662.0</v>
      </c>
      <c r="G659" s="3" t="s">
        <v>2647</v>
      </c>
      <c r="H659" s="30" t="s">
        <v>3954</v>
      </c>
      <c r="I659" s="10" t="b">
        <v>1</v>
      </c>
      <c r="J659" s="3">
        <v>5.0</v>
      </c>
      <c r="K659" s="3">
        <v>23.0</v>
      </c>
      <c r="L659" s="3" t="s">
        <v>50</v>
      </c>
      <c r="M659" s="20" t="s">
        <v>51</v>
      </c>
      <c r="N659" s="3">
        <v>3339.0</v>
      </c>
      <c r="O659" s="3">
        <v>50800.0</v>
      </c>
      <c r="P659" s="3">
        <v>254.0</v>
      </c>
      <c r="Q659" s="3" t="b">
        <v>1</v>
      </c>
      <c r="R659" s="3" t="s">
        <v>104</v>
      </c>
      <c r="S659" s="3" t="b">
        <v>0</v>
      </c>
      <c r="T659" s="11" t="b">
        <v>0</v>
      </c>
      <c r="U659" s="11"/>
      <c r="V659" s="11" t="b">
        <v>0</v>
      </c>
      <c r="W659" s="3" t="b">
        <v>0</v>
      </c>
      <c r="X659" s="3" t="b">
        <v>1</v>
      </c>
      <c r="Y659" s="3" t="b">
        <v>0</v>
      </c>
      <c r="Z659" s="3" t="b">
        <v>1</v>
      </c>
      <c r="AA659" s="11" t="b">
        <v>0</v>
      </c>
      <c r="AB659" s="11" t="b">
        <v>0</v>
      </c>
      <c r="AC659" s="3" t="b">
        <v>0</v>
      </c>
      <c r="AD659" s="11" t="b">
        <v>0</v>
      </c>
      <c r="AE659" s="3" t="b">
        <v>0</v>
      </c>
      <c r="AF659" s="3" t="b">
        <v>0</v>
      </c>
      <c r="AG659" s="3" t="b">
        <v>0</v>
      </c>
      <c r="AH659" s="3" t="b">
        <v>1</v>
      </c>
      <c r="AI659" s="3" t="s">
        <v>53</v>
      </c>
      <c r="AJ659" s="3" t="b">
        <v>0</v>
      </c>
      <c r="AK659" s="3"/>
      <c r="AL659" s="11" t="b">
        <v>0</v>
      </c>
      <c r="AM659" s="66"/>
    </row>
    <row r="660">
      <c r="A660" s="18" t="s">
        <v>3955</v>
      </c>
      <c r="B660" s="3" t="s">
        <v>115</v>
      </c>
      <c r="C660" s="9">
        <v>44634.0</v>
      </c>
      <c r="D660" s="3">
        <v>2022.0</v>
      </c>
      <c r="E660" s="3" t="s">
        <v>2646</v>
      </c>
      <c r="F660" s="9">
        <v>44662.0</v>
      </c>
      <c r="G660" s="3" t="s">
        <v>2647</v>
      </c>
      <c r="H660" s="30" t="s">
        <v>3956</v>
      </c>
      <c r="I660" s="10" t="b">
        <v>1</v>
      </c>
      <c r="J660" s="3">
        <v>4.0</v>
      </c>
      <c r="K660" s="3">
        <v>49.0</v>
      </c>
      <c r="L660" s="3" t="s">
        <v>50</v>
      </c>
      <c r="M660" s="20" t="s">
        <v>51</v>
      </c>
      <c r="N660" s="3">
        <v>687.0</v>
      </c>
      <c r="O660" s="3">
        <v>34500.0</v>
      </c>
      <c r="P660" s="3">
        <v>12.0</v>
      </c>
      <c r="Q660" s="3" t="b">
        <v>1</v>
      </c>
      <c r="R660" s="3" t="s">
        <v>64</v>
      </c>
      <c r="S660" s="3" t="b">
        <v>0</v>
      </c>
      <c r="T660" s="11" t="b">
        <v>0</v>
      </c>
      <c r="U660" s="11"/>
      <c r="V660" s="11" t="b">
        <v>0</v>
      </c>
      <c r="W660" s="3" t="b">
        <v>0</v>
      </c>
      <c r="X660" s="3" t="b">
        <v>1</v>
      </c>
      <c r="Y660" s="3" t="b">
        <v>0</v>
      </c>
      <c r="Z660" s="3" t="b">
        <v>1</v>
      </c>
      <c r="AA660" s="11" t="b">
        <v>0</v>
      </c>
      <c r="AB660" s="11" t="b">
        <v>0</v>
      </c>
      <c r="AC660" s="3" t="b">
        <v>1</v>
      </c>
      <c r="AD660" s="11" t="b">
        <v>0</v>
      </c>
      <c r="AE660" s="3" t="b">
        <v>0</v>
      </c>
      <c r="AF660" s="3" t="b">
        <v>1</v>
      </c>
      <c r="AG660" s="3" t="b">
        <v>0</v>
      </c>
      <c r="AH660" s="3" t="b">
        <v>0</v>
      </c>
      <c r="AI660" s="3"/>
      <c r="AJ660" s="3" t="b">
        <v>1</v>
      </c>
      <c r="AK660" s="3" t="s">
        <v>54</v>
      </c>
      <c r="AL660" s="11" t="b">
        <v>0</v>
      </c>
      <c r="AM660" s="66"/>
    </row>
    <row r="661">
      <c r="A661" s="18" t="s">
        <v>3957</v>
      </c>
      <c r="B661" s="3" t="s">
        <v>832</v>
      </c>
      <c r="C661" s="9">
        <v>44635.0</v>
      </c>
      <c r="D661" s="3">
        <v>2022.0</v>
      </c>
      <c r="E661" s="3" t="s">
        <v>2646</v>
      </c>
      <c r="F661" s="9">
        <v>44662.0</v>
      </c>
      <c r="G661" s="3" t="s">
        <v>2647</v>
      </c>
      <c r="H661" s="30" t="s">
        <v>3958</v>
      </c>
      <c r="I661" s="10" t="b">
        <v>1</v>
      </c>
      <c r="J661" s="3">
        <v>5.0</v>
      </c>
      <c r="K661" s="3">
        <v>19.0</v>
      </c>
      <c r="L661" s="3" t="s">
        <v>50</v>
      </c>
      <c r="M661" s="20" t="s">
        <v>871</v>
      </c>
      <c r="N661" s="3">
        <v>380.0</v>
      </c>
      <c r="O661" s="3">
        <v>7404.0</v>
      </c>
      <c r="P661" s="3">
        <v>28.0</v>
      </c>
      <c r="Q661" s="3" t="b">
        <v>1</v>
      </c>
      <c r="R661" s="3" t="s">
        <v>922</v>
      </c>
      <c r="S661" s="3" t="b">
        <v>0</v>
      </c>
      <c r="T661" s="11" t="b">
        <v>0</v>
      </c>
      <c r="U661" s="11"/>
      <c r="V661" s="11" t="b">
        <v>0</v>
      </c>
      <c r="W661" s="3" t="b">
        <v>0</v>
      </c>
      <c r="X661" s="3" t="b">
        <v>1</v>
      </c>
      <c r="Y661" s="3" t="b">
        <v>0</v>
      </c>
      <c r="Z661" s="3" t="b">
        <v>1</v>
      </c>
      <c r="AA661" s="11" t="b">
        <v>0</v>
      </c>
      <c r="AB661" s="11" t="b">
        <v>0</v>
      </c>
      <c r="AC661" s="3" t="b">
        <v>0</v>
      </c>
      <c r="AD661" s="11" t="b">
        <v>0</v>
      </c>
      <c r="AE661" s="3" t="b">
        <v>0</v>
      </c>
      <c r="AF661" s="3" t="b">
        <v>0</v>
      </c>
      <c r="AG661" s="3" t="b">
        <v>0</v>
      </c>
      <c r="AH661" s="3" t="b">
        <v>1</v>
      </c>
      <c r="AI661" s="3" t="s">
        <v>53</v>
      </c>
      <c r="AJ661" s="3" t="b">
        <v>0</v>
      </c>
      <c r="AK661" s="3"/>
      <c r="AL661" s="11" t="b">
        <v>0</v>
      </c>
      <c r="AM661" s="66"/>
    </row>
    <row r="662">
      <c r="A662" s="18" t="s">
        <v>3959</v>
      </c>
      <c r="B662" s="3" t="s">
        <v>115</v>
      </c>
      <c r="C662" s="9">
        <v>44635.0</v>
      </c>
      <c r="D662" s="3">
        <v>2022.0</v>
      </c>
      <c r="E662" s="3" t="s">
        <v>2646</v>
      </c>
      <c r="F662" s="9">
        <v>44662.0</v>
      </c>
      <c r="G662" s="3" t="s">
        <v>2647</v>
      </c>
      <c r="H662" s="30" t="s">
        <v>3960</v>
      </c>
      <c r="I662" s="10" t="b">
        <v>1</v>
      </c>
      <c r="J662" s="3">
        <v>2.0</v>
      </c>
      <c r="K662" s="3">
        <v>45.0</v>
      </c>
      <c r="L662" s="3" t="s">
        <v>50</v>
      </c>
      <c r="M662" s="20" t="s">
        <v>51</v>
      </c>
      <c r="N662" s="3">
        <v>76.0</v>
      </c>
      <c r="O662" s="3">
        <v>3191.0</v>
      </c>
      <c r="P662" s="3">
        <v>3.0</v>
      </c>
      <c r="Q662" s="3" t="b">
        <v>1</v>
      </c>
      <c r="R662" s="3" t="s">
        <v>64</v>
      </c>
      <c r="S662" s="3" t="b">
        <v>0</v>
      </c>
      <c r="T662" s="11" t="b">
        <v>0</v>
      </c>
      <c r="U662" s="11"/>
      <c r="V662" s="11" t="b">
        <v>0</v>
      </c>
      <c r="W662" s="3" t="b">
        <v>0</v>
      </c>
      <c r="X662" s="3" t="b">
        <v>1</v>
      </c>
      <c r="Y662" s="3" t="b">
        <v>0</v>
      </c>
      <c r="Z662" s="3" t="b">
        <v>1</v>
      </c>
      <c r="AA662" s="11" t="b">
        <v>0</v>
      </c>
      <c r="AB662" s="11" t="b">
        <v>0</v>
      </c>
      <c r="AC662" s="3" t="b">
        <v>1</v>
      </c>
      <c r="AD662" s="11" t="b">
        <v>0</v>
      </c>
      <c r="AE662" s="3" t="b">
        <v>0</v>
      </c>
      <c r="AF662" s="3" t="b">
        <v>1</v>
      </c>
      <c r="AG662" s="3" t="b">
        <v>0</v>
      </c>
      <c r="AH662" s="3" t="b">
        <v>1</v>
      </c>
      <c r="AI662" s="3" t="s">
        <v>53</v>
      </c>
      <c r="AJ662" s="3" t="b">
        <v>0</v>
      </c>
      <c r="AK662" s="3"/>
      <c r="AL662" s="11" t="b">
        <v>0</v>
      </c>
      <c r="AM662" s="66"/>
    </row>
    <row r="663">
      <c r="A663" s="18" t="s">
        <v>3961</v>
      </c>
      <c r="B663" s="3" t="s">
        <v>121</v>
      </c>
      <c r="C663" s="9">
        <v>44635.0</v>
      </c>
      <c r="D663" s="3">
        <v>2022.0</v>
      </c>
      <c r="E663" s="3" t="s">
        <v>2646</v>
      </c>
      <c r="F663" s="9">
        <v>44662.0</v>
      </c>
      <c r="G663" s="3" t="s">
        <v>2647</v>
      </c>
      <c r="H663" s="30" t="s">
        <v>3962</v>
      </c>
      <c r="I663" s="10" t="b">
        <v>1</v>
      </c>
      <c r="J663" s="3">
        <v>2.0</v>
      </c>
      <c r="K663" s="3">
        <v>56.0</v>
      </c>
      <c r="L663" s="3" t="s">
        <v>50</v>
      </c>
      <c r="M663" s="20" t="s">
        <v>51</v>
      </c>
      <c r="N663" s="3">
        <v>75.0</v>
      </c>
      <c r="O663" s="3">
        <v>3671.0</v>
      </c>
      <c r="P663" s="3">
        <v>1.0</v>
      </c>
      <c r="Q663" s="3" t="b">
        <v>1</v>
      </c>
      <c r="R663" s="3" t="s">
        <v>64</v>
      </c>
      <c r="S663" s="3" t="b">
        <v>0</v>
      </c>
      <c r="T663" s="11" t="b">
        <v>0</v>
      </c>
      <c r="U663" s="11"/>
      <c r="V663" s="11" t="b">
        <v>0</v>
      </c>
      <c r="W663" s="3" t="b">
        <v>0</v>
      </c>
      <c r="X663" s="3" t="b">
        <v>1</v>
      </c>
      <c r="Y663" s="3" t="b">
        <v>0</v>
      </c>
      <c r="Z663" s="3" t="b">
        <v>1</v>
      </c>
      <c r="AA663" s="11" t="b">
        <v>0</v>
      </c>
      <c r="AB663" s="11" t="b">
        <v>0</v>
      </c>
      <c r="AC663" s="3" t="b">
        <v>0</v>
      </c>
      <c r="AD663" s="11" t="b">
        <v>0</v>
      </c>
      <c r="AE663" s="3" t="b">
        <v>0</v>
      </c>
      <c r="AF663" s="3" t="b">
        <v>0</v>
      </c>
      <c r="AG663" s="3" t="b">
        <v>0</v>
      </c>
      <c r="AH663" s="3" t="b">
        <v>0</v>
      </c>
      <c r="AI663" s="3"/>
      <c r="AJ663" s="3" t="b">
        <v>1</v>
      </c>
      <c r="AK663" s="3" t="s">
        <v>54</v>
      </c>
      <c r="AL663" s="11" t="b">
        <v>0</v>
      </c>
      <c r="AM663" s="66"/>
    </row>
    <row r="664">
      <c r="A664" s="18" t="s">
        <v>3963</v>
      </c>
      <c r="B664" s="3" t="s">
        <v>832</v>
      </c>
      <c r="C664" s="9">
        <v>44635.0</v>
      </c>
      <c r="D664" s="3">
        <v>2022.0</v>
      </c>
      <c r="E664" s="3" t="s">
        <v>2646</v>
      </c>
      <c r="F664" s="9">
        <v>44662.0</v>
      </c>
      <c r="G664" s="3" t="s">
        <v>2647</v>
      </c>
      <c r="H664" s="30" t="s">
        <v>3964</v>
      </c>
      <c r="I664" s="10" t="b">
        <v>1</v>
      </c>
      <c r="J664" s="3">
        <v>5.0</v>
      </c>
      <c r="K664" s="3">
        <v>58.0</v>
      </c>
      <c r="L664" s="3" t="s">
        <v>50</v>
      </c>
      <c r="M664" s="20" t="s">
        <v>871</v>
      </c>
      <c r="N664" s="3">
        <v>481.0</v>
      </c>
      <c r="O664" s="3">
        <v>17100.0</v>
      </c>
      <c r="P664" s="3">
        <v>42.0</v>
      </c>
      <c r="Q664" s="3" t="b">
        <v>1</v>
      </c>
      <c r="R664" s="3" t="s">
        <v>922</v>
      </c>
      <c r="S664" s="3" t="b">
        <v>0</v>
      </c>
      <c r="T664" s="11" t="b">
        <v>0</v>
      </c>
      <c r="U664" s="11"/>
      <c r="V664" s="11" t="b">
        <v>0</v>
      </c>
      <c r="W664" s="3" t="b">
        <v>0</v>
      </c>
      <c r="X664" s="3" t="b">
        <v>1</v>
      </c>
      <c r="Y664" s="3" t="b">
        <v>0</v>
      </c>
      <c r="Z664" s="3" t="b">
        <v>1</v>
      </c>
      <c r="AA664" s="11" t="b">
        <v>0</v>
      </c>
      <c r="AB664" s="11" t="b">
        <v>0</v>
      </c>
      <c r="AC664" s="3" t="b">
        <v>0</v>
      </c>
      <c r="AD664" s="11" t="b">
        <v>0</v>
      </c>
      <c r="AE664" s="3" t="b">
        <v>0</v>
      </c>
      <c r="AF664" s="3" t="b">
        <v>0</v>
      </c>
      <c r="AG664" s="3" t="b">
        <v>0</v>
      </c>
      <c r="AH664" s="3" t="b">
        <v>1</v>
      </c>
      <c r="AI664" s="3" t="s">
        <v>53</v>
      </c>
      <c r="AJ664" s="3" t="b">
        <v>0</v>
      </c>
      <c r="AK664" s="3"/>
      <c r="AL664" s="11" t="b">
        <v>0</v>
      </c>
      <c r="AM664" s="66"/>
    </row>
    <row r="665">
      <c r="A665" s="18" t="s">
        <v>3965</v>
      </c>
      <c r="B665" s="3" t="s">
        <v>282</v>
      </c>
      <c r="C665" s="9">
        <v>44636.0</v>
      </c>
      <c r="D665" s="3">
        <v>2022.0</v>
      </c>
      <c r="E665" s="3" t="s">
        <v>2646</v>
      </c>
      <c r="F665" s="9">
        <v>44662.0</v>
      </c>
      <c r="G665" s="3" t="s">
        <v>2647</v>
      </c>
      <c r="H665" s="30" t="s">
        <v>3966</v>
      </c>
      <c r="I665" s="10" t="b">
        <v>1</v>
      </c>
      <c r="J665" s="3">
        <v>3.0</v>
      </c>
      <c r="K665" s="3">
        <v>10.0</v>
      </c>
      <c r="L665" s="3" t="s">
        <v>50</v>
      </c>
      <c r="M665" s="20" t="s">
        <v>51</v>
      </c>
      <c r="N665" s="3">
        <v>304.0</v>
      </c>
      <c r="O665" s="3">
        <v>16500.0</v>
      </c>
      <c r="P665" s="3">
        <v>111.0</v>
      </c>
      <c r="Q665" s="3" t="b">
        <v>1</v>
      </c>
      <c r="R665" s="3" t="s">
        <v>104</v>
      </c>
      <c r="S665" s="3" t="b">
        <v>0</v>
      </c>
      <c r="T665" s="11" t="b">
        <v>0</v>
      </c>
      <c r="U665" s="11"/>
      <c r="V665" s="11" t="b">
        <v>0</v>
      </c>
      <c r="W665" s="3" t="b">
        <v>0</v>
      </c>
      <c r="X665" s="3" t="b">
        <v>1</v>
      </c>
      <c r="Y665" s="3" t="b">
        <v>0</v>
      </c>
      <c r="Z665" s="3" t="b">
        <v>1</v>
      </c>
      <c r="AA665" s="11" t="b">
        <v>0</v>
      </c>
      <c r="AB665" s="11" t="b">
        <v>0</v>
      </c>
      <c r="AC665" s="3" t="b">
        <v>0</v>
      </c>
      <c r="AD665" s="11" t="b">
        <v>0</v>
      </c>
      <c r="AE665" s="3" t="b">
        <v>0</v>
      </c>
      <c r="AF665" s="3" t="b">
        <v>0</v>
      </c>
      <c r="AG665" s="3" t="b">
        <v>0</v>
      </c>
      <c r="AH665" s="3" t="b">
        <v>1</v>
      </c>
      <c r="AI665" s="3" t="s">
        <v>53</v>
      </c>
      <c r="AJ665" s="3" t="b">
        <v>0</v>
      </c>
      <c r="AK665" s="3"/>
      <c r="AL665" s="11" t="b">
        <v>0</v>
      </c>
      <c r="AM665" s="66"/>
    </row>
    <row r="666">
      <c r="A666" s="18" t="s">
        <v>3967</v>
      </c>
      <c r="B666" s="3" t="s">
        <v>832</v>
      </c>
      <c r="C666" s="9">
        <v>44636.0</v>
      </c>
      <c r="D666" s="3">
        <v>2022.0</v>
      </c>
      <c r="E666" s="3" t="s">
        <v>2646</v>
      </c>
      <c r="F666" s="9">
        <v>44662.0</v>
      </c>
      <c r="G666" s="3" t="s">
        <v>2647</v>
      </c>
      <c r="H666" s="30" t="s">
        <v>3968</v>
      </c>
      <c r="I666" s="10" t="b">
        <v>1</v>
      </c>
      <c r="J666" s="3">
        <v>2.0</v>
      </c>
      <c r="K666" s="3">
        <v>52.0</v>
      </c>
      <c r="L666" s="3" t="s">
        <v>50</v>
      </c>
      <c r="M666" s="20" t="s">
        <v>51</v>
      </c>
      <c r="N666" s="3">
        <v>904.0</v>
      </c>
      <c r="O666" s="3">
        <v>16100.0</v>
      </c>
      <c r="P666" s="3">
        <v>108.0</v>
      </c>
      <c r="Q666" s="3" t="b">
        <v>1</v>
      </c>
      <c r="R666" s="3" t="s">
        <v>104</v>
      </c>
      <c r="S666" s="3" t="b">
        <v>0</v>
      </c>
      <c r="T666" s="11" t="b">
        <v>0</v>
      </c>
      <c r="U666" s="11"/>
      <c r="V666" s="11" t="b">
        <v>0</v>
      </c>
      <c r="W666" s="3" t="b">
        <v>0</v>
      </c>
      <c r="X666" s="3" t="b">
        <v>1</v>
      </c>
      <c r="Y666" s="3" t="b">
        <v>0</v>
      </c>
      <c r="Z666" s="3" t="b">
        <v>1</v>
      </c>
      <c r="AA666" s="11" t="b">
        <v>0</v>
      </c>
      <c r="AB666" s="11" t="b">
        <v>0</v>
      </c>
      <c r="AC666" s="3" t="b">
        <v>0</v>
      </c>
      <c r="AD666" s="11" t="b">
        <v>0</v>
      </c>
      <c r="AE666" s="3" t="b">
        <v>0</v>
      </c>
      <c r="AF666" s="3" t="b">
        <v>0</v>
      </c>
      <c r="AG666" s="3" t="b">
        <v>0</v>
      </c>
      <c r="AH666" s="3" t="b">
        <v>1</v>
      </c>
      <c r="AI666" s="3" t="s">
        <v>53</v>
      </c>
      <c r="AJ666" s="3" t="b">
        <v>0</v>
      </c>
      <c r="AK666" s="3"/>
      <c r="AL666" s="11" t="b">
        <v>0</v>
      </c>
      <c r="AM666" s="66"/>
    </row>
    <row r="667">
      <c r="A667" s="18" t="s">
        <v>3969</v>
      </c>
      <c r="B667" s="3" t="s">
        <v>76</v>
      </c>
      <c r="C667" s="9">
        <v>44636.0</v>
      </c>
      <c r="D667" s="3">
        <v>2022.0</v>
      </c>
      <c r="E667" s="3" t="s">
        <v>2646</v>
      </c>
      <c r="F667" s="9">
        <v>44662.0</v>
      </c>
      <c r="G667" s="3" t="s">
        <v>2647</v>
      </c>
      <c r="H667" s="30" t="s">
        <v>3970</v>
      </c>
      <c r="I667" s="10" t="b">
        <v>1</v>
      </c>
      <c r="J667" s="3">
        <v>5.0</v>
      </c>
      <c r="K667" s="3">
        <v>14.0</v>
      </c>
      <c r="L667" s="3" t="s">
        <v>50</v>
      </c>
      <c r="M667" s="20" t="s">
        <v>51</v>
      </c>
      <c r="N667" s="3">
        <v>136.0</v>
      </c>
      <c r="O667" s="3">
        <v>4434.0</v>
      </c>
      <c r="P667" s="3">
        <v>2.0</v>
      </c>
      <c r="Q667" s="3" t="b">
        <v>1</v>
      </c>
      <c r="R667" s="3" t="s">
        <v>64</v>
      </c>
      <c r="S667" s="3" t="b">
        <v>0</v>
      </c>
      <c r="T667" s="11" t="b">
        <v>0</v>
      </c>
      <c r="U667" s="11"/>
      <c r="V667" s="11" t="b">
        <v>0</v>
      </c>
      <c r="W667" s="3" t="b">
        <v>0</v>
      </c>
      <c r="X667" s="3" t="b">
        <v>1</v>
      </c>
      <c r="Y667" s="3" t="b">
        <v>0</v>
      </c>
      <c r="Z667" s="3" t="b">
        <v>1</v>
      </c>
      <c r="AA667" s="11" t="b">
        <v>0</v>
      </c>
      <c r="AB667" s="11" t="b">
        <v>0</v>
      </c>
      <c r="AC667" s="3" t="b">
        <v>0</v>
      </c>
      <c r="AD667" s="11" t="b">
        <v>0</v>
      </c>
      <c r="AE667" s="3" t="b">
        <v>0</v>
      </c>
      <c r="AF667" s="3" t="b">
        <v>0</v>
      </c>
      <c r="AG667" s="3" t="b">
        <v>0</v>
      </c>
      <c r="AH667" s="3" t="b">
        <v>0</v>
      </c>
      <c r="AI667" s="3"/>
      <c r="AJ667" s="3" t="b">
        <v>1</v>
      </c>
      <c r="AK667" s="3" t="s">
        <v>54</v>
      </c>
      <c r="AL667" s="11" t="b">
        <v>0</v>
      </c>
      <c r="AM667" s="66"/>
    </row>
    <row r="668">
      <c r="A668" s="18" t="s">
        <v>3971</v>
      </c>
      <c r="B668" s="3" t="s">
        <v>71</v>
      </c>
      <c r="C668" s="9">
        <v>44636.0</v>
      </c>
      <c r="D668" s="3">
        <v>2022.0</v>
      </c>
      <c r="E668" s="3" t="s">
        <v>2646</v>
      </c>
      <c r="F668" s="9">
        <v>44662.0</v>
      </c>
      <c r="G668" s="3" t="s">
        <v>2647</v>
      </c>
      <c r="H668" s="30" t="s">
        <v>3972</v>
      </c>
      <c r="I668" s="10" t="b">
        <v>1</v>
      </c>
      <c r="J668" s="3">
        <v>4.0</v>
      </c>
      <c r="K668" s="3">
        <v>38.0</v>
      </c>
      <c r="L668" s="3" t="s">
        <v>50</v>
      </c>
      <c r="M668" s="20" t="s">
        <v>871</v>
      </c>
      <c r="N668" s="3">
        <v>2359.0</v>
      </c>
      <c r="O668" s="3">
        <v>37700.0</v>
      </c>
      <c r="Q668" s="3" t="b">
        <v>1</v>
      </c>
      <c r="R668" s="3" t="s">
        <v>922</v>
      </c>
      <c r="S668" s="3" t="b">
        <v>0</v>
      </c>
      <c r="T668" s="11" t="b">
        <v>0</v>
      </c>
      <c r="U668" s="11"/>
      <c r="V668" s="11" t="b">
        <v>0</v>
      </c>
      <c r="W668" s="3" t="b">
        <v>0</v>
      </c>
      <c r="X668" s="3" t="b">
        <v>1</v>
      </c>
      <c r="Y668" s="3" t="b">
        <v>0</v>
      </c>
      <c r="Z668" s="3" t="b">
        <v>1</v>
      </c>
      <c r="AA668" s="11" t="b">
        <v>0</v>
      </c>
      <c r="AB668" s="11" t="b">
        <v>0</v>
      </c>
      <c r="AC668" s="3" t="b">
        <v>0</v>
      </c>
      <c r="AD668" s="11" t="b">
        <v>0</v>
      </c>
      <c r="AE668" s="3" t="b">
        <v>0</v>
      </c>
      <c r="AF668" s="3" t="b">
        <v>0</v>
      </c>
      <c r="AG668" s="3" t="b">
        <v>0</v>
      </c>
      <c r="AH668" s="3" t="b">
        <v>0</v>
      </c>
      <c r="AI668" s="3"/>
      <c r="AJ668" s="3" t="b">
        <v>1</v>
      </c>
      <c r="AK668" s="3" t="s">
        <v>54</v>
      </c>
      <c r="AL668" s="11" t="b">
        <v>0</v>
      </c>
      <c r="AM668" s="66"/>
    </row>
    <row r="669">
      <c r="A669" s="18" t="s">
        <v>3973</v>
      </c>
      <c r="B669" s="3" t="s">
        <v>832</v>
      </c>
      <c r="C669" s="9">
        <v>44637.0</v>
      </c>
      <c r="D669" s="3">
        <v>2022.0</v>
      </c>
      <c r="E669" s="3" t="s">
        <v>2646</v>
      </c>
      <c r="F669" s="9">
        <v>44662.0</v>
      </c>
      <c r="G669" s="3" t="s">
        <v>2647</v>
      </c>
      <c r="H669" s="30" t="s">
        <v>3974</v>
      </c>
      <c r="I669" s="10" t="b">
        <v>1</v>
      </c>
      <c r="J669" s="3">
        <v>9.0</v>
      </c>
      <c r="K669" s="3">
        <v>178.0</v>
      </c>
      <c r="L669" s="3" t="s">
        <v>50</v>
      </c>
      <c r="M669" s="20" t="s">
        <v>871</v>
      </c>
      <c r="N669" s="3">
        <v>63.0</v>
      </c>
      <c r="O669" s="3">
        <v>2880.0</v>
      </c>
      <c r="P669" s="3">
        <v>2.0</v>
      </c>
      <c r="Q669" s="3" t="b">
        <v>1</v>
      </c>
      <c r="R669" s="3" t="s">
        <v>922</v>
      </c>
      <c r="S669" s="3" t="b">
        <v>0</v>
      </c>
      <c r="T669" s="11" t="b">
        <v>0</v>
      </c>
      <c r="U669" s="11"/>
      <c r="V669" s="11" t="b">
        <v>0</v>
      </c>
      <c r="W669" s="3" t="b">
        <v>0</v>
      </c>
      <c r="X669" s="3" t="b">
        <v>1</v>
      </c>
      <c r="Y669" s="3" t="b">
        <v>0</v>
      </c>
      <c r="Z669" s="3" t="b">
        <v>1</v>
      </c>
      <c r="AA669" s="11" t="b">
        <v>0</v>
      </c>
      <c r="AB669" s="11" t="b">
        <v>0</v>
      </c>
      <c r="AC669" s="3" t="b">
        <v>0</v>
      </c>
      <c r="AD669" s="11" t="b">
        <v>0</v>
      </c>
      <c r="AE669" s="3" t="b">
        <v>0</v>
      </c>
      <c r="AF669" s="3" t="b">
        <v>0</v>
      </c>
      <c r="AG669" s="3" t="b">
        <v>0</v>
      </c>
      <c r="AH669" s="3" t="b">
        <v>1</v>
      </c>
      <c r="AI669" s="3" t="s">
        <v>53</v>
      </c>
      <c r="AJ669" s="3" t="b">
        <v>0</v>
      </c>
      <c r="AK669" s="3"/>
      <c r="AL669" s="11" t="b">
        <v>0</v>
      </c>
      <c r="AM669" s="66"/>
    </row>
    <row r="670">
      <c r="A670" s="18" t="s">
        <v>3975</v>
      </c>
      <c r="B670" s="3" t="s">
        <v>832</v>
      </c>
      <c r="C670" s="9">
        <v>44637.0</v>
      </c>
      <c r="D670" s="3">
        <v>2022.0</v>
      </c>
      <c r="E670" s="3" t="s">
        <v>2646</v>
      </c>
      <c r="F670" s="9">
        <v>44662.0</v>
      </c>
      <c r="G670" s="3" t="s">
        <v>2647</v>
      </c>
      <c r="H670" s="30" t="s">
        <v>3976</v>
      </c>
      <c r="I670" s="10" t="b">
        <v>1</v>
      </c>
      <c r="J670" s="3">
        <v>2.0</v>
      </c>
      <c r="K670" s="3">
        <v>16.0</v>
      </c>
      <c r="L670" s="3" t="s">
        <v>50</v>
      </c>
      <c r="M670" s="20" t="s">
        <v>51</v>
      </c>
      <c r="N670" s="3">
        <v>148.0</v>
      </c>
      <c r="O670" s="3">
        <v>4114.0</v>
      </c>
      <c r="P670" s="3">
        <v>21.0</v>
      </c>
      <c r="Q670" s="3" t="b">
        <v>1</v>
      </c>
      <c r="R670" s="3" t="s">
        <v>64</v>
      </c>
      <c r="S670" s="3" t="b">
        <v>0</v>
      </c>
      <c r="T670" s="11" t="b">
        <v>0</v>
      </c>
      <c r="U670" s="11"/>
      <c r="V670" s="11" t="b">
        <v>0</v>
      </c>
      <c r="W670" s="3" t="b">
        <v>0</v>
      </c>
      <c r="X670" s="3" t="b">
        <v>1</v>
      </c>
      <c r="Y670" s="3" t="b">
        <v>0</v>
      </c>
      <c r="Z670" s="3" t="b">
        <v>1</v>
      </c>
      <c r="AA670" s="11" t="b">
        <v>0</v>
      </c>
      <c r="AB670" s="11" t="b">
        <v>0</v>
      </c>
      <c r="AC670" s="3" t="b">
        <v>1</v>
      </c>
      <c r="AD670" s="11" t="b">
        <v>0</v>
      </c>
      <c r="AE670" s="3" t="b">
        <v>0</v>
      </c>
      <c r="AF670" s="3" t="b">
        <v>1</v>
      </c>
      <c r="AG670" s="3" t="b">
        <v>0</v>
      </c>
      <c r="AH670" s="3" t="b">
        <v>1</v>
      </c>
      <c r="AI670" s="3" t="s">
        <v>53</v>
      </c>
      <c r="AJ670" s="3" t="b">
        <v>1</v>
      </c>
      <c r="AK670" s="3" t="s">
        <v>54</v>
      </c>
      <c r="AL670" s="11" t="b">
        <v>0</v>
      </c>
      <c r="AM670" s="66"/>
    </row>
    <row r="671">
      <c r="A671" s="18" t="s">
        <v>3977</v>
      </c>
      <c r="B671" s="3" t="s">
        <v>832</v>
      </c>
      <c r="C671" s="9">
        <v>44637.0</v>
      </c>
      <c r="D671" s="3">
        <v>2022.0</v>
      </c>
      <c r="E671" s="3" t="s">
        <v>2646</v>
      </c>
      <c r="F671" s="9">
        <v>44662.0</v>
      </c>
      <c r="G671" s="3" t="s">
        <v>2647</v>
      </c>
      <c r="H671" s="30" t="s">
        <v>3978</v>
      </c>
      <c r="I671" s="10" t="b">
        <v>1</v>
      </c>
      <c r="J671" s="3">
        <v>3.0</v>
      </c>
      <c r="K671" s="3">
        <v>22.0</v>
      </c>
      <c r="L671" s="3" t="s">
        <v>50</v>
      </c>
      <c r="M671" s="20" t="s">
        <v>871</v>
      </c>
      <c r="N671" s="3">
        <v>332.0</v>
      </c>
      <c r="O671" s="3">
        <v>13700.0</v>
      </c>
      <c r="P671" s="3">
        <v>44.0</v>
      </c>
      <c r="Q671" s="3" t="b">
        <v>1</v>
      </c>
      <c r="R671" s="3" t="s">
        <v>922</v>
      </c>
      <c r="S671" s="3" t="b">
        <v>0</v>
      </c>
      <c r="T671" s="11" t="b">
        <v>0</v>
      </c>
      <c r="U671" s="11"/>
      <c r="V671" s="11" t="b">
        <v>0</v>
      </c>
      <c r="W671" s="3" t="b">
        <v>0</v>
      </c>
      <c r="X671" s="3" t="b">
        <v>1</v>
      </c>
      <c r="Y671" s="3" t="b">
        <v>0</v>
      </c>
      <c r="Z671" s="3" t="b">
        <v>1</v>
      </c>
      <c r="AA671" s="11" t="b">
        <v>0</v>
      </c>
      <c r="AB671" s="11" t="b">
        <v>0</v>
      </c>
      <c r="AC671" s="3" t="b">
        <v>0</v>
      </c>
      <c r="AD671" s="11" t="b">
        <v>0</v>
      </c>
      <c r="AE671" s="3" t="b">
        <v>0</v>
      </c>
      <c r="AF671" s="3" t="b">
        <v>0</v>
      </c>
      <c r="AG671" s="3" t="b">
        <v>0</v>
      </c>
      <c r="AH671" s="3" t="b">
        <v>1</v>
      </c>
      <c r="AI671" s="3" t="s">
        <v>53</v>
      </c>
      <c r="AJ671" s="3" t="b">
        <v>1</v>
      </c>
      <c r="AK671" s="3" t="s">
        <v>54</v>
      </c>
      <c r="AL671" s="11" t="b">
        <v>0</v>
      </c>
      <c r="AM671" s="66"/>
    </row>
    <row r="672">
      <c r="A672" s="18" t="s">
        <v>3979</v>
      </c>
      <c r="B672" s="3" t="s">
        <v>832</v>
      </c>
      <c r="C672" s="9">
        <v>44637.0</v>
      </c>
      <c r="D672" s="3">
        <v>2022.0</v>
      </c>
      <c r="E672" s="3" t="s">
        <v>2646</v>
      </c>
      <c r="F672" s="9">
        <v>44662.0</v>
      </c>
      <c r="G672" s="3" t="s">
        <v>2647</v>
      </c>
      <c r="H672" s="30" t="s">
        <v>3980</v>
      </c>
      <c r="I672" s="10" t="b">
        <v>1</v>
      </c>
      <c r="J672" s="3">
        <v>4.0</v>
      </c>
      <c r="K672" s="3">
        <v>38.0</v>
      </c>
      <c r="L672" s="3" t="s">
        <v>50</v>
      </c>
      <c r="M672" s="20" t="s">
        <v>871</v>
      </c>
      <c r="N672" s="3">
        <v>354.0</v>
      </c>
      <c r="O672" s="3">
        <v>10800.0</v>
      </c>
      <c r="P672" s="3">
        <v>50.0</v>
      </c>
      <c r="Q672" s="3" t="b">
        <v>1</v>
      </c>
      <c r="R672" s="3" t="s">
        <v>922</v>
      </c>
      <c r="S672" s="3" t="b">
        <v>0</v>
      </c>
      <c r="T672" s="11" t="b">
        <v>0</v>
      </c>
      <c r="U672" s="11"/>
      <c r="V672" s="11" t="b">
        <v>0</v>
      </c>
      <c r="W672" s="3" t="b">
        <v>0</v>
      </c>
      <c r="X672" s="3" t="b">
        <v>1</v>
      </c>
      <c r="Y672" s="3" t="b">
        <v>0</v>
      </c>
      <c r="Z672" s="3" t="b">
        <v>1</v>
      </c>
      <c r="AA672" s="11" t="b">
        <v>0</v>
      </c>
      <c r="AB672" s="11" t="b">
        <v>0</v>
      </c>
      <c r="AC672" s="3" t="b">
        <v>0</v>
      </c>
      <c r="AD672" s="11" t="b">
        <v>0</v>
      </c>
      <c r="AE672" s="3" t="b">
        <v>0</v>
      </c>
      <c r="AF672" s="3" t="b">
        <v>0</v>
      </c>
      <c r="AG672" s="3" t="b">
        <v>0</v>
      </c>
      <c r="AH672" s="3" t="b">
        <v>0</v>
      </c>
      <c r="AI672" s="3"/>
      <c r="AJ672" s="3" t="b">
        <v>1</v>
      </c>
      <c r="AK672" s="3" t="s">
        <v>54</v>
      </c>
      <c r="AL672" s="11" t="b">
        <v>0</v>
      </c>
      <c r="AM672" s="66"/>
    </row>
    <row r="673">
      <c r="A673" s="18" t="s">
        <v>3981</v>
      </c>
      <c r="B673" s="3" t="s">
        <v>832</v>
      </c>
      <c r="C673" s="9">
        <v>44637.0</v>
      </c>
      <c r="D673" s="3">
        <v>2022.0</v>
      </c>
      <c r="E673" s="3" t="s">
        <v>2646</v>
      </c>
      <c r="F673" s="9">
        <v>44662.0</v>
      </c>
      <c r="G673" s="3" t="s">
        <v>2647</v>
      </c>
      <c r="H673" s="30" t="s">
        <v>3982</v>
      </c>
      <c r="I673" s="10" t="b">
        <v>1</v>
      </c>
      <c r="J673" s="3">
        <v>4.0</v>
      </c>
      <c r="K673" s="3">
        <v>28.0</v>
      </c>
      <c r="L673" s="3" t="s">
        <v>50</v>
      </c>
      <c r="M673" s="20" t="s">
        <v>871</v>
      </c>
      <c r="N673" s="3">
        <v>354.0</v>
      </c>
      <c r="O673" s="3">
        <v>15100.0</v>
      </c>
      <c r="P673" s="3">
        <v>50.0</v>
      </c>
      <c r="Q673" s="3" t="b">
        <v>1</v>
      </c>
      <c r="R673" s="3" t="s">
        <v>922</v>
      </c>
      <c r="S673" s="3" t="b">
        <v>0</v>
      </c>
      <c r="T673" s="11" t="b">
        <v>0</v>
      </c>
      <c r="U673" s="11"/>
      <c r="V673" s="11" t="b">
        <v>0</v>
      </c>
      <c r="W673" s="3" t="b">
        <v>0</v>
      </c>
      <c r="X673" s="3" t="b">
        <v>1</v>
      </c>
      <c r="Y673" s="3" t="b">
        <v>0</v>
      </c>
      <c r="Z673" s="3" t="b">
        <v>1</v>
      </c>
      <c r="AA673" s="11" t="b">
        <v>0</v>
      </c>
      <c r="AB673" s="11" t="b">
        <v>0</v>
      </c>
      <c r="AC673" s="3" t="b">
        <v>0</v>
      </c>
      <c r="AD673" s="11" t="b">
        <v>0</v>
      </c>
      <c r="AE673" s="3" t="b">
        <v>0</v>
      </c>
      <c r="AF673" s="3" t="b">
        <v>0</v>
      </c>
      <c r="AG673" s="3" t="b">
        <v>0</v>
      </c>
      <c r="AH673" s="3" t="b">
        <v>1</v>
      </c>
      <c r="AI673" s="3" t="s">
        <v>53</v>
      </c>
      <c r="AJ673" s="3" t="b">
        <v>1</v>
      </c>
      <c r="AK673" s="3" t="s">
        <v>54</v>
      </c>
      <c r="AL673" s="11" t="b">
        <v>0</v>
      </c>
      <c r="AM673" s="66"/>
    </row>
    <row r="674">
      <c r="A674" s="18" t="s">
        <v>3983</v>
      </c>
      <c r="B674" s="3" t="s">
        <v>832</v>
      </c>
      <c r="C674" s="9">
        <v>44637.0</v>
      </c>
      <c r="D674" s="3">
        <v>2022.0</v>
      </c>
      <c r="E674" s="3" t="s">
        <v>2646</v>
      </c>
      <c r="F674" s="9">
        <v>44662.0</v>
      </c>
      <c r="G674" s="3" t="s">
        <v>2647</v>
      </c>
      <c r="H674" s="30" t="s">
        <v>3984</v>
      </c>
      <c r="I674" s="10" t="b">
        <v>1</v>
      </c>
      <c r="J674" s="3">
        <v>4.0</v>
      </c>
      <c r="K674" s="3">
        <v>44.0</v>
      </c>
      <c r="L674" s="3" t="s">
        <v>50</v>
      </c>
      <c r="M674" s="20" t="s">
        <v>51</v>
      </c>
      <c r="N674" s="3">
        <v>134.0</v>
      </c>
      <c r="O674" s="3">
        <v>4630.0</v>
      </c>
      <c r="P674" s="3">
        <v>7.0</v>
      </c>
      <c r="Q674" s="3" t="b">
        <v>1</v>
      </c>
      <c r="R674" s="3" t="s">
        <v>64</v>
      </c>
      <c r="S674" s="3" t="b">
        <v>0</v>
      </c>
      <c r="T674" s="11" t="b">
        <v>0</v>
      </c>
      <c r="U674" s="11"/>
      <c r="V674" s="11" t="b">
        <v>0</v>
      </c>
      <c r="W674" s="3" t="b">
        <v>0</v>
      </c>
      <c r="X674" s="3" t="b">
        <v>1</v>
      </c>
      <c r="Y674" s="3" t="b">
        <v>0</v>
      </c>
      <c r="Z674" s="3" t="b">
        <v>1</v>
      </c>
      <c r="AA674" s="11" t="b">
        <v>0</v>
      </c>
      <c r="AB674" s="11" t="b">
        <v>0</v>
      </c>
      <c r="AC674" s="3" t="b">
        <v>0</v>
      </c>
      <c r="AD674" s="11" t="b">
        <v>0</v>
      </c>
      <c r="AE674" s="3" t="b">
        <v>0</v>
      </c>
      <c r="AF674" s="3" t="b">
        <v>0</v>
      </c>
      <c r="AG674" s="3" t="b">
        <v>0</v>
      </c>
      <c r="AH674" s="3" t="b">
        <v>0</v>
      </c>
      <c r="AI674" s="3"/>
      <c r="AJ674" s="3" t="b">
        <v>1</v>
      </c>
      <c r="AK674" s="3" t="s">
        <v>54</v>
      </c>
      <c r="AL674" s="11" t="b">
        <v>0</v>
      </c>
      <c r="AM674" s="66"/>
    </row>
    <row r="675">
      <c r="A675" s="18" t="s">
        <v>3985</v>
      </c>
      <c r="B675" s="3" t="s">
        <v>832</v>
      </c>
      <c r="C675" s="9">
        <v>44638.0</v>
      </c>
      <c r="D675" s="3">
        <v>2022.0</v>
      </c>
      <c r="E675" s="3" t="s">
        <v>2646</v>
      </c>
      <c r="F675" s="9">
        <v>44662.0</v>
      </c>
      <c r="G675" s="3" t="s">
        <v>2647</v>
      </c>
      <c r="H675" s="30" t="s">
        <v>3986</v>
      </c>
      <c r="I675" s="10" t="b">
        <v>1</v>
      </c>
      <c r="J675" s="3">
        <v>5.0</v>
      </c>
      <c r="K675" s="3">
        <v>36.0</v>
      </c>
      <c r="L675" s="3" t="s">
        <v>5</v>
      </c>
      <c r="M675" s="20" t="s">
        <v>51</v>
      </c>
      <c r="N675" s="3">
        <v>3734.0</v>
      </c>
      <c r="O675" s="3">
        <v>183600.0</v>
      </c>
      <c r="P675" s="3">
        <v>746.0</v>
      </c>
      <c r="Q675" s="3" t="b">
        <v>0</v>
      </c>
      <c r="R675" s="11"/>
      <c r="S675" s="3" t="b">
        <v>0</v>
      </c>
      <c r="T675" s="3" t="b">
        <v>1</v>
      </c>
      <c r="U675" s="3" t="s">
        <v>2582</v>
      </c>
      <c r="V675" s="11" t="b">
        <v>0</v>
      </c>
      <c r="W675" s="3" t="b">
        <v>0</v>
      </c>
      <c r="X675" s="3" t="b">
        <v>1</v>
      </c>
      <c r="Y675" s="3" t="b">
        <v>0</v>
      </c>
      <c r="Z675" s="3" t="b">
        <v>1</v>
      </c>
      <c r="AA675" s="11" t="b">
        <v>0</v>
      </c>
      <c r="AB675" s="11" t="b">
        <v>0</v>
      </c>
      <c r="AC675" s="3" t="b">
        <v>1</v>
      </c>
      <c r="AD675" s="11" t="b">
        <v>0</v>
      </c>
      <c r="AE675" s="3" t="b">
        <v>0</v>
      </c>
      <c r="AF675" s="3" t="b">
        <v>1</v>
      </c>
      <c r="AG675" s="3" t="b">
        <v>0</v>
      </c>
      <c r="AH675" s="3" t="b">
        <v>1</v>
      </c>
      <c r="AI675" s="3" t="s">
        <v>88</v>
      </c>
      <c r="AJ675" s="3" t="b">
        <v>0</v>
      </c>
      <c r="AK675" s="3"/>
      <c r="AL675" s="11" t="b">
        <v>0</v>
      </c>
      <c r="AM675" s="132"/>
    </row>
    <row r="676">
      <c r="A676" s="18" t="s">
        <v>3987</v>
      </c>
      <c r="B676" s="3" t="s">
        <v>832</v>
      </c>
      <c r="C676" s="9">
        <v>44638.0</v>
      </c>
      <c r="D676" s="3">
        <v>2022.0</v>
      </c>
      <c r="E676" s="3" t="s">
        <v>2646</v>
      </c>
      <c r="F676" s="9">
        <v>44662.0</v>
      </c>
      <c r="G676" s="3" t="s">
        <v>2647</v>
      </c>
      <c r="H676" s="30" t="s">
        <v>3988</v>
      </c>
      <c r="I676" s="10" t="b">
        <v>1</v>
      </c>
      <c r="J676" s="3">
        <v>3.0</v>
      </c>
      <c r="K676" s="3">
        <v>107.0</v>
      </c>
      <c r="L676" s="3" t="s">
        <v>50</v>
      </c>
      <c r="M676" s="20" t="s">
        <v>871</v>
      </c>
      <c r="N676" s="3">
        <v>712.0</v>
      </c>
      <c r="O676" s="3">
        <v>13600.0</v>
      </c>
      <c r="P676" s="3">
        <v>28.0</v>
      </c>
      <c r="Q676" s="3" t="b">
        <v>1</v>
      </c>
      <c r="R676" s="3" t="s">
        <v>922</v>
      </c>
      <c r="S676" s="3" t="b">
        <v>0</v>
      </c>
      <c r="T676" s="11" t="b">
        <v>0</v>
      </c>
      <c r="U676" s="11"/>
      <c r="V676" s="11" t="b">
        <v>0</v>
      </c>
      <c r="W676" s="3" t="b">
        <v>0</v>
      </c>
      <c r="X676" s="3" t="b">
        <v>1</v>
      </c>
      <c r="Y676" s="3" t="b">
        <v>0</v>
      </c>
      <c r="Z676" s="3" t="b">
        <v>1</v>
      </c>
      <c r="AA676" s="11" t="b">
        <v>0</v>
      </c>
      <c r="AB676" s="11" t="b">
        <v>0</v>
      </c>
      <c r="AC676" s="3" t="b">
        <v>0</v>
      </c>
      <c r="AD676" s="11" t="b">
        <v>0</v>
      </c>
      <c r="AE676" s="3" t="b">
        <v>0</v>
      </c>
      <c r="AF676" s="3" t="b">
        <v>0</v>
      </c>
      <c r="AG676" s="3" t="b">
        <v>0</v>
      </c>
      <c r="AH676" s="3" t="b">
        <v>1</v>
      </c>
      <c r="AI676" s="3" t="s">
        <v>53</v>
      </c>
      <c r="AJ676" s="3" t="b">
        <v>0</v>
      </c>
      <c r="AK676" s="3"/>
      <c r="AL676" s="11" t="b">
        <v>0</v>
      </c>
      <c r="AM676" s="66"/>
    </row>
    <row r="677">
      <c r="A677" s="18" t="s">
        <v>3989</v>
      </c>
      <c r="B677" s="3" t="s">
        <v>832</v>
      </c>
      <c r="C677" s="9">
        <v>44638.0</v>
      </c>
      <c r="D677" s="3">
        <v>2022.0</v>
      </c>
      <c r="E677" s="3" t="s">
        <v>2646</v>
      </c>
      <c r="F677" s="9">
        <v>44662.0</v>
      </c>
      <c r="G677" s="3" t="s">
        <v>2647</v>
      </c>
      <c r="H677" s="30" t="s">
        <v>3990</v>
      </c>
      <c r="I677" s="10" t="b">
        <v>1</v>
      </c>
      <c r="J677" s="3">
        <v>2.0</v>
      </c>
      <c r="K677" s="3">
        <v>59.0</v>
      </c>
      <c r="L677" s="3" t="s">
        <v>50</v>
      </c>
      <c r="M677" s="20" t="s">
        <v>51</v>
      </c>
      <c r="N677" s="3">
        <v>1793.0</v>
      </c>
      <c r="O677" s="3">
        <v>51400.0</v>
      </c>
      <c r="P677" s="3">
        <v>346.0</v>
      </c>
      <c r="Q677" s="3" t="b">
        <v>1</v>
      </c>
      <c r="R677" s="3" t="s">
        <v>104</v>
      </c>
      <c r="S677" s="3" t="b">
        <v>0</v>
      </c>
      <c r="T677" s="11" t="b">
        <v>0</v>
      </c>
      <c r="U677" s="11"/>
      <c r="V677" s="11" t="b">
        <v>0</v>
      </c>
      <c r="W677" s="3" t="b">
        <v>0</v>
      </c>
      <c r="X677" s="3" t="b">
        <v>1</v>
      </c>
      <c r="Y677" s="3" t="b">
        <v>0</v>
      </c>
      <c r="Z677" s="3" t="b">
        <v>1</v>
      </c>
      <c r="AA677" s="11" t="b">
        <v>0</v>
      </c>
      <c r="AB677" s="11" t="b">
        <v>0</v>
      </c>
      <c r="AC677" s="3" t="b">
        <v>0</v>
      </c>
      <c r="AD677" s="11" t="b">
        <v>0</v>
      </c>
      <c r="AE677" s="3" t="b">
        <v>0</v>
      </c>
      <c r="AF677" s="3" t="b">
        <v>0</v>
      </c>
      <c r="AG677" s="3" t="b">
        <v>0</v>
      </c>
      <c r="AH677" s="3" t="b">
        <v>1</v>
      </c>
      <c r="AI677" s="3" t="s">
        <v>53</v>
      </c>
      <c r="AJ677" s="3" t="b">
        <v>0</v>
      </c>
      <c r="AK677" s="3"/>
      <c r="AL677" s="11" t="b">
        <v>0</v>
      </c>
      <c r="AM677" s="66"/>
    </row>
    <row r="678">
      <c r="A678" s="18" t="s">
        <v>3991</v>
      </c>
      <c r="B678" s="3" t="s">
        <v>132</v>
      </c>
      <c r="C678" s="9">
        <v>44638.0</v>
      </c>
      <c r="D678" s="3">
        <v>2022.0</v>
      </c>
      <c r="E678" s="3" t="s">
        <v>2646</v>
      </c>
      <c r="F678" s="9">
        <v>44662.0</v>
      </c>
      <c r="G678" s="3" t="s">
        <v>2647</v>
      </c>
      <c r="H678" s="30" t="s">
        <v>3992</v>
      </c>
      <c r="I678" s="10" t="b">
        <v>1</v>
      </c>
      <c r="J678" s="3">
        <v>4.0</v>
      </c>
      <c r="K678" s="3">
        <v>52.0</v>
      </c>
      <c r="L678" s="3" t="s">
        <v>50</v>
      </c>
      <c r="M678" s="20" t="s">
        <v>51</v>
      </c>
      <c r="N678" s="3">
        <v>48.0</v>
      </c>
      <c r="O678" s="3">
        <v>3116.0</v>
      </c>
      <c r="P678" s="3">
        <v>3.0</v>
      </c>
      <c r="Q678" s="3" t="b">
        <v>1</v>
      </c>
      <c r="R678" s="3" t="s">
        <v>64</v>
      </c>
      <c r="S678" s="3" t="b">
        <v>0</v>
      </c>
      <c r="T678" s="11" t="b">
        <v>0</v>
      </c>
      <c r="U678" s="11"/>
      <c r="V678" s="11" t="b">
        <v>0</v>
      </c>
      <c r="W678" s="3" t="b">
        <v>0</v>
      </c>
      <c r="X678" s="3" t="b">
        <v>1</v>
      </c>
      <c r="Y678" s="3" t="b">
        <v>0</v>
      </c>
      <c r="Z678" s="3" t="b">
        <v>1</v>
      </c>
      <c r="AA678" s="11" t="b">
        <v>0</v>
      </c>
      <c r="AB678" s="11" t="b">
        <v>0</v>
      </c>
      <c r="AC678" s="3" t="b">
        <v>1</v>
      </c>
      <c r="AD678" s="3" t="b">
        <v>1</v>
      </c>
      <c r="AE678" s="3" t="b">
        <v>0</v>
      </c>
      <c r="AF678" s="3" t="b">
        <v>0</v>
      </c>
      <c r="AG678" s="3" t="b">
        <v>0</v>
      </c>
      <c r="AH678" s="3" t="b">
        <v>1</v>
      </c>
      <c r="AI678" s="3" t="s">
        <v>53</v>
      </c>
      <c r="AJ678" s="3" t="b">
        <v>0</v>
      </c>
      <c r="AK678" s="3"/>
      <c r="AL678" s="11" t="b">
        <v>0</v>
      </c>
      <c r="AM678" s="66"/>
    </row>
    <row r="679">
      <c r="A679" s="18" t="s">
        <v>3993</v>
      </c>
      <c r="B679" s="3" t="s">
        <v>121</v>
      </c>
      <c r="C679" s="9">
        <v>44638.0</v>
      </c>
      <c r="D679" s="3">
        <v>2022.0</v>
      </c>
      <c r="E679" s="3" t="s">
        <v>2646</v>
      </c>
      <c r="F679" s="9">
        <v>44662.0</v>
      </c>
      <c r="G679" s="3" t="s">
        <v>2647</v>
      </c>
      <c r="H679" s="30" t="s">
        <v>3994</v>
      </c>
      <c r="I679" s="10" t="b">
        <v>1</v>
      </c>
      <c r="J679" s="3">
        <v>5.0</v>
      </c>
      <c r="K679" s="3">
        <v>38.0</v>
      </c>
      <c r="L679" s="3" t="s">
        <v>50</v>
      </c>
      <c r="M679" s="20" t="s">
        <v>871</v>
      </c>
      <c r="N679" s="3">
        <v>54.0</v>
      </c>
      <c r="O679" s="3">
        <v>3439.0</v>
      </c>
      <c r="P679" s="3">
        <v>1.0</v>
      </c>
      <c r="Q679" s="3" t="b">
        <v>1</v>
      </c>
      <c r="R679" s="3" t="s">
        <v>922</v>
      </c>
      <c r="S679" s="3" t="b">
        <v>0</v>
      </c>
      <c r="T679" s="11" t="b">
        <v>0</v>
      </c>
      <c r="U679" s="11"/>
      <c r="V679" s="11" t="b">
        <v>0</v>
      </c>
      <c r="W679" s="3" t="b">
        <v>0</v>
      </c>
      <c r="X679" s="3" t="b">
        <v>1</v>
      </c>
      <c r="Y679" s="3" t="b">
        <v>0</v>
      </c>
      <c r="Z679" s="3" t="b">
        <v>1</v>
      </c>
      <c r="AA679" s="11" t="b">
        <v>0</v>
      </c>
      <c r="AB679" s="11" t="b">
        <v>0</v>
      </c>
      <c r="AC679" s="3" t="b">
        <v>0</v>
      </c>
      <c r="AD679" s="11" t="b">
        <v>0</v>
      </c>
      <c r="AE679" s="3" t="b">
        <v>0</v>
      </c>
      <c r="AF679" s="3" t="b">
        <v>0</v>
      </c>
      <c r="AG679" s="3" t="b">
        <v>0</v>
      </c>
      <c r="AH679" s="3" t="b">
        <v>1</v>
      </c>
      <c r="AI679" s="3" t="s">
        <v>53</v>
      </c>
      <c r="AJ679" s="3" t="b">
        <v>1</v>
      </c>
      <c r="AK679" s="3" t="s">
        <v>54</v>
      </c>
      <c r="AL679" s="11" t="b">
        <v>0</v>
      </c>
      <c r="AM679" s="66"/>
    </row>
    <row r="680">
      <c r="A680" s="18" t="s">
        <v>3995</v>
      </c>
      <c r="B680" s="3" t="s">
        <v>832</v>
      </c>
      <c r="C680" s="9">
        <v>44639.0</v>
      </c>
      <c r="D680" s="3">
        <v>2022.0</v>
      </c>
      <c r="E680" s="3" t="s">
        <v>2646</v>
      </c>
      <c r="F680" s="9">
        <v>44662.0</v>
      </c>
      <c r="G680" s="3" t="s">
        <v>2647</v>
      </c>
      <c r="H680" s="30" t="s">
        <v>3996</v>
      </c>
      <c r="I680" s="10" t="b">
        <v>1</v>
      </c>
      <c r="J680" s="3">
        <v>5.0</v>
      </c>
      <c r="K680" s="3">
        <v>15.0</v>
      </c>
      <c r="L680" s="3" t="s">
        <v>50</v>
      </c>
      <c r="M680" s="20" t="s">
        <v>51</v>
      </c>
      <c r="N680" s="3">
        <v>2228.0</v>
      </c>
      <c r="O680" s="3">
        <v>60000.0</v>
      </c>
      <c r="P680" s="3">
        <v>304.0</v>
      </c>
      <c r="Q680" s="3" t="b">
        <v>1</v>
      </c>
      <c r="R680" s="3" t="s">
        <v>104</v>
      </c>
      <c r="S680" s="3" t="b">
        <v>0</v>
      </c>
      <c r="T680" s="11" t="b">
        <v>0</v>
      </c>
      <c r="U680" s="11"/>
      <c r="V680" s="11" t="b">
        <v>0</v>
      </c>
      <c r="W680" s="3" t="b">
        <v>0</v>
      </c>
      <c r="X680" s="3" t="b">
        <v>1</v>
      </c>
      <c r="Y680" s="3" t="b">
        <v>0</v>
      </c>
      <c r="Z680" s="3" t="b">
        <v>1</v>
      </c>
      <c r="AA680" s="3" t="b">
        <v>1</v>
      </c>
      <c r="AB680" s="11" t="b">
        <v>0</v>
      </c>
      <c r="AC680" s="3" t="b">
        <v>0</v>
      </c>
      <c r="AD680" s="11" t="b">
        <v>0</v>
      </c>
      <c r="AE680" s="3" t="b">
        <v>0</v>
      </c>
      <c r="AF680" s="3" t="b">
        <v>0</v>
      </c>
      <c r="AG680" s="3" t="b">
        <v>0</v>
      </c>
      <c r="AH680" s="3" t="b">
        <v>1</v>
      </c>
      <c r="AI680" s="3" t="s">
        <v>53</v>
      </c>
      <c r="AJ680" s="3" t="b">
        <v>0</v>
      </c>
      <c r="AK680" s="3"/>
      <c r="AL680" s="11" t="b">
        <v>0</v>
      </c>
      <c r="AM680" s="66"/>
    </row>
    <row r="681">
      <c r="A681" s="18" t="s">
        <v>3997</v>
      </c>
      <c r="B681" s="3" t="s">
        <v>118</v>
      </c>
      <c r="C681" s="9">
        <v>44640.0</v>
      </c>
      <c r="D681" s="3">
        <v>2022.0</v>
      </c>
      <c r="E681" s="3" t="s">
        <v>2646</v>
      </c>
      <c r="F681" s="9">
        <v>44662.0</v>
      </c>
      <c r="G681" s="3" t="s">
        <v>2647</v>
      </c>
      <c r="H681" s="30" t="s">
        <v>3998</v>
      </c>
      <c r="I681" s="10" t="b">
        <v>1</v>
      </c>
      <c r="J681" s="3">
        <v>3.0</v>
      </c>
      <c r="K681" s="3">
        <v>39.0</v>
      </c>
      <c r="L681" s="3" t="s">
        <v>50</v>
      </c>
      <c r="M681" s="20" t="s">
        <v>871</v>
      </c>
      <c r="N681" s="3">
        <v>102.0</v>
      </c>
      <c r="O681" s="3">
        <v>3883.0</v>
      </c>
      <c r="P681" s="3">
        <v>14.0</v>
      </c>
      <c r="Q681" s="3" t="b">
        <v>1</v>
      </c>
      <c r="R681" s="3" t="s">
        <v>922</v>
      </c>
      <c r="S681" s="3" t="b">
        <v>0</v>
      </c>
      <c r="T681" s="11" t="b">
        <v>0</v>
      </c>
      <c r="U681" s="11"/>
      <c r="V681" s="11" t="b">
        <v>0</v>
      </c>
      <c r="W681" s="3" t="b">
        <v>0</v>
      </c>
      <c r="X681" s="3" t="b">
        <v>1</v>
      </c>
      <c r="Y681" s="3" t="b">
        <v>0</v>
      </c>
      <c r="Z681" s="3" t="b">
        <v>1</v>
      </c>
      <c r="AA681" s="11" t="b">
        <v>0</v>
      </c>
      <c r="AB681" s="11" t="b">
        <v>0</v>
      </c>
      <c r="AC681" s="3" t="b">
        <v>0</v>
      </c>
      <c r="AD681" s="11" t="b">
        <v>0</v>
      </c>
      <c r="AE681" s="3" t="b">
        <v>0</v>
      </c>
      <c r="AF681" s="3" t="b">
        <v>0</v>
      </c>
      <c r="AG681" s="3" t="b">
        <v>0</v>
      </c>
      <c r="AH681" s="3" t="b">
        <v>1</v>
      </c>
      <c r="AI681" s="3" t="s">
        <v>53</v>
      </c>
      <c r="AJ681" s="3" t="b">
        <v>0</v>
      </c>
      <c r="AK681" s="3"/>
      <c r="AL681" s="11" t="b">
        <v>0</v>
      </c>
      <c r="AM681" s="66"/>
    </row>
    <row r="682">
      <c r="A682" s="18" t="s">
        <v>3999</v>
      </c>
      <c r="B682" s="3" t="s">
        <v>832</v>
      </c>
      <c r="C682" s="9">
        <v>44640.0</v>
      </c>
      <c r="D682" s="3">
        <v>2022.0</v>
      </c>
      <c r="E682" s="3" t="s">
        <v>2646</v>
      </c>
      <c r="F682" s="9">
        <v>44662.0</v>
      </c>
      <c r="G682" s="3" t="s">
        <v>2647</v>
      </c>
      <c r="H682" s="30" t="s">
        <v>4000</v>
      </c>
      <c r="I682" s="10" t="b">
        <v>1</v>
      </c>
      <c r="J682" s="3">
        <v>3.0</v>
      </c>
      <c r="K682" s="3">
        <v>103.0</v>
      </c>
      <c r="L682" s="3" t="s">
        <v>50</v>
      </c>
      <c r="M682" s="20" t="s">
        <v>871</v>
      </c>
      <c r="N682" s="3">
        <v>2577.0</v>
      </c>
      <c r="O682" s="3">
        <v>37300.0</v>
      </c>
      <c r="P682" s="3">
        <v>205.0</v>
      </c>
      <c r="Q682" s="3" t="b">
        <v>1</v>
      </c>
      <c r="R682" s="3" t="s">
        <v>922</v>
      </c>
      <c r="S682" s="3" t="b">
        <v>0</v>
      </c>
      <c r="T682" s="11" t="b">
        <v>0</v>
      </c>
      <c r="U682" s="11"/>
      <c r="V682" s="11" t="b">
        <v>0</v>
      </c>
      <c r="W682" s="3" t="b">
        <v>0</v>
      </c>
      <c r="X682" s="3" t="b">
        <v>1</v>
      </c>
      <c r="Y682" s="3" t="b">
        <v>0</v>
      </c>
      <c r="Z682" s="3" t="b">
        <v>1</v>
      </c>
      <c r="AA682" s="11" t="b">
        <v>0</v>
      </c>
      <c r="AB682" s="11" t="b">
        <v>0</v>
      </c>
      <c r="AC682" s="3" t="b">
        <v>0</v>
      </c>
      <c r="AD682" s="11" t="b">
        <v>0</v>
      </c>
      <c r="AE682" s="3" t="b">
        <v>0</v>
      </c>
      <c r="AF682" s="3" t="b">
        <v>0</v>
      </c>
      <c r="AG682" s="3" t="b">
        <v>0</v>
      </c>
      <c r="AH682" s="3" t="b">
        <v>1</v>
      </c>
      <c r="AI682" s="3" t="s">
        <v>53</v>
      </c>
      <c r="AJ682" s="3" t="b">
        <v>0</v>
      </c>
      <c r="AK682" s="3"/>
      <c r="AL682" s="11" t="b">
        <v>0</v>
      </c>
      <c r="AM682" s="66"/>
    </row>
    <row r="683">
      <c r="A683" s="18" t="s">
        <v>4001</v>
      </c>
      <c r="B683" s="3" t="s">
        <v>832</v>
      </c>
      <c r="C683" s="9">
        <v>44641.0</v>
      </c>
      <c r="D683" s="3">
        <v>2022.0</v>
      </c>
      <c r="E683" s="3" t="s">
        <v>2646</v>
      </c>
      <c r="F683" s="9">
        <v>44662.0</v>
      </c>
      <c r="G683" s="3" t="s">
        <v>2647</v>
      </c>
      <c r="H683" s="30" t="s">
        <v>4002</v>
      </c>
      <c r="I683" s="10" t="b">
        <v>1</v>
      </c>
      <c r="J683" s="3">
        <v>3.0</v>
      </c>
      <c r="K683" s="3">
        <v>41.0</v>
      </c>
      <c r="L683" s="3" t="s">
        <v>50</v>
      </c>
      <c r="M683" s="20" t="s">
        <v>51</v>
      </c>
      <c r="N683" s="3">
        <v>259.0</v>
      </c>
      <c r="O683" s="3">
        <v>6907.0</v>
      </c>
      <c r="P683" s="3">
        <v>35.0</v>
      </c>
      <c r="Q683" s="3" t="b">
        <v>1</v>
      </c>
      <c r="R683" s="3" t="s">
        <v>64</v>
      </c>
      <c r="S683" s="3" t="b">
        <v>0</v>
      </c>
      <c r="T683" s="11" t="b">
        <v>0</v>
      </c>
      <c r="U683" s="11"/>
      <c r="V683" s="11" t="b">
        <v>0</v>
      </c>
      <c r="W683" s="3" t="b">
        <v>0</v>
      </c>
      <c r="X683" s="3" t="b">
        <v>1</v>
      </c>
      <c r="Y683" s="3" t="b">
        <v>0</v>
      </c>
      <c r="Z683" s="3" t="b">
        <v>1</v>
      </c>
      <c r="AA683" s="11" t="b">
        <v>0</v>
      </c>
      <c r="AB683" s="11" t="b">
        <v>0</v>
      </c>
      <c r="AC683" s="3" t="b">
        <v>0</v>
      </c>
      <c r="AD683" s="11" t="b">
        <v>0</v>
      </c>
      <c r="AE683" s="3" t="b">
        <v>0</v>
      </c>
      <c r="AF683" s="3" t="b">
        <v>0</v>
      </c>
      <c r="AG683" s="3" t="b">
        <v>0</v>
      </c>
      <c r="AH683" s="3" t="b">
        <v>1</v>
      </c>
      <c r="AI683" s="3" t="s">
        <v>53</v>
      </c>
      <c r="AJ683" s="3" t="b">
        <v>1</v>
      </c>
      <c r="AK683" s="3" t="s">
        <v>54</v>
      </c>
      <c r="AL683" s="11" t="b">
        <v>0</v>
      </c>
      <c r="AM683" s="66"/>
    </row>
    <row r="684">
      <c r="A684" s="18" t="s">
        <v>4003</v>
      </c>
      <c r="B684" s="3" t="s">
        <v>118</v>
      </c>
      <c r="C684" s="9">
        <v>44641.0</v>
      </c>
      <c r="D684" s="3">
        <v>2022.0</v>
      </c>
      <c r="E684" s="3" t="s">
        <v>2646</v>
      </c>
      <c r="F684" s="9">
        <v>44662.0</v>
      </c>
      <c r="G684" s="3" t="s">
        <v>2647</v>
      </c>
      <c r="H684" s="30" t="s">
        <v>4004</v>
      </c>
      <c r="I684" s="10" t="b">
        <v>1</v>
      </c>
      <c r="J684" s="3">
        <v>3.0</v>
      </c>
      <c r="K684" s="3">
        <v>48.0</v>
      </c>
      <c r="L684" s="3" t="s">
        <v>50</v>
      </c>
      <c r="M684" s="20" t="s">
        <v>871</v>
      </c>
      <c r="N684" s="3">
        <v>12500.0</v>
      </c>
      <c r="O684" s="3">
        <v>388900.0</v>
      </c>
      <c r="P684" s="3">
        <v>481.0</v>
      </c>
      <c r="Q684" s="3" t="b">
        <v>1</v>
      </c>
      <c r="R684" s="3" t="s">
        <v>922</v>
      </c>
      <c r="S684" s="3" t="b">
        <v>0</v>
      </c>
      <c r="T684" s="11" t="b">
        <v>0</v>
      </c>
      <c r="U684" s="11"/>
      <c r="V684" s="11" t="b">
        <v>0</v>
      </c>
      <c r="W684" s="3" t="b">
        <v>0</v>
      </c>
      <c r="X684" s="3" t="b">
        <v>1</v>
      </c>
      <c r="Y684" s="3" t="b">
        <v>0</v>
      </c>
      <c r="Z684" s="3" t="b">
        <v>1</v>
      </c>
      <c r="AA684" s="11" t="b">
        <v>0</v>
      </c>
      <c r="AB684" s="11" t="b">
        <v>0</v>
      </c>
      <c r="AC684" s="3" t="b">
        <v>0</v>
      </c>
      <c r="AD684" s="11" t="b">
        <v>0</v>
      </c>
      <c r="AE684" s="3" t="b">
        <v>0</v>
      </c>
      <c r="AF684" s="3" t="b">
        <v>0</v>
      </c>
      <c r="AG684" s="3" t="b">
        <v>0</v>
      </c>
      <c r="AH684" s="3" t="b">
        <v>1</v>
      </c>
      <c r="AI684" s="3" t="s">
        <v>53</v>
      </c>
      <c r="AJ684" s="3" t="b">
        <v>0</v>
      </c>
      <c r="AK684" s="3"/>
      <c r="AL684" s="11" t="b">
        <v>0</v>
      </c>
      <c r="AM684" s="66"/>
    </row>
    <row r="685">
      <c r="A685" s="18" t="s">
        <v>4005</v>
      </c>
      <c r="B685" s="3" t="s">
        <v>832</v>
      </c>
      <c r="C685" s="9">
        <v>44641.0</v>
      </c>
      <c r="D685" s="3">
        <v>2022.0</v>
      </c>
      <c r="E685" s="3" t="s">
        <v>2646</v>
      </c>
      <c r="F685" s="9">
        <v>44662.0</v>
      </c>
      <c r="G685" s="3" t="s">
        <v>2647</v>
      </c>
      <c r="H685" s="30" t="s">
        <v>4006</v>
      </c>
      <c r="I685" s="10" t="b">
        <v>1</v>
      </c>
      <c r="J685" s="3">
        <v>2.0</v>
      </c>
      <c r="K685" s="3">
        <v>36.0</v>
      </c>
      <c r="L685" s="3" t="s">
        <v>50</v>
      </c>
      <c r="M685" s="20" t="s">
        <v>51</v>
      </c>
      <c r="N685" s="3">
        <v>1852.0</v>
      </c>
      <c r="O685" s="3">
        <v>37400.0</v>
      </c>
      <c r="P685" s="3">
        <v>339.0</v>
      </c>
      <c r="Q685" s="3" t="b">
        <v>1</v>
      </c>
      <c r="R685" s="3" t="s">
        <v>104</v>
      </c>
      <c r="S685" s="3" t="b">
        <v>0</v>
      </c>
      <c r="T685" s="11" t="b">
        <v>0</v>
      </c>
      <c r="U685" s="11"/>
      <c r="V685" s="11" t="b">
        <v>0</v>
      </c>
      <c r="W685" s="3" t="b">
        <v>0</v>
      </c>
      <c r="X685" s="3" t="b">
        <v>1</v>
      </c>
      <c r="Y685" s="3" t="b">
        <v>0</v>
      </c>
      <c r="Z685" s="3" t="b">
        <v>1</v>
      </c>
      <c r="AA685" s="11" t="b">
        <v>0</v>
      </c>
      <c r="AB685" s="11" t="b">
        <v>0</v>
      </c>
      <c r="AC685" s="3" t="b">
        <v>1</v>
      </c>
      <c r="AD685" s="3" t="b">
        <v>1</v>
      </c>
      <c r="AE685" s="3" t="b">
        <v>0</v>
      </c>
      <c r="AF685" s="3" t="b">
        <v>0</v>
      </c>
      <c r="AG685" s="3" t="b">
        <v>1</v>
      </c>
      <c r="AH685" s="3" t="b">
        <v>1</v>
      </c>
      <c r="AI685" s="3" t="s">
        <v>53</v>
      </c>
      <c r="AJ685" s="3" t="b">
        <v>0</v>
      </c>
      <c r="AK685" s="3"/>
      <c r="AL685" s="11" t="b">
        <v>0</v>
      </c>
      <c r="AM685" s="66"/>
    </row>
    <row r="686">
      <c r="A686" s="18" t="s">
        <v>4007</v>
      </c>
      <c r="B686" s="3" t="s">
        <v>832</v>
      </c>
      <c r="C686" s="9">
        <v>44641.0</v>
      </c>
      <c r="D686" s="3">
        <v>2022.0</v>
      </c>
      <c r="E686" s="3" t="s">
        <v>2646</v>
      </c>
      <c r="F686" s="9">
        <v>44662.0</v>
      </c>
      <c r="G686" s="3" t="s">
        <v>2647</v>
      </c>
      <c r="H686" s="30" t="s">
        <v>4008</v>
      </c>
      <c r="I686" s="10" t="b">
        <v>1</v>
      </c>
      <c r="J686" s="3">
        <v>3.0</v>
      </c>
      <c r="K686" s="3">
        <v>21.0</v>
      </c>
      <c r="L686" s="3" t="s">
        <v>50</v>
      </c>
      <c r="M686" s="20" t="s">
        <v>51</v>
      </c>
      <c r="N686" s="3">
        <v>127.0</v>
      </c>
      <c r="O686" s="3">
        <v>3564.0</v>
      </c>
      <c r="P686" s="3">
        <v>4.0</v>
      </c>
      <c r="Q686" s="3" t="b">
        <v>1</v>
      </c>
      <c r="R686" s="3" t="s">
        <v>64</v>
      </c>
      <c r="S686" s="3" t="b">
        <v>0</v>
      </c>
      <c r="T686" s="11" t="b">
        <v>0</v>
      </c>
      <c r="U686" s="11"/>
      <c r="V686" s="11" t="b">
        <v>0</v>
      </c>
      <c r="W686" s="3" t="b">
        <v>0</v>
      </c>
      <c r="X686" s="3" t="b">
        <v>1</v>
      </c>
      <c r="Y686" s="3" t="b">
        <v>0</v>
      </c>
      <c r="Z686" s="3" t="b">
        <v>1</v>
      </c>
      <c r="AA686" s="11" t="b">
        <v>0</v>
      </c>
      <c r="AB686" s="11" t="b">
        <v>0</v>
      </c>
      <c r="AC686" s="3" t="b">
        <v>0</v>
      </c>
      <c r="AD686" s="11" t="b">
        <v>0</v>
      </c>
      <c r="AE686" s="3" t="b">
        <v>0</v>
      </c>
      <c r="AF686" s="3" t="b">
        <v>0</v>
      </c>
      <c r="AG686" s="3" t="b">
        <v>0</v>
      </c>
      <c r="AH686" s="3" t="b">
        <v>1</v>
      </c>
      <c r="AI686" s="3" t="s">
        <v>54</v>
      </c>
      <c r="AJ686" s="3" t="b">
        <v>0</v>
      </c>
      <c r="AK686" s="3"/>
      <c r="AL686" s="11" t="b">
        <v>0</v>
      </c>
      <c r="AM686" s="66"/>
    </row>
    <row r="687">
      <c r="A687" s="18" t="s">
        <v>4009</v>
      </c>
      <c r="B687" s="3" t="s">
        <v>121</v>
      </c>
      <c r="C687" s="9">
        <v>44641.0</v>
      </c>
      <c r="D687" s="3">
        <v>2022.0</v>
      </c>
      <c r="E687" s="3" t="s">
        <v>2646</v>
      </c>
      <c r="F687" s="9">
        <v>44662.0</v>
      </c>
      <c r="G687" s="3" t="s">
        <v>2647</v>
      </c>
      <c r="H687" s="30" t="s">
        <v>4010</v>
      </c>
      <c r="I687" s="10" t="b">
        <v>1</v>
      </c>
      <c r="J687" s="3">
        <v>2.0</v>
      </c>
      <c r="K687" s="3">
        <v>39.0</v>
      </c>
      <c r="L687" s="3" t="s">
        <v>50</v>
      </c>
      <c r="M687" s="20" t="s">
        <v>871</v>
      </c>
      <c r="N687" s="3">
        <v>61.0</v>
      </c>
      <c r="O687" s="3">
        <v>2866.0</v>
      </c>
      <c r="P687" s="3">
        <v>1.0</v>
      </c>
      <c r="Q687" s="3" t="b">
        <v>1</v>
      </c>
      <c r="R687" s="3" t="s">
        <v>922</v>
      </c>
      <c r="S687" s="3" t="b">
        <v>0</v>
      </c>
      <c r="T687" s="11" t="b">
        <v>0</v>
      </c>
      <c r="U687" s="11"/>
      <c r="V687" s="11" t="b">
        <v>0</v>
      </c>
      <c r="W687" s="3" t="b">
        <v>0</v>
      </c>
      <c r="X687" s="3" t="b">
        <v>1</v>
      </c>
      <c r="Y687" s="3" t="b">
        <v>0</v>
      </c>
      <c r="Z687" s="3" t="b">
        <v>1</v>
      </c>
      <c r="AA687" s="11" t="b">
        <v>0</v>
      </c>
      <c r="AB687" s="11" t="b">
        <v>0</v>
      </c>
      <c r="AC687" s="3" t="b">
        <v>0</v>
      </c>
      <c r="AD687" s="11" t="b">
        <v>0</v>
      </c>
      <c r="AE687" s="3" t="b">
        <v>0</v>
      </c>
      <c r="AF687" s="3" t="b">
        <v>0</v>
      </c>
      <c r="AG687" s="3" t="b">
        <v>0</v>
      </c>
      <c r="AH687" s="3" t="b">
        <v>1</v>
      </c>
      <c r="AI687" s="3" t="s">
        <v>53</v>
      </c>
      <c r="AJ687" s="3" t="b">
        <v>1</v>
      </c>
      <c r="AK687" s="3" t="s">
        <v>54</v>
      </c>
      <c r="AL687" s="11" t="b">
        <v>0</v>
      </c>
      <c r="AM687" s="66"/>
    </row>
    <row r="688">
      <c r="A688" s="18" t="s">
        <v>4011</v>
      </c>
      <c r="B688" s="3" t="s">
        <v>832</v>
      </c>
      <c r="C688" s="9">
        <v>44642.0</v>
      </c>
      <c r="D688" s="3">
        <v>2022.0</v>
      </c>
      <c r="E688" s="3" t="s">
        <v>2646</v>
      </c>
      <c r="F688" s="9">
        <v>44662.0</v>
      </c>
      <c r="G688" s="3" t="s">
        <v>2647</v>
      </c>
      <c r="H688" s="30" t="s">
        <v>4012</v>
      </c>
      <c r="I688" s="10" t="b">
        <v>1</v>
      </c>
      <c r="J688" s="3">
        <v>3.0</v>
      </c>
      <c r="K688" s="3">
        <v>28.0</v>
      </c>
      <c r="L688" s="3" t="s">
        <v>50</v>
      </c>
      <c r="M688" s="20" t="s">
        <v>871</v>
      </c>
      <c r="N688" s="3">
        <v>373.0</v>
      </c>
      <c r="O688" s="3">
        <v>12800.0</v>
      </c>
      <c r="P688" s="3">
        <v>42.0</v>
      </c>
      <c r="Q688" s="3" t="b">
        <v>1</v>
      </c>
      <c r="R688" s="3" t="s">
        <v>922</v>
      </c>
      <c r="S688" s="3" t="b">
        <v>0</v>
      </c>
      <c r="T688" s="11" t="b">
        <v>0</v>
      </c>
      <c r="U688" s="11"/>
      <c r="V688" s="11" t="b">
        <v>0</v>
      </c>
      <c r="W688" s="3" t="b">
        <v>0</v>
      </c>
      <c r="X688" s="3" t="b">
        <v>1</v>
      </c>
      <c r="Y688" s="3" t="b">
        <v>0</v>
      </c>
      <c r="Z688" s="3" t="b">
        <v>1</v>
      </c>
      <c r="AA688" s="11" t="b">
        <v>0</v>
      </c>
      <c r="AB688" s="11" t="b">
        <v>0</v>
      </c>
      <c r="AC688" s="3" t="b">
        <v>0</v>
      </c>
      <c r="AD688" s="11" t="b">
        <v>0</v>
      </c>
      <c r="AE688" s="3" t="b">
        <v>0</v>
      </c>
      <c r="AF688" s="3" t="b">
        <v>0</v>
      </c>
      <c r="AG688" s="3" t="b">
        <v>0</v>
      </c>
      <c r="AH688" s="3" t="b">
        <v>1</v>
      </c>
      <c r="AI688" s="3" t="s">
        <v>53</v>
      </c>
      <c r="AJ688" s="3" t="b">
        <v>0</v>
      </c>
      <c r="AK688" s="3"/>
      <c r="AL688" s="11" t="b">
        <v>0</v>
      </c>
      <c r="AM688" s="66"/>
    </row>
    <row r="689">
      <c r="A689" s="18" t="s">
        <v>4013</v>
      </c>
      <c r="B689" s="3" t="s">
        <v>832</v>
      </c>
      <c r="C689" s="9">
        <v>44642.0</v>
      </c>
      <c r="D689" s="3">
        <v>2022.0</v>
      </c>
      <c r="E689" s="3" t="s">
        <v>2646</v>
      </c>
      <c r="F689" s="9">
        <v>44662.0</v>
      </c>
      <c r="G689" s="3" t="s">
        <v>2647</v>
      </c>
      <c r="H689" s="30" t="s">
        <v>4014</v>
      </c>
      <c r="I689" s="10" t="b">
        <v>1</v>
      </c>
      <c r="J689" s="3">
        <v>3.0</v>
      </c>
      <c r="K689" s="3">
        <v>33.0</v>
      </c>
      <c r="L689" s="3" t="s">
        <v>50</v>
      </c>
      <c r="M689" s="20" t="s">
        <v>51</v>
      </c>
      <c r="N689" s="3">
        <v>3935.0</v>
      </c>
      <c r="O689" s="3">
        <v>196800.0</v>
      </c>
      <c r="P689" s="3">
        <v>277.0</v>
      </c>
      <c r="Q689" s="3" t="b">
        <v>1</v>
      </c>
      <c r="R689" s="3" t="s">
        <v>104</v>
      </c>
      <c r="S689" s="3" t="b">
        <v>0</v>
      </c>
      <c r="T689" s="11" t="b">
        <v>0</v>
      </c>
      <c r="U689" s="11"/>
      <c r="V689" s="11" t="b">
        <v>0</v>
      </c>
      <c r="W689" s="3" t="b">
        <v>0</v>
      </c>
      <c r="X689" s="3" t="b">
        <v>1</v>
      </c>
      <c r="Y689" s="3" t="b">
        <v>0</v>
      </c>
      <c r="Z689" s="3" t="b">
        <v>1</v>
      </c>
      <c r="AA689" s="11" t="b">
        <v>0</v>
      </c>
      <c r="AB689" s="11" t="b">
        <v>0</v>
      </c>
      <c r="AC689" s="3" t="b">
        <v>1</v>
      </c>
      <c r="AD689" s="3" t="b">
        <v>1</v>
      </c>
      <c r="AE689" s="3" t="b">
        <v>0</v>
      </c>
      <c r="AF689" s="3" t="b">
        <v>0</v>
      </c>
      <c r="AG689" s="3" t="b">
        <v>0</v>
      </c>
      <c r="AH689" s="3" t="b">
        <v>1</v>
      </c>
      <c r="AI689" s="3" t="s">
        <v>53</v>
      </c>
      <c r="AJ689" s="3" t="b">
        <v>0</v>
      </c>
      <c r="AK689" s="3"/>
      <c r="AL689" s="11" t="b">
        <v>0</v>
      </c>
      <c r="AM689" s="66"/>
    </row>
    <row r="690">
      <c r="A690" s="18" t="s">
        <v>4015</v>
      </c>
      <c r="B690" s="3" t="s">
        <v>71</v>
      </c>
      <c r="C690" s="9">
        <v>44642.0</v>
      </c>
      <c r="D690" s="3">
        <v>2022.0</v>
      </c>
      <c r="E690" s="3" t="s">
        <v>2646</v>
      </c>
      <c r="F690" s="9">
        <v>44662.0</v>
      </c>
      <c r="G690" s="3" t="s">
        <v>2647</v>
      </c>
      <c r="H690" s="30" t="s">
        <v>4016</v>
      </c>
      <c r="I690" s="10" t="b">
        <v>1</v>
      </c>
      <c r="J690" s="3">
        <v>3.0</v>
      </c>
      <c r="K690" s="3">
        <v>50.0</v>
      </c>
      <c r="L690" s="3" t="s">
        <v>50</v>
      </c>
      <c r="M690" s="20" t="s">
        <v>871</v>
      </c>
      <c r="N690" s="3">
        <v>111.0</v>
      </c>
      <c r="O690" s="3">
        <v>3110.0</v>
      </c>
      <c r="P690" s="3">
        <v>6.0</v>
      </c>
      <c r="Q690" s="3" t="b">
        <v>1</v>
      </c>
      <c r="R690" s="3" t="s">
        <v>922</v>
      </c>
      <c r="S690" s="3" t="b">
        <v>0</v>
      </c>
      <c r="T690" s="11" t="b">
        <v>0</v>
      </c>
      <c r="U690" s="11"/>
      <c r="V690" s="11" t="b">
        <v>0</v>
      </c>
      <c r="W690" s="3" t="b">
        <v>0</v>
      </c>
      <c r="X690" s="3" t="b">
        <v>1</v>
      </c>
      <c r="Y690" s="3" t="b">
        <v>0</v>
      </c>
      <c r="Z690" s="3" t="b">
        <v>1</v>
      </c>
      <c r="AA690" s="11" t="b">
        <v>0</v>
      </c>
      <c r="AB690" s="11" t="b">
        <v>0</v>
      </c>
      <c r="AC690" s="3" t="b">
        <v>0</v>
      </c>
      <c r="AD690" s="11" t="b">
        <v>0</v>
      </c>
      <c r="AE690" s="3" t="b">
        <v>0</v>
      </c>
      <c r="AF690" s="3" t="b">
        <v>0</v>
      </c>
      <c r="AG690" s="3" t="b">
        <v>0</v>
      </c>
      <c r="AH690" s="3" t="b">
        <v>1</v>
      </c>
      <c r="AI690" s="3" t="s">
        <v>53</v>
      </c>
      <c r="AJ690" s="3" t="b">
        <v>0</v>
      </c>
      <c r="AK690" s="3"/>
      <c r="AL690" s="11" t="b">
        <v>0</v>
      </c>
      <c r="AM690" s="66"/>
    </row>
    <row r="691">
      <c r="A691" s="18" t="s">
        <v>4017</v>
      </c>
      <c r="B691" s="3" t="s">
        <v>832</v>
      </c>
      <c r="C691" s="9">
        <v>44642.0</v>
      </c>
      <c r="D691" s="3">
        <v>2022.0</v>
      </c>
      <c r="E691" s="3" t="s">
        <v>2646</v>
      </c>
      <c r="F691" s="9">
        <v>44662.0</v>
      </c>
      <c r="G691" s="3" t="s">
        <v>2647</v>
      </c>
      <c r="H691" s="30" t="s">
        <v>4018</v>
      </c>
      <c r="I691" s="10" t="b">
        <v>1</v>
      </c>
      <c r="J691" s="3">
        <v>4.0</v>
      </c>
      <c r="K691" s="3">
        <v>54.0</v>
      </c>
      <c r="L691" s="3" t="s">
        <v>50</v>
      </c>
      <c r="M691" s="20" t="s">
        <v>871</v>
      </c>
      <c r="N691" s="3">
        <v>334.0</v>
      </c>
      <c r="O691" s="3">
        <v>6580.0</v>
      </c>
      <c r="P691" s="3">
        <v>13.0</v>
      </c>
      <c r="Q691" s="3" t="b">
        <v>1</v>
      </c>
      <c r="R691" s="3" t="s">
        <v>922</v>
      </c>
      <c r="S691" s="3" t="b">
        <v>0</v>
      </c>
      <c r="T691" s="11" t="b">
        <v>0</v>
      </c>
      <c r="U691" s="11"/>
      <c r="V691" s="11" t="b">
        <v>0</v>
      </c>
      <c r="W691" s="3" t="b">
        <v>0</v>
      </c>
      <c r="X691" s="3" t="b">
        <v>1</v>
      </c>
      <c r="Y691" s="3" t="b">
        <v>0</v>
      </c>
      <c r="Z691" s="3" t="b">
        <v>1</v>
      </c>
      <c r="AA691" s="11" t="b">
        <v>0</v>
      </c>
      <c r="AB691" s="11" t="b">
        <v>0</v>
      </c>
      <c r="AC691" s="3" t="b">
        <v>0</v>
      </c>
      <c r="AD691" s="11" t="b">
        <v>0</v>
      </c>
      <c r="AE691" s="3" t="b">
        <v>0</v>
      </c>
      <c r="AF691" s="3" t="b">
        <v>0</v>
      </c>
      <c r="AG691" s="3" t="b">
        <v>0</v>
      </c>
      <c r="AH691" s="3" t="b">
        <v>1</v>
      </c>
      <c r="AI691" s="3" t="s">
        <v>53</v>
      </c>
      <c r="AJ691" s="3" t="b">
        <v>0</v>
      </c>
      <c r="AK691" s="3"/>
      <c r="AL691" s="11" t="b">
        <v>0</v>
      </c>
      <c r="AM691" s="66"/>
    </row>
    <row r="692">
      <c r="A692" s="18" t="s">
        <v>4019</v>
      </c>
      <c r="B692" s="3" t="s">
        <v>118</v>
      </c>
      <c r="C692" s="9">
        <v>44642.0</v>
      </c>
      <c r="D692" s="3">
        <v>2022.0</v>
      </c>
      <c r="E692" s="3" t="s">
        <v>2646</v>
      </c>
      <c r="F692" s="9">
        <v>44662.0</v>
      </c>
      <c r="G692" s="3" t="s">
        <v>2647</v>
      </c>
      <c r="H692" s="30" t="s">
        <v>4020</v>
      </c>
      <c r="I692" s="10" t="b">
        <v>1</v>
      </c>
      <c r="J692" s="3">
        <v>3.0</v>
      </c>
      <c r="K692" s="3">
        <v>26.0</v>
      </c>
      <c r="L692" s="3" t="s">
        <v>50</v>
      </c>
      <c r="M692" s="20" t="s">
        <v>51</v>
      </c>
      <c r="N692" s="3">
        <v>21.0</v>
      </c>
      <c r="O692" s="3">
        <v>2705.0</v>
      </c>
      <c r="P692" s="3">
        <v>0.0</v>
      </c>
      <c r="Q692" s="3" t="b">
        <v>1</v>
      </c>
      <c r="R692" s="3" t="s">
        <v>64</v>
      </c>
      <c r="S692" s="3" t="b">
        <v>0</v>
      </c>
      <c r="T692" s="11" t="b">
        <v>0</v>
      </c>
      <c r="U692" s="11"/>
      <c r="V692" s="11" t="b">
        <v>0</v>
      </c>
      <c r="W692" s="3" t="b">
        <v>0</v>
      </c>
      <c r="X692" s="3" t="b">
        <v>1</v>
      </c>
      <c r="Y692" s="3" t="b">
        <v>0</v>
      </c>
      <c r="Z692" s="3" t="b">
        <v>1</v>
      </c>
      <c r="AA692" s="11" t="b">
        <v>0</v>
      </c>
      <c r="AB692" s="11" t="b">
        <v>0</v>
      </c>
      <c r="AC692" s="3" t="b">
        <v>1</v>
      </c>
      <c r="AD692" s="11" t="b">
        <v>0</v>
      </c>
      <c r="AE692" s="3" t="b">
        <v>0</v>
      </c>
      <c r="AF692" s="3" t="b">
        <v>1</v>
      </c>
      <c r="AG692" s="3" t="b">
        <v>0</v>
      </c>
      <c r="AH692" s="3" t="b">
        <v>1</v>
      </c>
      <c r="AI692" s="3" t="s">
        <v>53</v>
      </c>
      <c r="AJ692" s="3" t="b">
        <v>1</v>
      </c>
      <c r="AK692" s="3" t="s">
        <v>54</v>
      </c>
      <c r="AL692" s="11" t="b">
        <v>0</v>
      </c>
      <c r="AM692" s="66"/>
    </row>
    <row r="693">
      <c r="A693" s="18" t="s">
        <v>4021</v>
      </c>
      <c r="B693" s="3" t="s">
        <v>832</v>
      </c>
      <c r="C693" s="9">
        <v>44643.0</v>
      </c>
      <c r="D693" s="3">
        <v>2022.0</v>
      </c>
      <c r="E693" s="3" t="s">
        <v>2646</v>
      </c>
      <c r="F693" s="9">
        <v>44662.0</v>
      </c>
      <c r="G693" s="3" t="s">
        <v>2647</v>
      </c>
      <c r="H693" s="30" t="s">
        <v>4022</v>
      </c>
      <c r="I693" s="10" t="b">
        <v>1</v>
      </c>
      <c r="J693" s="3">
        <v>3.0</v>
      </c>
      <c r="K693" s="3">
        <v>43.0</v>
      </c>
      <c r="L693" s="3" t="s">
        <v>50</v>
      </c>
      <c r="M693" s="20" t="s">
        <v>51</v>
      </c>
      <c r="N693" s="3">
        <v>116.0</v>
      </c>
      <c r="O693" s="3">
        <v>2929.0</v>
      </c>
      <c r="P693" s="3">
        <v>2.0</v>
      </c>
      <c r="Q693" s="3" t="b">
        <v>1</v>
      </c>
      <c r="R693" s="3" t="s">
        <v>64</v>
      </c>
      <c r="S693" s="3" t="b">
        <v>0</v>
      </c>
      <c r="T693" s="11" t="b">
        <v>0</v>
      </c>
      <c r="U693" s="11"/>
      <c r="V693" s="11" t="b">
        <v>0</v>
      </c>
      <c r="W693" s="3" t="b">
        <v>0</v>
      </c>
      <c r="X693" s="3" t="b">
        <v>1</v>
      </c>
      <c r="Y693" s="3" t="b">
        <v>0</v>
      </c>
      <c r="Z693" s="3" t="b">
        <v>1</v>
      </c>
      <c r="AA693" s="11" t="b">
        <v>0</v>
      </c>
      <c r="AB693" s="11" t="b">
        <v>0</v>
      </c>
      <c r="AC693" s="3" t="b">
        <v>1</v>
      </c>
      <c r="AD693" s="11" t="b">
        <v>0</v>
      </c>
      <c r="AE693" s="3" t="b">
        <v>0</v>
      </c>
      <c r="AF693" s="3" t="b">
        <v>0</v>
      </c>
      <c r="AG693" s="3" t="b">
        <v>1</v>
      </c>
      <c r="AH693" s="3" t="b">
        <v>1</v>
      </c>
      <c r="AI693" s="3" t="s">
        <v>53</v>
      </c>
      <c r="AJ693" s="3" t="b">
        <v>1</v>
      </c>
      <c r="AK693" s="3" t="s">
        <v>54</v>
      </c>
      <c r="AL693" s="11" t="b">
        <v>0</v>
      </c>
      <c r="AM693" s="66"/>
    </row>
    <row r="694">
      <c r="A694" s="18" t="s">
        <v>4023</v>
      </c>
      <c r="B694" s="3" t="s">
        <v>365</v>
      </c>
      <c r="C694" s="9">
        <v>44643.0</v>
      </c>
      <c r="D694" s="3">
        <v>2022.0</v>
      </c>
      <c r="E694" s="3" t="s">
        <v>2646</v>
      </c>
      <c r="F694" s="9">
        <v>44662.0</v>
      </c>
      <c r="G694" s="3" t="s">
        <v>2647</v>
      </c>
      <c r="H694" s="30" t="s">
        <v>4024</v>
      </c>
      <c r="I694" s="10" t="b">
        <v>1</v>
      </c>
      <c r="J694" s="3">
        <v>5.0</v>
      </c>
      <c r="K694" s="3">
        <v>33.0</v>
      </c>
      <c r="L694" s="3" t="s">
        <v>50</v>
      </c>
      <c r="M694" s="20" t="s">
        <v>51</v>
      </c>
      <c r="N694" s="3">
        <v>359.0</v>
      </c>
      <c r="O694" s="3">
        <v>17400.0</v>
      </c>
      <c r="P694" s="3">
        <v>39.0</v>
      </c>
      <c r="Q694" s="3" t="b">
        <v>1</v>
      </c>
      <c r="R694" s="3" t="s">
        <v>104</v>
      </c>
      <c r="S694" s="3" t="b">
        <v>0</v>
      </c>
      <c r="T694" s="11" t="b">
        <v>0</v>
      </c>
      <c r="U694" s="11"/>
      <c r="V694" s="11" t="b">
        <v>0</v>
      </c>
      <c r="W694" s="3" t="b">
        <v>0</v>
      </c>
      <c r="X694" s="3" t="b">
        <v>1</v>
      </c>
      <c r="Y694" s="3" t="b">
        <v>0</v>
      </c>
      <c r="Z694" s="3" t="b">
        <v>1</v>
      </c>
      <c r="AA694" s="11" t="b">
        <v>0</v>
      </c>
      <c r="AB694" s="11" t="b">
        <v>0</v>
      </c>
      <c r="AC694" s="3" t="b">
        <v>1</v>
      </c>
      <c r="AD694" s="11" t="b">
        <v>0</v>
      </c>
      <c r="AE694" s="3" t="b">
        <v>0</v>
      </c>
      <c r="AF694" s="3" t="b">
        <v>1</v>
      </c>
      <c r="AG694" s="3" t="b">
        <v>0</v>
      </c>
      <c r="AH694" s="3" t="b">
        <v>1</v>
      </c>
      <c r="AI694" s="3" t="s">
        <v>53</v>
      </c>
      <c r="AJ694" s="3" t="b">
        <v>0</v>
      </c>
      <c r="AK694" s="3"/>
      <c r="AL694" s="11" t="b">
        <v>0</v>
      </c>
      <c r="AM694" s="66"/>
    </row>
    <row r="695">
      <c r="A695" s="18" t="s">
        <v>4025</v>
      </c>
      <c r="B695" s="3" t="s">
        <v>832</v>
      </c>
      <c r="C695" s="9">
        <v>44643.0</v>
      </c>
      <c r="D695" s="3">
        <v>2022.0</v>
      </c>
      <c r="E695" s="3" t="s">
        <v>2646</v>
      </c>
      <c r="F695" s="9">
        <v>44662.0</v>
      </c>
      <c r="G695" s="3" t="s">
        <v>2647</v>
      </c>
      <c r="H695" s="30" t="s">
        <v>4026</v>
      </c>
      <c r="I695" s="10" t="b">
        <v>1</v>
      </c>
      <c r="J695" s="3">
        <v>4.0</v>
      </c>
      <c r="K695" s="3">
        <v>18.0</v>
      </c>
      <c r="L695" s="3" t="s">
        <v>50</v>
      </c>
      <c r="M695" s="20" t="s">
        <v>51</v>
      </c>
      <c r="N695" s="3">
        <v>557.0</v>
      </c>
      <c r="O695" s="3">
        <v>15400.0</v>
      </c>
      <c r="P695" s="3">
        <v>83.0</v>
      </c>
      <c r="Q695" s="3" t="b">
        <v>1</v>
      </c>
      <c r="R695" s="3" t="s">
        <v>64</v>
      </c>
      <c r="S695" s="3" t="b">
        <v>0</v>
      </c>
      <c r="T695" s="11" t="b">
        <v>0</v>
      </c>
      <c r="U695" s="11"/>
      <c r="V695" s="11" t="b">
        <v>0</v>
      </c>
      <c r="W695" s="3" t="b">
        <v>0</v>
      </c>
      <c r="X695" s="3" t="b">
        <v>1</v>
      </c>
      <c r="Y695" s="3" t="b">
        <v>1</v>
      </c>
      <c r="Z695" s="3" t="b">
        <v>1</v>
      </c>
      <c r="AA695" s="11" t="b">
        <v>0</v>
      </c>
      <c r="AB695" s="11" t="b">
        <v>0</v>
      </c>
      <c r="AC695" s="3" t="b">
        <v>1</v>
      </c>
      <c r="AD695" s="11" t="b">
        <v>0</v>
      </c>
      <c r="AE695" s="3" t="b">
        <v>0</v>
      </c>
      <c r="AF695" s="3" t="b">
        <v>1</v>
      </c>
      <c r="AG695" s="3" t="b">
        <v>0</v>
      </c>
      <c r="AH695" s="3" t="b">
        <v>1</v>
      </c>
      <c r="AI695" s="3" t="s">
        <v>88</v>
      </c>
      <c r="AJ695" s="3" t="b">
        <v>0</v>
      </c>
      <c r="AK695" s="3"/>
      <c r="AL695" s="11" t="b">
        <v>0</v>
      </c>
      <c r="AM695" s="66"/>
    </row>
    <row r="696">
      <c r="A696" s="18" t="s">
        <v>4027</v>
      </c>
      <c r="B696" s="3" t="s">
        <v>56</v>
      </c>
      <c r="C696" s="9">
        <v>44643.0</v>
      </c>
      <c r="D696" s="3">
        <v>2022.0</v>
      </c>
      <c r="E696" s="3" t="s">
        <v>2646</v>
      </c>
      <c r="F696" s="9">
        <v>44662.0</v>
      </c>
      <c r="G696" s="3" t="s">
        <v>2647</v>
      </c>
      <c r="H696" s="30" t="s">
        <v>4028</v>
      </c>
      <c r="I696" s="10" t="b">
        <v>1</v>
      </c>
      <c r="J696" s="3">
        <v>2.0</v>
      </c>
      <c r="K696" s="3">
        <v>29.0</v>
      </c>
      <c r="L696" s="3" t="s">
        <v>50</v>
      </c>
      <c r="M696" s="20" t="s">
        <v>51</v>
      </c>
      <c r="N696" s="3">
        <v>57.0</v>
      </c>
      <c r="O696" s="3">
        <v>4101.0</v>
      </c>
      <c r="P696" s="3">
        <v>1.0</v>
      </c>
      <c r="Q696" s="3" t="b">
        <v>1</v>
      </c>
      <c r="R696" s="3" t="s">
        <v>64</v>
      </c>
      <c r="S696" s="3" t="b">
        <v>0</v>
      </c>
      <c r="T696" s="11" t="b">
        <v>0</v>
      </c>
      <c r="U696" s="11"/>
      <c r="V696" s="11" t="b">
        <v>0</v>
      </c>
      <c r="W696" s="3" t="b">
        <v>0</v>
      </c>
      <c r="X696" s="3" t="b">
        <v>1</v>
      </c>
      <c r="Y696" s="3" t="b">
        <v>0</v>
      </c>
      <c r="Z696" s="3" t="b">
        <v>1</v>
      </c>
      <c r="AA696" s="11" t="b">
        <v>0</v>
      </c>
      <c r="AB696" s="11" t="b">
        <v>0</v>
      </c>
      <c r="AC696" s="3" t="b">
        <v>1</v>
      </c>
      <c r="AD696" s="11" t="b">
        <v>0</v>
      </c>
      <c r="AE696" s="3" t="b">
        <v>0</v>
      </c>
      <c r="AF696" s="3" t="b">
        <v>1</v>
      </c>
      <c r="AG696" s="3" t="b">
        <v>0</v>
      </c>
      <c r="AH696" s="3" t="b">
        <v>0</v>
      </c>
      <c r="AI696" s="3"/>
      <c r="AJ696" s="3" t="b">
        <v>1</v>
      </c>
      <c r="AK696" s="3" t="s">
        <v>54</v>
      </c>
      <c r="AL696" s="11" t="b">
        <v>0</v>
      </c>
      <c r="AM696" s="66"/>
    </row>
    <row r="697">
      <c r="A697" s="18" t="s">
        <v>4029</v>
      </c>
      <c r="B697" s="3" t="s">
        <v>832</v>
      </c>
      <c r="C697" s="9">
        <v>44643.0</v>
      </c>
      <c r="D697" s="3">
        <v>2022.0</v>
      </c>
      <c r="E697" s="3" t="s">
        <v>2646</v>
      </c>
      <c r="F697" s="9">
        <v>44662.0</v>
      </c>
      <c r="G697" s="3" t="s">
        <v>2647</v>
      </c>
      <c r="H697" s="30" t="s">
        <v>4030</v>
      </c>
      <c r="I697" s="10" t="b">
        <v>1</v>
      </c>
      <c r="J697" s="3">
        <v>2.0</v>
      </c>
      <c r="K697" s="3">
        <v>62.0</v>
      </c>
      <c r="L697" s="3" t="s">
        <v>50</v>
      </c>
      <c r="M697" s="20" t="s">
        <v>871</v>
      </c>
      <c r="N697" s="3">
        <v>512.0</v>
      </c>
      <c r="O697" s="3">
        <v>12700.0</v>
      </c>
      <c r="P697" s="3">
        <v>23.0</v>
      </c>
      <c r="Q697" s="3" t="b">
        <v>1</v>
      </c>
      <c r="R697" s="3" t="s">
        <v>922</v>
      </c>
      <c r="S697" s="3" t="b">
        <v>0</v>
      </c>
      <c r="T697" s="11" t="b">
        <v>0</v>
      </c>
      <c r="U697" s="11"/>
      <c r="V697" s="11" t="b">
        <v>0</v>
      </c>
      <c r="W697" s="3" t="b">
        <v>0</v>
      </c>
      <c r="X697" s="3" t="b">
        <v>1</v>
      </c>
      <c r="Y697" s="3" t="b">
        <v>0</v>
      </c>
      <c r="Z697" s="3" t="b">
        <v>1</v>
      </c>
      <c r="AA697" s="11" t="b">
        <v>0</v>
      </c>
      <c r="AB697" s="11" t="b">
        <v>0</v>
      </c>
      <c r="AC697" s="3" t="b">
        <v>0</v>
      </c>
      <c r="AD697" s="11" t="b">
        <v>0</v>
      </c>
      <c r="AE697" s="3" t="b">
        <v>0</v>
      </c>
      <c r="AF697" s="3" t="b">
        <v>0</v>
      </c>
      <c r="AG697" s="3" t="b">
        <v>0</v>
      </c>
      <c r="AH697" s="3" t="b">
        <v>1</v>
      </c>
      <c r="AI697" s="3" t="s">
        <v>53</v>
      </c>
      <c r="AJ697" s="3" t="b">
        <v>0</v>
      </c>
      <c r="AK697" s="3"/>
      <c r="AL697" s="11" t="b">
        <v>0</v>
      </c>
      <c r="AM697" s="66"/>
    </row>
    <row r="698">
      <c r="A698" s="18" t="s">
        <v>4031</v>
      </c>
      <c r="B698" s="3" t="s">
        <v>832</v>
      </c>
      <c r="C698" s="9">
        <v>44644.0</v>
      </c>
      <c r="D698" s="3">
        <v>2022.0</v>
      </c>
      <c r="E698" s="3" t="s">
        <v>2646</v>
      </c>
      <c r="F698" s="9">
        <v>44662.0</v>
      </c>
      <c r="G698" s="3" t="s">
        <v>2647</v>
      </c>
      <c r="H698" s="30" t="s">
        <v>4032</v>
      </c>
      <c r="I698" s="10" t="b">
        <v>1</v>
      </c>
      <c r="J698" s="3">
        <v>2.0</v>
      </c>
      <c r="K698" s="3">
        <v>51.0</v>
      </c>
      <c r="L698" s="3" t="s">
        <v>50</v>
      </c>
      <c r="M698" s="20" t="s">
        <v>51</v>
      </c>
      <c r="N698" s="3">
        <v>1702.0</v>
      </c>
      <c r="O698" s="3">
        <v>59200.0</v>
      </c>
      <c r="P698" s="3">
        <v>104.0</v>
      </c>
      <c r="Q698" s="3" t="b">
        <v>1</v>
      </c>
      <c r="R698" s="3" t="s">
        <v>64</v>
      </c>
      <c r="S698" s="3" t="b">
        <v>0</v>
      </c>
      <c r="T698" s="11" t="b">
        <v>0</v>
      </c>
      <c r="U698" s="11"/>
      <c r="V698" s="11" t="b">
        <v>0</v>
      </c>
      <c r="W698" s="3" t="b">
        <v>0</v>
      </c>
      <c r="X698" s="3" t="b">
        <v>1</v>
      </c>
      <c r="Y698" s="3" t="b">
        <v>0</v>
      </c>
      <c r="Z698" s="3" t="b">
        <v>1</v>
      </c>
      <c r="AA698" s="11" t="b">
        <v>0</v>
      </c>
      <c r="AB698" s="11" t="b">
        <v>0</v>
      </c>
      <c r="AC698" s="3" t="b">
        <v>0</v>
      </c>
      <c r="AD698" s="11" t="b">
        <v>0</v>
      </c>
      <c r="AE698" s="3" t="b">
        <v>0</v>
      </c>
      <c r="AF698" s="3" t="b">
        <v>0</v>
      </c>
      <c r="AG698" s="3" t="b">
        <v>0</v>
      </c>
      <c r="AH698" s="3" t="b">
        <v>1</v>
      </c>
      <c r="AI698" s="3" t="s">
        <v>53</v>
      </c>
      <c r="AJ698" s="3" t="b">
        <v>0</v>
      </c>
      <c r="AK698" s="3"/>
      <c r="AL698" s="11" t="b">
        <v>0</v>
      </c>
      <c r="AM698" s="132"/>
    </row>
    <row r="699">
      <c r="A699" s="18" t="s">
        <v>4033</v>
      </c>
      <c r="B699" s="3" t="s">
        <v>832</v>
      </c>
      <c r="C699" s="9">
        <v>44645.0</v>
      </c>
      <c r="D699" s="3">
        <v>2022.0</v>
      </c>
      <c r="E699" s="3" t="s">
        <v>2646</v>
      </c>
      <c r="F699" s="9">
        <v>44662.0</v>
      </c>
      <c r="G699" s="3" t="s">
        <v>2647</v>
      </c>
      <c r="H699" s="30" t="s">
        <v>4034</v>
      </c>
      <c r="I699" s="10" t="b">
        <v>1</v>
      </c>
      <c r="J699" s="3">
        <v>5.0</v>
      </c>
      <c r="K699" s="3">
        <v>30.0</v>
      </c>
      <c r="L699" s="3" t="s">
        <v>50</v>
      </c>
      <c r="M699" s="20" t="s">
        <v>51</v>
      </c>
      <c r="N699" s="3">
        <v>357.0</v>
      </c>
      <c r="O699" s="3">
        <v>13200.0</v>
      </c>
      <c r="P699" s="3">
        <v>38.0</v>
      </c>
      <c r="Q699" s="3" t="b">
        <v>1</v>
      </c>
      <c r="R699" s="3" t="s">
        <v>104</v>
      </c>
      <c r="S699" s="3" t="b">
        <v>0</v>
      </c>
      <c r="T699" s="11" t="b">
        <v>0</v>
      </c>
      <c r="U699" s="11"/>
      <c r="V699" s="11" t="b">
        <v>0</v>
      </c>
      <c r="W699" s="3" t="b">
        <v>0</v>
      </c>
      <c r="X699" s="3" t="b">
        <v>1</v>
      </c>
      <c r="Y699" s="3" t="b">
        <v>0</v>
      </c>
      <c r="Z699" s="3" t="b">
        <v>1</v>
      </c>
      <c r="AA699" s="11" t="b">
        <v>0</v>
      </c>
      <c r="AB699" s="11" t="b">
        <v>0</v>
      </c>
      <c r="AC699" s="3" t="b">
        <v>1</v>
      </c>
      <c r="AD699" s="11" t="b">
        <v>0</v>
      </c>
      <c r="AE699" s="3" t="b">
        <v>0</v>
      </c>
      <c r="AF699" s="3" t="b">
        <v>1</v>
      </c>
      <c r="AG699" s="3" t="b">
        <v>0</v>
      </c>
      <c r="AH699" s="3" t="b">
        <v>1</v>
      </c>
      <c r="AI699" s="3" t="s">
        <v>53</v>
      </c>
      <c r="AJ699" s="3" t="b">
        <v>0</v>
      </c>
      <c r="AK699" s="3"/>
      <c r="AL699" s="11" t="b">
        <v>0</v>
      </c>
      <c r="AM699" s="66"/>
    </row>
    <row r="700">
      <c r="A700" s="18" t="s">
        <v>4035</v>
      </c>
      <c r="B700" s="3" t="s">
        <v>832</v>
      </c>
      <c r="C700" s="9">
        <v>44645.0</v>
      </c>
      <c r="D700" s="3">
        <v>2022.0</v>
      </c>
      <c r="E700" s="3" t="s">
        <v>2646</v>
      </c>
      <c r="F700" s="9">
        <v>44662.0</v>
      </c>
      <c r="G700" s="3" t="s">
        <v>2647</v>
      </c>
      <c r="H700" s="30" t="s">
        <v>4036</v>
      </c>
      <c r="I700" s="10" t="b">
        <v>1</v>
      </c>
      <c r="J700" s="3">
        <v>2.0</v>
      </c>
      <c r="K700" s="3">
        <v>41.0</v>
      </c>
      <c r="L700" s="3" t="s">
        <v>50</v>
      </c>
      <c r="M700" s="20" t="s">
        <v>871</v>
      </c>
      <c r="N700" s="3">
        <v>461.0</v>
      </c>
      <c r="O700" s="3">
        <v>9213.0</v>
      </c>
      <c r="P700" s="3">
        <v>21.0</v>
      </c>
      <c r="Q700" s="3" t="b">
        <v>1</v>
      </c>
      <c r="R700" s="3" t="s">
        <v>922</v>
      </c>
      <c r="S700" s="3" t="b">
        <v>0</v>
      </c>
      <c r="T700" s="11" t="b">
        <v>0</v>
      </c>
      <c r="U700" s="11"/>
      <c r="V700" s="11" t="b">
        <v>0</v>
      </c>
      <c r="W700" s="3" t="b">
        <v>0</v>
      </c>
      <c r="X700" s="3" t="b">
        <v>1</v>
      </c>
      <c r="Y700" s="3" t="b">
        <v>0</v>
      </c>
      <c r="Z700" s="3" t="b">
        <v>1</v>
      </c>
      <c r="AA700" s="11" t="b">
        <v>0</v>
      </c>
      <c r="AB700" s="11" t="b">
        <v>0</v>
      </c>
      <c r="AC700" s="3" t="b">
        <v>0</v>
      </c>
      <c r="AD700" s="11" t="b">
        <v>0</v>
      </c>
      <c r="AE700" s="3" t="b">
        <v>0</v>
      </c>
      <c r="AF700" s="3" t="b">
        <v>0</v>
      </c>
      <c r="AG700" s="3" t="b">
        <v>0</v>
      </c>
      <c r="AH700" s="3" t="b">
        <v>1</v>
      </c>
      <c r="AI700" s="3" t="s">
        <v>53</v>
      </c>
      <c r="AJ700" s="3" t="b">
        <v>0</v>
      </c>
      <c r="AK700" s="3"/>
      <c r="AL700" s="11" t="b">
        <v>0</v>
      </c>
      <c r="AM700" s="66"/>
    </row>
    <row r="701">
      <c r="A701" s="18" t="s">
        <v>4037</v>
      </c>
      <c r="B701" s="3" t="s">
        <v>425</v>
      </c>
      <c r="C701" s="9">
        <v>44645.0</v>
      </c>
      <c r="D701" s="3">
        <v>2022.0</v>
      </c>
      <c r="E701" s="3" t="s">
        <v>2646</v>
      </c>
      <c r="F701" s="9">
        <v>44662.0</v>
      </c>
      <c r="G701" s="3" t="s">
        <v>2647</v>
      </c>
      <c r="H701" s="30" t="s">
        <v>4038</v>
      </c>
      <c r="I701" s="10" t="b">
        <v>1</v>
      </c>
      <c r="J701" s="3">
        <v>4.0</v>
      </c>
      <c r="K701" s="3">
        <v>63.0</v>
      </c>
      <c r="L701" s="3" t="s">
        <v>50</v>
      </c>
      <c r="M701" s="20" t="s">
        <v>51</v>
      </c>
      <c r="N701" s="3">
        <v>674.0</v>
      </c>
      <c r="O701" s="3">
        <v>16800.0</v>
      </c>
      <c r="P701" s="3">
        <v>34.0</v>
      </c>
      <c r="Q701" s="3" t="b">
        <v>1</v>
      </c>
      <c r="R701" s="3" t="s">
        <v>64</v>
      </c>
      <c r="S701" s="3" t="b">
        <v>0</v>
      </c>
      <c r="T701" s="11" t="b">
        <v>0</v>
      </c>
      <c r="U701" s="11"/>
      <c r="V701" s="11" t="b">
        <v>0</v>
      </c>
      <c r="W701" s="3" t="b">
        <v>0</v>
      </c>
      <c r="X701" s="3" t="b">
        <v>1</v>
      </c>
      <c r="Y701" s="3" t="b">
        <v>0</v>
      </c>
      <c r="Z701" s="3" t="b">
        <v>1</v>
      </c>
      <c r="AA701" s="11" t="b">
        <v>0</v>
      </c>
      <c r="AB701" s="11" t="b">
        <v>0</v>
      </c>
      <c r="AC701" s="3" t="b">
        <v>1</v>
      </c>
      <c r="AD701" s="11" t="b">
        <v>0</v>
      </c>
      <c r="AE701" s="3" t="b">
        <v>0</v>
      </c>
      <c r="AF701" s="3" t="b">
        <v>0</v>
      </c>
      <c r="AG701" s="3" t="b">
        <v>1</v>
      </c>
      <c r="AH701" s="3" t="b">
        <v>0</v>
      </c>
      <c r="AI701" s="3"/>
      <c r="AJ701" s="3" t="b">
        <v>1</v>
      </c>
      <c r="AK701" s="3" t="s">
        <v>54</v>
      </c>
      <c r="AL701" s="11" t="b">
        <v>0</v>
      </c>
      <c r="AM701" s="66"/>
    </row>
    <row r="702">
      <c r="A702" s="18" t="s">
        <v>4039</v>
      </c>
      <c r="B702" s="3" t="s">
        <v>118</v>
      </c>
      <c r="C702" s="9">
        <v>44645.0</v>
      </c>
      <c r="D702" s="3">
        <v>2022.0</v>
      </c>
      <c r="E702" s="3" t="s">
        <v>2646</v>
      </c>
      <c r="F702" s="9">
        <v>44662.0</v>
      </c>
      <c r="G702" s="3" t="s">
        <v>2647</v>
      </c>
      <c r="H702" s="30" t="s">
        <v>4040</v>
      </c>
      <c r="I702" s="10" t="b">
        <v>1</v>
      </c>
      <c r="J702" s="3">
        <v>4.0</v>
      </c>
      <c r="K702" s="3">
        <v>42.0</v>
      </c>
      <c r="L702" s="3" t="s">
        <v>50</v>
      </c>
      <c r="M702" s="20" t="s">
        <v>51</v>
      </c>
      <c r="N702" s="3">
        <v>39.0</v>
      </c>
      <c r="O702" s="3">
        <v>3221.0</v>
      </c>
      <c r="P702" s="3">
        <v>0.0</v>
      </c>
      <c r="Q702" s="3" t="b">
        <v>1</v>
      </c>
      <c r="R702" s="3" t="s">
        <v>64</v>
      </c>
      <c r="S702" s="3" t="b">
        <v>0</v>
      </c>
      <c r="T702" s="11" t="b">
        <v>0</v>
      </c>
      <c r="U702" s="11"/>
      <c r="V702" s="11" t="b">
        <v>0</v>
      </c>
      <c r="W702" s="3" t="b">
        <v>0</v>
      </c>
      <c r="X702" s="3" t="b">
        <v>1</v>
      </c>
      <c r="Y702" s="3" t="b">
        <v>0</v>
      </c>
      <c r="Z702" s="3" t="b">
        <v>1</v>
      </c>
      <c r="AA702" s="11" t="b">
        <v>0</v>
      </c>
      <c r="AB702" s="11" t="b">
        <v>0</v>
      </c>
      <c r="AC702" s="3" t="b">
        <v>0</v>
      </c>
      <c r="AD702" s="11" t="b">
        <v>0</v>
      </c>
      <c r="AF702" s="3" t="b">
        <v>0</v>
      </c>
      <c r="AG702" s="3" t="b">
        <v>0</v>
      </c>
      <c r="AH702" s="3" t="b">
        <v>0</v>
      </c>
      <c r="AI702" s="3"/>
      <c r="AJ702" s="3" t="b">
        <v>1</v>
      </c>
      <c r="AK702" s="3" t="s">
        <v>54</v>
      </c>
      <c r="AL702" s="11" t="b">
        <v>0</v>
      </c>
      <c r="AM702" s="66"/>
    </row>
    <row r="703">
      <c r="A703" s="18" t="s">
        <v>4041</v>
      </c>
      <c r="B703" s="3" t="s">
        <v>121</v>
      </c>
      <c r="C703" s="9">
        <v>44645.0</v>
      </c>
      <c r="D703" s="3">
        <v>2022.0</v>
      </c>
      <c r="E703" s="3" t="s">
        <v>2646</v>
      </c>
      <c r="F703" s="9">
        <v>44662.0</v>
      </c>
      <c r="G703" s="3" t="s">
        <v>2647</v>
      </c>
      <c r="H703" s="30" t="s">
        <v>4042</v>
      </c>
      <c r="I703" s="10" t="b">
        <v>1</v>
      </c>
      <c r="J703" s="3">
        <v>5.0</v>
      </c>
      <c r="K703" s="3">
        <v>39.0</v>
      </c>
      <c r="L703" s="3" t="s">
        <v>50</v>
      </c>
      <c r="M703" s="20" t="s">
        <v>871</v>
      </c>
      <c r="N703" s="3">
        <v>21.0</v>
      </c>
      <c r="O703" s="3">
        <v>1542.0</v>
      </c>
      <c r="P703" s="3">
        <v>0.0</v>
      </c>
      <c r="Q703" s="3" t="b">
        <v>1</v>
      </c>
      <c r="R703" s="3" t="s">
        <v>922</v>
      </c>
      <c r="S703" s="3" t="b">
        <v>0</v>
      </c>
      <c r="T703" s="11" t="b">
        <v>0</v>
      </c>
      <c r="U703" s="11"/>
      <c r="V703" s="11" t="b">
        <v>0</v>
      </c>
      <c r="W703" s="3" t="b">
        <v>0</v>
      </c>
      <c r="X703" s="3" t="b">
        <v>1</v>
      </c>
      <c r="Y703" s="3" t="b">
        <v>0</v>
      </c>
      <c r="Z703" s="3" t="b">
        <v>1</v>
      </c>
      <c r="AA703" s="11" t="b">
        <v>0</v>
      </c>
      <c r="AB703" s="11" t="b">
        <v>0</v>
      </c>
      <c r="AC703" s="3" t="b">
        <v>0</v>
      </c>
      <c r="AD703" s="11" t="b">
        <v>0</v>
      </c>
      <c r="AF703" s="3" t="b">
        <v>0</v>
      </c>
      <c r="AG703" s="3" t="b">
        <v>0</v>
      </c>
      <c r="AH703" s="3" t="b">
        <v>1</v>
      </c>
      <c r="AI703" s="3" t="s">
        <v>53</v>
      </c>
      <c r="AJ703" s="3" t="b">
        <v>1</v>
      </c>
      <c r="AK703" s="3" t="s">
        <v>54</v>
      </c>
      <c r="AL703" s="11" t="b">
        <v>0</v>
      </c>
      <c r="AM703" s="66"/>
    </row>
    <row r="704">
      <c r="A704" s="18" t="s">
        <v>4043</v>
      </c>
      <c r="B704" s="3" t="s">
        <v>832</v>
      </c>
      <c r="C704" s="9">
        <v>44645.0</v>
      </c>
      <c r="D704" s="3">
        <v>2022.0</v>
      </c>
      <c r="E704" s="3" t="s">
        <v>2646</v>
      </c>
      <c r="F704" s="9">
        <v>44662.0</v>
      </c>
      <c r="G704" s="3" t="s">
        <v>2647</v>
      </c>
      <c r="H704" s="30" t="s">
        <v>4044</v>
      </c>
      <c r="I704" s="10" t="b">
        <v>1</v>
      </c>
      <c r="J704" s="3">
        <v>3.0</v>
      </c>
      <c r="K704" s="3">
        <v>42.0</v>
      </c>
      <c r="L704" s="3" t="s">
        <v>50</v>
      </c>
      <c r="M704" s="20" t="s">
        <v>871</v>
      </c>
      <c r="N704" s="3">
        <v>115.0</v>
      </c>
      <c r="O704" s="3">
        <v>5395.0</v>
      </c>
      <c r="P704" s="3">
        <v>7.0</v>
      </c>
      <c r="Q704" s="3" t="b">
        <v>1</v>
      </c>
      <c r="R704" s="3" t="s">
        <v>922</v>
      </c>
      <c r="S704" s="3" t="b">
        <v>0</v>
      </c>
      <c r="T704" s="11" t="b">
        <v>0</v>
      </c>
      <c r="U704" s="11"/>
      <c r="V704" s="11" t="b">
        <v>0</v>
      </c>
      <c r="W704" s="3" t="b">
        <v>0</v>
      </c>
      <c r="X704" s="3" t="b">
        <v>1</v>
      </c>
      <c r="Y704" s="3" t="b">
        <v>0</v>
      </c>
      <c r="Z704" s="3" t="b">
        <v>1</v>
      </c>
      <c r="AA704" s="11" t="b">
        <v>0</v>
      </c>
      <c r="AB704" s="11" t="b">
        <v>0</v>
      </c>
      <c r="AC704" s="3" t="b">
        <v>0</v>
      </c>
      <c r="AD704" s="11" t="b">
        <v>0</v>
      </c>
      <c r="AF704" s="3" t="b">
        <v>0</v>
      </c>
      <c r="AG704" s="3" t="b">
        <v>0</v>
      </c>
      <c r="AH704" s="3" t="b">
        <v>1</v>
      </c>
      <c r="AI704" s="3" t="s">
        <v>53</v>
      </c>
      <c r="AJ704" s="3" t="b">
        <v>1</v>
      </c>
      <c r="AK704" s="3" t="s">
        <v>54</v>
      </c>
      <c r="AL704" s="11" t="b">
        <v>0</v>
      </c>
      <c r="AM704" s="66"/>
    </row>
    <row r="705">
      <c r="A705" s="18" t="s">
        <v>4045</v>
      </c>
      <c r="B705" s="3" t="s">
        <v>832</v>
      </c>
      <c r="C705" s="9">
        <v>44646.0</v>
      </c>
      <c r="D705" s="3">
        <v>2022.0</v>
      </c>
      <c r="E705" s="3" t="s">
        <v>2646</v>
      </c>
      <c r="F705" s="9">
        <v>44662.0</v>
      </c>
      <c r="G705" s="3" t="s">
        <v>2647</v>
      </c>
      <c r="H705" s="30" t="s">
        <v>4046</v>
      </c>
      <c r="I705" s="10" t="b">
        <v>1</v>
      </c>
      <c r="J705" s="3">
        <v>3.0</v>
      </c>
      <c r="K705" s="3">
        <v>42.0</v>
      </c>
      <c r="L705" s="3" t="s">
        <v>50</v>
      </c>
      <c r="M705" s="20" t="s">
        <v>871</v>
      </c>
      <c r="N705" s="3">
        <v>4696.0</v>
      </c>
      <c r="O705" s="3">
        <v>116600.0</v>
      </c>
      <c r="P705" s="3">
        <v>237.0</v>
      </c>
      <c r="Q705" s="3" t="b">
        <v>1</v>
      </c>
      <c r="R705" s="3" t="s">
        <v>922</v>
      </c>
      <c r="S705" s="3" t="b">
        <v>0</v>
      </c>
      <c r="T705" s="11" t="b">
        <v>0</v>
      </c>
      <c r="U705" s="11"/>
      <c r="V705" s="11" t="b">
        <v>0</v>
      </c>
      <c r="W705" s="3" t="b">
        <v>0</v>
      </c>
      <c r="X705" s="3" t="b">
        <v>1</v>
      </c>
      <c r="Y705" s="3" t="b">
        <v>0</v>
      </c>
      <c r="Z705" s="3" t="b">
        <v>1</v>
      </c>
      <c r="AA705" s="11" t="b">
        <v>0</v>
      </c>
      <c r="AB705" s="11" t="b">
        <v>0</v>
      </c>
      <c r="AC705" s="3" t="b">
        <v>0</v>
      </c>
      <c r="AD705" s="11" t="b">
        <v>0</v>
      </c>
      <c r="AF705" s="3" t="b">
        <v>0</v>
      </c>
      <c r="AG705" s="3" t="b">
        <v>0</v>
      </c>
      <c r="AH705" s="3" t="b">
        <v>1</v>
      </c>
      <c r="AI705" s="3" t="s">
        <v>53</v>
      </c>
      <c r="AJ705" s="3" t="b">
        <v>0</v>
      </c>
      <c r="AK705" s="3"/>
      <c r="AL705" s="11" t="b">
        <v>0</v>
      </c>
      <c r="AM705" s="66"/>
    </row>
    <row r="706">
      <c r="A706" s="18" t="s">
        <v>4047</v>
      </c>
      <c r="B706" s="3" t="s">
        <v>832</v>
      </c>
      <c r="C706" s="9">
        <v>44646.0</v>
      </c>
      <c r="D706" s="3">
        <v>2022.0</v>
      </c>
      <c r="E706" s="3" t="s">
        <v>2646</v>
      </c>
      <c r="F706" s="9">
        <v>44662.0</v>
      </c>
      <c r="G706" s="3" t="s">
        <v>2647</v>
      </c>
      <c r="H706" s="30" t="s">
        <v>4048</v>
      </c>
      <c r="I706" s="10" t="b">
        <v>1</v>
      </c>
      <c r="J706" s="3">
        <v>2.0</v>
      </c>
      <c r="K706" s="3">
        <v>48.0</v>
      </c>
      <c r="L706" s="3" t="s">
        <v>50</v>
      </c>
      <c r="M706" s="20" t="s">
        <v>51</v>
      </c>
      <c r="N706" s="3">
        <v>538.0</v>
      </c>
      <c r="O706" s="3">
        <v>11100.0</v>
      </c>
      <c r="P706" s="3">
        <v>39.0</v>
      </c>
      <c r="Q706" s="3" t="b">
        <v>1</v>
      </c>
      <c r="R706" s="3" t="s">
        <v>64</v>
      </c>
      <c r="S706" s="3" t="b">
        <v>0</v>
      </c>
      <c r="T706" s="11" t="b">
        <v>0</v>
      </c>
      <c r="U706" s="11"/>
      <c r="V706" s="11" t="b">
        <v>0</v>
      </c>
      <c r="W706" s="3" t="b">
        <v>0</v>
      </c>
      <c r="X706" s="3" t="b">
        <v>1</v>
      </c>
      <c r="Y706" s="3" t="b">
        <v>0</v>
      </c>
      <c r="Z706" s="3" t="b">
        <v>1</v>
      </c>
      <c r="AA706" s="11" t="b">
        <v>0</v>
      </c>
      <c r="AB706" s="11" t="b">
        <v>0</v>
      </c>
      <c r="AC706" s="3" t="b">
        <v>0</v>
      </c>
      <c r="AD706" s="11" t="b">
        <v>0</v>
      </c>
      <c r="AF706" s="3" t="b">
        <v>0</v>
      </c>
      <c r="AG706" s="3" t="b">
        <v>0</v>
      </c>
      <c r="AH706" s="3" t="b">
        <v>1</v>
      </c>
      <c r="AI706" s="3" t="s">
        <v>53</v>
      </c>
      <c r="AJ706" s="3" t="b">
        <v>0</v>
      </c>
      <c r="AK706" s="3"/>
      <c r="AL706" s="11" t="b">
        <v>0</v>
      </c>
      <c r="AM706" s="66"/>
    </row>
    <row r="707">
      <c r="A707" s="18" t="s">
        <v>4049</v>
      </c>
      <c r="B707" s="3" t="s">
        <v>832</v>
      </c>
      <c r="C707" s="9">
        <v>44646.0</v>
      </c>
      <c r="D707" s="3">
        <v>2022.0</v>
      </c>
      <c r="E707" s="3" t="s">
        <v>2646</v>
      </c>
      <c r="F707" s="9">
        <v>44662.0</v>
      </c>
      <c r="G707" s="3" t="s">
        <v>2647</v>
      </c>
      <c r="H707" s="30" t="s">
        <v>4050</v>
      </c>
      <c r="I707" s="10" t="b">
        <v>1</v>
      </c>
      <c r="J707" s="3">
        <v>2.0</v>
      </c>
      <c r="K707" s="3">
        <v>53.0</v>
      </c>
      <c r="L707" s="3" t="s">
        <v>50</v>
      </c>
      <c r="M707" s="20" t="s">
        <v>51</v>
      </c>
      <c r="N707" s="3">
        <v>2546.0</v>
      </c>
      <c r="O707" s="3">
        <v>82500.0</v>
      </c>
      <c r="P707" s="3">
        <v>152.0</v>
      </c>
      <c r="Q707" s="3" t="b">
        <v>1</v>
      </c>
      <c r="R707" s="3" t="s">
        <v>64</v>
      </c>
      <c r="S707" s="3" t="b">
        <v>0</v>
      </c>
      <c r="T707" s="11" t="b">
        <v>0</v>
      </c>
      <c r="U707" s="11"/>
      <c r="V707" s="11" t="b">
        <v>0</v>
      </c>
      <c r="W707" s="3" t="b">
        <v>0</v>
      </c>
      <c r="X707" s="3" t="b">
        <v>1</v>
      </c>
      <c r="Y707" s="3" t="b">
        <v>0</v>
      </c>
      <c r="Z707" s="3" t="b">
        <v>1</v>
      </c>
      <c r="AA707" s="11" t="b">
        <v>0</v>
      </c>
      <c r="AB707" s="11" t="b">
        <v>0</v>
      </c>
      <c r="AC707" s="3" t="b">
        <v>0</v>
      </c>
      <c r="AD707" s="11" t="b">
        <v>0</v>
      </c>
      <c r="AF707" s="3" t="b">
        <v>0</v>
      </c>
      <c r="AG707" s="3" t="b">
        <v>0</v>
      </c>
      <c r="AH707" s="3" t="b">
        <v>1</v>
      </c>
      <c r="AI707" s="3" t="s">
        <v>53</v>
      </c>
      <c r="AJ707" s="3" t="b">
        <v>0</v>
      </c>
      <c r="AK707" s="3"/>
      <c r="AL707" s="11" t="b">
        <v>0</v>
      </c>
      <c r="AM707" s="132"/>
    </row>
    <row r="708">
      <c r="A708" s="18" t="s">
        <v>4051</v>
      </c>
      <c r="B708" s="3" t="s">
        <v>832</v>
      </c>
      <c r="C708" s="9">
        <v>44646.0</v>
      </c>
      <c r="D708" s="3">
        <v>2022.0</v>
      </c>
      <c r="E708" s="3" t="s">
        <v>2646</v>
      </c>
      <c r="F708" s="9">
        <v>44662.0</v>
      </c>
      <c r="G708" s="3" t="s">
        <v>2647</v>
      </c>
      <c r="H708" s="30" t="s">
        <v>4052</v>
      </c>
      <c r="I708" s="10" t="b">
        <v>1</v>
      </c>
      <c r="J708" s="3">
        <v>3.0</v>
      </c>
      <c r="K708" s="3">
        <v>23.0</v>
      </c>
      <c r="L708" s="3" t="s">
        <v>50</v>
      </c>
      <c r="M708" s="20" t="s">
        <v>51</v>
      </c>
      <c r="N708" s="3">
        <v>14400.0</v>
      </c>
      <c r="O708" s="3">
        <v>573000.0</v>
      </c>
      <c r="P708" s="3">
        <v>2263.0</v>
      </c>
      <c r="Q708" s="3" t="b">
        <v>1</v>
      </c>
      <c r="R708" s="3" t="s">
        <v>104</v>
      </c>
      <c r="S708" s="3" t="b">
        <v>0</v>
      </c>
      <c r="T708" s="11" t="b">
        <v>0</v>
      </c>
      <c r="U708" s="11"/>
      <c r="V708" s="11" t="b">
        <v>0</v>
      </c>
      <c r="W708" s="3" t="b">
        <v>0</v>
      </c>
      <c r="X708" s="3" t="b">
        <v>1</v>
      </c>
      <c r="Y708" s="3" t="b">
        <v>0</v>
      </c>
      <c r="Z708" s="3" t="b">
        <v>1</v>
      </c>
      <c r="AA708" s="11" t="b">
        <v>0</v>
      </c>
      <c r="AB708" s="11" t="b">
        <v>0</v>
      </c>
      <c r="AC708" s="3" t="b">
        <v>0</v>
      </c>
      <c r="AD708" s="11" t="b">
        <v>0</v>
      </c>
      <c r="AF708" s="3" t="b">
        <v>0</v>
      </c>
      <c r="AG708" s="3" t="b">
        <v>0</v>
      </c>
      <c r="AH708" s="3" t="b">
        <v>1</v>
      </c>
      <c r="AI708" s="3" t="s">
        <v>53</v>
      </c>
      <c r="AJ708" s="3" t="b">
        <v>0</v>
      </c>
      <c r="AK708" s="3"/>
      <c r="AL708" s="11" t="b">
        <v>0</v>
      </c>
      <c r="AM708" s="66"/>
    </row>
    <row r="709">
      <c r="A709" s="18" t="s">
        <v>4053</v>
      </c>
      <c r="B709" s="3" t="s">
        <v>832</v>
      </c>
      <c r="C709" s="9">
        <v>44647.0</v>
      </c>
      <c r="D709" s="3">
        <v>2022.0</v>
      </c>
      <c r="E709" s="3" t="s">
        <v>2646</v>
      </c>
      <c r="F709" s="9">
        <v>44662.0</v>
      </c>
      <c r="G709" s="3" t="s">
        <v>2647</v>
      </c>
      <c r="H709" s="30" t="s">
        <v>4054</v>
      </c>
      <c r="I709" s="10" t="b">
        <v>1</v>
      </c>
      <c r="J709" s="3">
        <v>4.0</v>
      </c>
      <c r="K709" s="3">
        <v>52.0</v>
      </c>
      <c r="L709" s="3" t="s">
        <v>50</v>
      </c>
      <c r="M709" s="20" t="s">
        <v>871</v>
      </c>
      <c r="N709" s="3">
        <v>519.0</v>
      </c>
      <c r="O709" s="3">
        <v>18600.0</v>
      </c>
      <c r="P709" s="3">
        <v>0.0</v>
      </c>
      <c r="Q709" s="3" t="b">
        <v>1</v>
      </c>
      <c r="R709" s="3" t="s">
        <v>922</v>
      </c>
      <c r="S709" s="3" t="b">
        <v>0</v>
      </c>
      <c r="T709" s="11" t="b">
        <v>0</v>
      </c>
      <c r="U709" s="11"/>
      <c r="V709" s="11" t="b">
        <v>0</v>
      </c>
      <c r="W709" s="3" t="b">
        <v>0</v>
      </c>
      <c r="X709" s="3" t="b">
        <v>1</v>
      </c>
      <c r="Y709" s="3" t="b">
        <v>0</v>
      </c>
      <c r="Z709" s="3" t="b">
        <v>1</v>
      </c>
      <c r="AA709" s="11" t="b">
        <v>0</v>
      </c>
      <c r="AB709" s="11" t="b">
        <v>0</v>
      </c>
      <c r="AC709" s="3" t="b">
        <v>0</v>
      </c>
      <c r="AD709" s="11" t="b">
        <v>0</v>
      </c>
      <c r="AF709" s="3" t="b">
        <v>0</v>
      </c>
      <c r="AG709" s="3" t="b">
        <v>0</v>
      </c>
      <c r="AH709" s="3" t="b">
        <v>1</v>
      </c>
      <c r="AI709" s="3" t="s">
        <v>53</v>
      </c>
      <c r="AJ709" s="3" t="b">
        <v>0</v>
      </c>
      <c r="AK709" s="3"/>
      <c r="AL709" s="11" t="b">
        <v>0</v>
      </c>
      <c r="AM709" s="66"/>
    </row>
    <row r="710">
      <c r="A710" s="18" t="s">
        <v>4055</v>
      </c>
      <c r="B710" s="3" t="s">
        <v>832</v>
      </c>
      <c r="C710" s="9">
        <v>44647.0</v>
      </c>
      <c r="D710" s="3">
        <v>2022.0</v>
      </c>
      <c r="E710" s="3" t="s">
        <v>2646</v>
      </c>
      <c r="F710" s="9">
        <v>44662.0</v>
      </c>
      <c r="G710" s="3" t="s">
        <v>2647</v>
      </c>
      <c r="H710" s="30" t="s">
        <v>4056</v>
      </c>
      <c r="I710" s="10" t="b">
        <v>1</v>
      </c>
      <c r="J710" s="3">
        <v>4.0</v>
      </c>
      <c r="K710" s="3">
        <v>62.0</v>
      </c>
      <c r="L710" s="3" t="s">
        <v>50</v>
      </c>
      <c r="M710" s="20" t="s">
        <v>871</v>
      </c>
      <c r="N710" s="3">
        <v>2555.0</v>
      </c>
      <c r="O710" s="3">
        <v>43600.0</v>
      </c>
      <c r="P710" s="3">
        <v>90.0</v>
      </c>
      <c r="Q710" s="3" t="b">
        <v>1</v>
      </c>
      <c r="R710" s="3" t="s">
        <v>922</v>
      </c>
      <c r="S710" s="3" t="b">
        <v>0</v>
      </c>
      <c r="T710" s="11" t="b">
        <v>0</v>
      </c>
      <c r="U710" s="11"/>
      <c r="V710" s="11" t="b">
        <v>0</v>
      </c>
      <c r="W710" s="3" t="b">
        <v>0</v>
      </c>
      <c r="X710" s="3" t="b">
        <v>1</v>
      </c>
      <c r="Y710" s="3" t="b">
        <v>0</v>
      </c>
      <c r="Z710" s="3" t="b">
        <v>1</v>
      </c>
      <c r="AA710" s="11" t="b">
        <v>0</v>
      </c>
      <c r="AB710" s="11" t="b">
        <v>0</v>
      </c>
      <c r="AC710" s="3" t="b">
        <v>0</v>
      </c>
      <c r="AD710" s="11" t="b">
        <v>0</v>
      </c>
      <c r="AF710" s="3" t="b">
        <v>0</v>
      </c>
      <c r="AG710" s="3" t="b">
        <v>0</v>
      </c>
      <c r="AH710" s="3" t="b">
        <v>1</v>
      </c>
      <c r="AI710" s="3" t="s">
        <v>53</v>
      </c>
      <c r="AJ710" s="3" t="b">
        <v>0</v>
      </c>
      <c r="AK710" s="3"/>
      <c r="AL710" s="11" t="b">
        <v>0</v>
      </c>
      <c r="AM710" s="66"/>
    </row>
    <row r="711">
      <c r="A711" s="18" t="s">
        <v>4057</v>
      </c>
      <c r="B711" s="3" t="s">
        <v>118</v>
      </c>
      <c r="C711" s="9">
        <v>44647.0</v>
      </c>
      <c r="D711" s="3">
        <v>2022.0</v>
      </c>
      <c r="E711" s="3" t="s">
        <v>2646</v>
      </c>
      <c r="F711" s="9">
        <v>44662.0</v>
      </c>
      <c r="G711" s="3" t="s">
        <v>2647</v>
      </c>
      <c r="H711" s="30" t="s">
        <v>4058</v>
      </c>
      <c r="I711" s="10" t="b">
        <v>1</v>
      </c>
      <c r="J711" s="3">
        <v>3.0</v>
      </c>
      <c r="K711" s="3">
        <v>59.0</v>
      </c>
      <c r="L711" s="3" t="s">
        <v>50</v>
      </c>
      <c r="M711" s="20" t="s">
        <v>871</v>
      </c>
      <c r="N711" s="3">
        <v>121.0</v>
      </c>
      <c r="O711" s="3">
        <v>5246.0</v>
      </c>
      <c r="P711" s="3">
        <v>0.0</v>
      </c>
      <c r="Q711" s="3" t="b">
        <v>1</v>
      </c>
      <c r="R711" s="3" t="s">
        <v>922</v>
      </c>
      <c r="S711" s="3" t="b">
        <v>0</v>
      </c>
      <c r="T711" s="11" t="b">
        <v>0</v>
      </c>
      <c r="U711" s="11"/>
      <c r="V711" s="11" t="b">
        <v>0</v>
      </c>
      <c r="W711" s="3" t="b">
        <v>0</v>
      </c>
      <c r="X711" s="3" t="b">
        <v>1</v>
      </c>
      <c r="Y711" s="3" t="b">
        <v>0</v>
      </c>
      <c r="Z711" s="3" t="b">
        <v>1</v>
      </c>
      <c r="AA711" s="11" t="b">
        <v>0</v>
      </c>
      <c r="AB711" s="11" t="b">
        <v>0</v>
      </c>
      <c r="AC711" s="3" t="b">
        <v>0</v>
      </c>
      <c r="AD711" s="11" t="b">
        <v>0</v>
      </c>
      <c r="AF711" s="3" t="b">
        <v>0</v>
      </c>
      <c r="AG711" s="3" t="b">
        <v>0</v>
      </c>
      <c r="AH711" s="3" t="b">
        <v>1</v>
      </c>
      <c r="AI711" s="3" t="s">
        <v>53</v>
      </c>
      <c r="AJ711" s="3" t="b">
        <v>0</v>
      </c>
      <c r="AK711" s="3"/>
      <c r="AL711" s="11" t="b">
        <v>0</v>
      </c>
      <c r="AM711" s="66"/>
    </row>
    <row r="712">
      <c r="A712" s="18" t="s">
        <v>4059</v>
      </c>
      <c r="B712" s="3" t="s">
        <v>100</v>
      </c>
      <c r="C712" s="9">
        <v>44648.0</v>
      </c>
      <c r="D712" s="3">
        <v>2022.0</v>
      </c>
      <c r="E712" s="3" t="s">
        <v>2646</v>
      </c>
      <c r="F712" s="9">
        <v>44662.0</v>
      </c>
      <c r="G712" s="3" t="s">
        <v>2647</v>
      </c>
      <c r="H712" s="30" t="s">
        <v>4060</v>
      </c>
      <c r="I712" s="10" t="b">
        <v>1</v>
      </c>
      <c r="J712" s="3">
        <v>3.0</v>
      </c>
      <c r="K712" s="3">
        <v>43.0</v>
      </c>
      <c r="L712" s="3" t="s">
        <v>50</v>
      </c>
      <c r="M712" s="20" t="s">
        <v>871</v>
      </c>
      <c r="N712" s="3">
        <v>2168.0</v>
      </c>
      <c r="O712" s="3">
        <v>58100.0</v>
      </c>
      <c r="P712" s="3">
        <v>145.0</v>
      </c>
      <c r="Q712" s="3" t="b">
        <v>1</v>
      </c>
      <c r="R712" s="3" t="s">
        <v>922</v>
      </c>
      <c r="S712" s="3" t="b">
        <v>0</v>
      </c>
      <c r="T712" s="11" t="b">
        <v>0</v>
      </c>
      <c r="U712" s="11"/>
      <c r="V712" s="11" t="b">
        <v>0</v>
      </c>
      <c r="W712" s="3" t="b">
        <v>0</v>
      </c>
      <c r="X712" s="3" t="b">
        <v>1</v>
      </c>
      <c r="Y712" s="3" t="b">
        <v>0</v>
      </c>
      <c r="Z712" s="3" t="b">
        <v>1</v>
      </c>
      <c r="AA712" s="11" t="b">
        <v>0</v>
      </c>
      <c r="AB712" s="11" t="b">
        <v>0</v>
      </c>
      <c r="AC712" s="3" t="b">
        <v>0</v>
      </c>
      <c r="AD712" s="11" t="b">
        <v>0</v>
      </c>
      <c r="AF712" s="3" t="b">
        <v>0</v>
      </c>
      <c r="AG712" s="3" t="b">
        <v>0</v>
      </c>
      <c r="AH712" s="3" t="b">
        <v>1</v>
      </c>
      <c r="AI712" s="3" t="s">
        <v>53</v>
      </c>
      <c r="AJ712" s="3" t="b">
        <v>1</v>
      </c>
      <c r="AK712" s="3" t="s">
        <v>54</v>
      </c>
      <c r="AL712" s="11" t="b">
        <v>0</v>
      </c>
      <c r="AM712" s="66"/>
    </row>
    <row r="713">
      <c r="A713" s="18" t="s">
        <v>4061</v>
      </c>
      <c r="B713" s="3" t="s">
        <v>832</v>
      </c>
      <c r="C713" s="9">
        <v>44648.0</v>
      </c>
      <c r="D713" s="3">
        <v>2022.0</v>
      </c>
      <c r="E713" s="3" t="s">
        <v>2646</v>
      </c>
      <c r="F713" s="9">
        <v>44662.0</v>
      </c>
      <c r="G713" s="3" t="s">
        <v>2647</v>
      </c>
      <c r="H713" s="30" t="s">
        <v>4062</v>
      </c>
      <c r="I713" s="10" t="b">
        <v>1</v>
      </c>
      <c r="J713" s="3">
        <v>2.0</v>
      </c>
      <c r="K713" s="3">
        <v>56.0</v>
      </c>
      <c r="L713" s="3" t="s">
        <v>50</v>
      </c>
      <c r="M713" s="20" t="s">
        <v>871</v>
      </c>
      <c r="N713" s="3">
        <v>4758.0</v>
      </c>
      <c r="O713" s="3">
        <v>138900.0</v>
      </c>
      <c r="P713" s="3">
        <v>406.0</v>
      </c>
      <c r="Q713" s="3" t="b">
        <v>1</v>
      </c>
      <c r="R713" s="3" t="s">
        <v>922</v>
      </c>
      <c r="S713" s="3" t="b">
        <v>0</v>
      </c>
      <c r="T713" s="11" t="b">
        <v>0</v>
      </c>
      <c r="U713" s="11"/>
      <c r="V713" s="11" t="b">
        <v>0</v>
      </c>
      <c r="W713" s="3" t="b">
        <v>0</v>
      </c>
      <c r="X713" s="3" t="b">
        <v>1</v>
      </c>
      <c r="Y713" s="3" t="b">
        <v>0</v>
      </c>
      <c r="Z713" s="3" t="b">
        <v>1</v>
      </c>
      <c r="AA713" s="11" t="b">
        <v>0</v>
      </c>
      <c r="AB713" s="11" t="b">
        <v>0</v>
      </c>
      <c r="AC713" s="3" t="b">
        <v>0</v>
      </c>
      <c r="AD713" s="11" t="b">
        <v>0</v>
      </c>
      <c r="AF713" s="3" t="b">
        <v>0</v>
      </c>
      <c r="AG713" s="3" t="b">
        <v>0</v>
      </c>
      <c r="AH713" s="3" t="b">
        <v>1</v>
      </c>
      <c r="AI713" s="3" t="s">
        <v>53</v>
      </c>
      <c r="AJ713" s="3" t="b">
        <v>0</v>
      </c>
      <c r="AK713" s="3"/>
      <c r="AL713" s="11" t="b">
        <v>0</v>
      </c>
      <c r="AM713" s="66"/>
    </row>
    <row r="714">
      <c r="A714" s="18" t="s">
        <v>4063</v>
      </c>
      <c r="B714" s="3" t="s">
        <v>56</v>
      </c>
      <c r="C714" s="9">
        <v>44648.0</v>
      </c>
      <c r="D714" s="3">
        <v>2022.0</v>
      </c>
      <c r="E714" s="3" t="s">
        <v>2646</v>
      </c>
      <c r="F714" s="9">
        <v>44662.0</v>
      </c>
      <c r="G714" s="3" t="s">
        <v>2647</v>
      </c>
      <c r="H714" s="30" t="s">
        <v>4064</v>
      </c>
      <c r="I714" s="10" t="b">
        <v>1</v>
      </c>
      <c r="J714" s="3">
        <v>5.0</v>
      </c>
      <c r="K714" s="3">
        <v>27.0</v>
      </c>
      <c r="L714" s="3" t="s">
        <v>50</v>
      </c>
      <c r="M714" s="20" t="s">
        <v>871</v>
      </c>
      <c r="N714" s="3">
        <v>74.0</v>
      </c>
      <c r="O714" s="3">
        <v>4972.0</v>
      </c>
      <c r="P714" s="3">
        <v>11.0</v>
      </c>
      <c r="Q714" s="3" t="b">
        <v>1</v>
      </c>
      <c r="R714" s="3" t="s">
        <v>922</v>
      </c>
      <c r="S714" s="3" t="b">
        <v>0</v>
      </c>
      <c r="T714" s="11" t="b">
        <v>0</v>
      </c>
      <c r="U714" s="11"/>
      <c r="V714" s="11" t="b">
        <v>0</v>
      </c>
      <c r="W714" s="3" t="b">
        <v>0</v>
      </c>
      <c r="X714" s="3" t="b">
        <v>1</v>
      </c>
      <c r="Y714" s="3" t="b">
        <v>0</v>
      </c>
      <c r="Z714" s="3" t="b">
        <v>1</v>
      </c>
      <c r="AA714" s="11" t="b">
        <v>0</v>
      </c>
      <c r="AB714" s="11" t="b">
        <v>0</v>
      </c>
      <c r="AC714" s="3" t="b">
        <v>0</v>
      </c>
      <c r="AD714" s="11" t="b">
        <v>0</v>
      </c>
      <c r="AF714" s="3" t="b">
        <v>0</v>
      </c>
      <c r="AG714" s="3" t="b">
        <v>0</v>
      </c>
      <c r="AH714" s="3" t="b">
        <v>0</v>
      </c>
      <c r="AI714" s="3"/>
      <c r="AJ714" s="3" t="b">
        <v>1</v>
      </c>
      <c r="AK714" s="3" t="s">
        <v>54</v>
      </c>
      <c r="AL714" s="11" t="b">
        <v>0</v>
      </c>
      <c r="AM714" s="132"/>
    </row>
    <row r="715">
      <c r="A715" s="18" t="s">
        <v>4065</v>
      </c>
      <c r="B715" s="3" t="s">
        <v>832</v>
      </c>
      <c r="C715" s="9">
        <v>44649.0</v>
      </c>
      <c r="D715" s="3">
        <v>2022.0</v>
      </c>
      <c r="E715" s="3" t="s">
        <v>2646</v>
      </c>
      <c r="F715" s="9">
        <v>44662.0</v>
      </c>
      <c r="G715" s="3" t="s">
        <v>2647</v>
      </c>
      <c r="H715" s="30" t="s">
        <v>4066</v>
      </c>
      <c r="I715" s="10" t="b">
        <v>1</v>
      </c>
      <c r="J715" s="3">
        <v>4.0</v>
      </c>
      <c r="K715" s="3">
        <v>25.0</v>
      </c>
      <c r="L715" s="3" t="s">
        <v>50</v>
      </c>
      <c r="M715" s="20" t="s">
        <v>51</v>
      </c>
      <c r="N715" s="3">
        <v>1332.0</v>
      </c>
      <c r="O715" s="3">
        <v>31400.0</v>
      </c>
      <c r="P715" s="3">
        <v>92.0</v>
      </c>
      <c r="Q715" s="3" t="b">
        <v>1</v>
      </c>
      <c r="R715" s="3" t="s">
        <v>104</v>
      </c>
      <c r="S715" s="3" t="b">
        <v>0</v>
      </c>
      <c r="T715" s="11" t="b">
        <v>0</v>
      </c>
      <c r="U715" s="11"/>
      <c r="V715" s="11" t="b">
        <v>0</v>
      </c>
      <c r="W715" s="3" t="b">
        <v>0</v>
      </c>
      <c r="X715" s="3" t="b">
        <v>1</v>
      </c>
      <c r="Y715" s="3" t="b">
        <v>0</v>
      </c>
      <c r="Z715" s="3" t="b">
        <v>1</v>
      </c>
      <c r="AA715" s="11" t="b">
        <v>0</v>
      </c>
      <c r="AB715" s="11" t="b">
        <v>0</v>
      </c>
      <c r="AC715" s="3" t="b">
        <v>1</v>
      </c>
      <c r="AD715" s="11" t="b">
        <v>0</v>
      </c>
      <c r="AF715" s="3" t="b">
        <v>1</v>
      </c>
      <c r="AG715" s="3" t="b">
        <v>0</v>
      </c>
      <c r="AH715" s="3" t="b">
        <v>1</v>
      </c>
      <c r="AI715" s="3" t="s">
        <v>53</v>
      </c>
      <c r="AJ715" s="3" t="b">
        <v>0</v>
      </c>
      <c r="AK715" s="3"/>
      <c r="AL715" s="11" t="b">
        <v>0</v>
      </c>
      <c r="AM715" s="66"/>
    </row>
    <row r="716">
      <c r="A716" s="18" t="s">
        <v>4067</v>
      </c>
      <c r="B716" s="3" t="s">
        <v>832</v>
      </c>
      <c r="C716" s="9">
        <v>44649.0</v>
      </c>
      <c r="D716" s="3">
        <v>2022.0</v>
      </c>
      <c r="E716" s="3" t="s">
        <v>2646</v>
      </c>
      <c r="F716" s="9">
        <v>44662.0</v>
      </c>
      <c r="G716" s="3" t="s">
        <v>2647</v>
      </c>
      <c r="H716" s="30" t="s">
        <v>4068</v>
      </c>
      <c r="I716" s="10" t="b">
        <v>1</v>
      </c>
      <c r="J716" s="3">
        <v>4.0</v>
      </c>
      <c r="K716" s="3">
        <v>54.0</v>
      </c>
      <c r="L716" s="3" t="s">
        <v>50</v>
      </c>
      <c r="M716" s="20" t="s">
        <v>51</v>
      </c>
      <c r="N716" s="3">
        <v>690.0</v>
      </c>
      <c r="O716" s="3">
        <v>16300.0</v>
      </c>
      <c r="P716" s="3">
        <v>57.0</v>
      </c>
      <c r="Q716" s="3" t="b">
        <v>1</v>
      </c>
      <c r="R716" s="3" t="s">
        <v>64</v>
      </c>
      <c r="S716" s="3" t="b">
        <v>0</v>
      </c>
      <c r="T716" s="11" t="b">
        <v>0</v>
      </c>
      <c r="U716" s="11"/>
      <c r="V716" s="11" t="b">
        <v>0</v>
      </c>
      <c r="W716" s="3" t="b">
        <v>0</v>
      </c>
      <c r="X716" s="3" t="b">
        <v>1</v>
      </c>
      <c r="Y716" s="3" t="b">
        <v>0</v>
      </c>
      <c r="Z716" s="3" t="b">
        <v>1</v>
      </c>
      <c r="AA716" s="11" t="b">
        <v>0</v>
      </c>
      <c r="AB716" s="11" t="b">
        <v>0</v>
      </c>
      <c r="AC716" s="3" t="b">
        <v>0</v>
      </c>
      <c r="AD716" s="3" t="b">
        <v>0</v>
      </c>
      <c r="AE716" s="3" t="b">
        <v>0</v>
      </c>
      <c r="AF716" s="3" t="b">
        <v>0</v>
      </c>
      <c r="AG716" s="3" t="b">
        <v>0</v>
      </c>
      <c r="AH716" s="3" t="b">
        <v>1</v>
      </c>
      <c r="AI716" s="3" t="s">
        <v>53</v>
      </c>
      <c r="AJ716" s="3" t="b">
        <v>0</v>
      </c>
      <c r="AK716" s="3"/>
      <c r="AL716" s="11" t="b">
        <v>0</v>
      </c>
      <c r="AM716" s="132"/>
    </row>
    <row r="717">
      <c r="A717" s="18" t="s">
        <v>4069</v>
      </c>
      <c r="B717" s="3" t="s">
        <v>71</v>
      </c>
      <c r="C717" s="9">
        <v>44649.0</v>
      </c>
      <c r="D717" s="3">
        <v>2022.0</v>
      </c>
      <c r="E717" s="3" t="s">
        <v>2646</v>
      </c>
      <c r="F717" s="9">
        <v>44662.0</v>
      </c>
      <c r="G717" s="3" t="s">
        <v>2647</v>
      </c>
      <c r="H717" s="30" t="s">
        <v>4070</v>
      </c>
      <c r="I717" s="10" t="b">
        <v>1</v>
      </c>
      <c r="J717" s="3">
        <v>4.0</v>
      </c>
      <c r="K717" s="3">
        <v>46.0</v>
      </c>
      <c r="L717" s="3" t="s">
        <v>50</v>
      </c>
      <c r="M717" s="20" t="s">
        <v>871</v>
      </c>
      <c r="N717" s="3">
        <v>760.0</v>
      </c>
      <c r="O717" s="3">
        <v>26700.0</v>
      </c>
      <c r="P717" s="3">
        <v>20.0</v>
      </c>
      <c r="Q717" s="3" t="b">
        <v>1</v>
      </c>
      <c r="R717" s="3" t="s">
        <v>922</v>
      </c>
      <c r="S717" s="3" t="b">
        <v>0</v>
      </c>
      <c r="T717" s="11" t="b">
        <v>0</v>
      </c>
      <c r="U717" s="11"/>
      <c r="V717" s="11" t="b">
        <v>0</v>
      </c>
      <c r="W717" s="3" t="b">
        <v>0</v>
      </c>
      <c r="X717" s="3" t="b">
        <v>1</v>
      </c>
      <c r="Y717" s="3" t="b">
        <v>0</v>
      </c>
      <c r="Z717" s="3" t="b">
        <v>1</v>
      </c>
      <c r="AA717" s="11" t="b">
        <v>0</v>
      </c>
      <c r="AB717" s="11" t="b">
        <v>0</v>
      </c>
      <c r="AC717" s="3" t="b">
        <v>0</v>
      </c>
      <c r="AD717" s="3" t="b">
        <v>0</v>
      </c>
      <c r="AE717" s="3" t="b">
        <v>0</v>
      </c>
      <c r="AF717" s="3" t="b">
        <v>0</v>
      </c>
      <c r="AG717" s="3" t="b">
        <v>0</v>
      </c>
      <c r="AH717" s="3" t="b">
        <v>1</v>
      </c>
      <c r="AI717" s="3" t="s">
        <v>53</v>
      </c>
      <c r="AJ717" s="3" t="b">
        <v>0</v>
      </c>
      <c r="AK717" s="3"/>
      <c r="AL717" s="11" t="b">
        <v>0</v>
      </c>
      <c r="AM717" s="66"/>
    </row>
    <row r="718">
      <c r="A718" s="18" t="s">
        <v>4071</v>
      </c>
      <c r="B718" s="3" t="s">
        <v>832</v>
      </c>
      <c r="C718" s="9">
        <v>44649.0</v>
      </c>
      <c r="D718" s="3">
        <v>2022.0</v>
      </c>
      <c r="E718" s="3" t="s">
        <v>2646</v>
      </c>
      <c r="F718" s="9">
        <v>44662.0</v>
      </c>
      <c r="G718" s="3" t="s">
        <v>2647</v>
      </c>
      <c r="H718" s="30" t="s">
        <v>4072</v>
      </c>
      <c r="I718" s="10" t="b">
        <v>1</v>
      </c>
      <c r="J718" s="3">
        <v>4.0</v>
      </c>
      <c r="K718" s="3">
        <v>42.0</v>
      </c>
      <c r="L718" s="3" t="s">
        <v>50</v>
      </c>
      <c r="M718" s="20" t="s">
        <v>871</v>
      </c>
      <c r="N718" s="3">
        <v>745.0</v>
      </c>
      <c r="O718" s="3">
        <v>17300.0</v>
      </c>
      <c r="P718" s="3">
        <v>44.0</v>
      </c>
      <c r="Q718" s="3" t="b">
        <v>1</v>
      </c>
      <c r="R718" s="3" t="s">
        <v>922</v>
      </c>
      <c r="S718" s="3" t="b">
        <v>0</v>
      </c>
      <c r="T718" s="11" t="b">
        <v>0</v>
      </c>
      <c r="U718" s="11"/>
      <c r="V718" s="11" t="b">
        <v>0</v>
      </c>
      <c r="W718" s="3" t="b">
        <v>0</v>
      </c>
      <c r="X718" s="3" t="b">
        <v>1</v>
      </c>
      <c r="Y718" s="3" t="b">
        <v>0</v>
      </c>
      <c r="Z718" s="3" t="b">
        <v>1</v>
      </c>
      <c r="AA718" s="11" t="b">
        <v>0</v>
      </c>
      <c r="AB718" s="11" t="b">
        <v>0</v>
      </c>
      <c r="AC718" s="3" t="b">
        <v>0</v>
      </c>
      <c r="AD718" s="3" t="b">
        <v>0</v>
      </c>
      <c r="AE718" s="3" t="b">
        <v>0</v>
      </c>
      <c r="AF718" s="3" t="b">
        <v>0</v>
      </c>
      <c r="AG718" s="3" t="b">
        <v>0</v>
      </c>
      <c r="AH718" s="3" t="b">
        <v>1</v>
      </c>
      <c r="AI718" s="3" t="s">
        <v>53</v>
      </c>
      <c r="AJ718" s="3" t="b">
        <v>0</v>
      </c>
      <c r="AK718" s="3"/>
      <c r="AL718" s="11" t="b">
        <v>0</v>
      </c>
      <c r="AM718" s="66"/>
    </row>
    <row r="719">
      <c r="A719" s="18" t="s">
        <v>4073</v>
      </c>
      <c r="B719" s="3" t="s">
        <v>100</v>
      </c>
      <c r="C719" s="9">
        <v>44649.0</v>
      </c>
      <c r="D719" s="3">
        <v>2022.0</v>
      </c>
      <c r="E719" s="3" t="s">
        <v>2646</v>
      </c>
      <c r="F719" s="9">
        <v>44662.0</v>
      </c>
      <c r="G719" s="3" t="s">
        <v>2647</v>
      </c>
      <c r="H719" s="30" t="s">
        <v>4074</v>
      </c>
      <c r="I719" s="10" t="b">
        <v>1</v>
      </c>
      <c r="J719" s="3">
        <v>4.0</v>
      </c>
      <c r="K719" s="3">
        <v>49.0</v>
      </c>
      <c r="L719" s="3" t="s">
        <v>50</v>
      </c>
      <c r="M719" s="20" t="s">
        <v>51</v>
      </c>
      <c r="N719" s="3">
        <v>83.0</v>
      </c>
      <c r="O719" s="3">
        <v>3252.0</v>
      </c>
      <c r="P719" s="3">
        <v>5.0</v>
      </c>
      <c r="Q719" s="3" t="b">
        <v>1</v>
      </c>
      <c r="R719" s="3" t="s">
        <v>64</v>
      </c>
      <c r="S719" s="3" t="b">
        <v>0</v>
      </c>
      <c r="T719" s="11" t="b">
        <v>0</v>
      </c>
      <c r="U719" s="11"/>
      <c r="V719" s="11" t="b">
        <v>0</v>
      </c>
      <c r="W719" s="3" t="b">
        <v>0</v>
      </c>
      <c r="X719" s="3" t="b">
        <v>1</v>
      </c>
      <c r="Y719" s="3" t="b">
        <v>0</v>
      </c>
      <c r="Z719" s="3" t="b">
        <v>1</v>
      </c>
      <c r="AA719" s="11" t="b">
        <v>0</v>
      </c>
      <c r="AB719" s="11" t="b">
        <v>0</v>
      </c>
      <c r="AC719" s="3" t="b">
        <v>0</v>
      </c>
      <c r="AD719" s="3" t="b">
        <v>0</v>
      </c>
      <c r="AE719" s="3" t="b">
        <v>0</v>
      </c>
      <c r="AF719" s="3" t="b">
        <v>0</v>
      </c>
      <c r="AG719" s="3" t="b">
        <v>0</v>
      </c>
      <c r="AH719" s="3" t="b">
        <v>1</v>
      </c>
      <c r="AI719" s="3" t="s">
        <v>53</v>
      </c>
      <c r="AJ719" s="3" t="b">
        <v>1</v>
      </c>
      <c r="AK719" s="3" t="s">
        <v>54</v>
      </c>
      <c r="AL719" s="11" t="b">
        <v>0</v>
      </c>
      <c r="AM719" s="132"/>
    </row>
    <row r="720">
      <c r="A720" s="18" t="s">
        <v>4075</v>
      </c>
      <c r="B720" s="3" t="s">
        <v>832</v>
      </c>
      <c r="C720" s="9">
        <v>44649.0</v>
      </c>
      <c r="D720" s="3">
        <v>2022.0</v>
      </c>
      <c r="E720" s="3" t="s">
        <v>2646</v>
      </c>
      <c r="F720" s="9">
        <v>44662.0</v>
      </c>
      <c r="G720" s="3" t="s">
        <v>2647</v>
      </c>
      <c r="H720" s="30" t="s">
        <v>4076</v>
      </c>
      <c r="I720" s="10" t="b">
        <v>1</v>
      </c>
      <c r="J720" s="3">
        <v>3.0</v>
      </c>
      <c r="K720" s="3">
        <v>40.0</v>
      </c>
      <c r="L720" s="3" t="s">
        <v>50</v>
      </c>
      <c r="M720" s="20" t="s">
        <v>51</v>
      </c>
      <c r="N720" s="3">
        <v>1331.0</v>
      </c>
      <c r="O720" s="3">
        <v>29200.0</v>
      </c>
      <c r="P720" s="3">
        <v>111.0</v>
      </c>
      <c r="Q720" s="3" t="b">
        <v>1</v>
      </c>
      <c r="R720" s="3" t="s">
        <v>64</v>
      </c>
      <c r="S720" s="3" t="b">
        <v>0</v>
      </c>
      <c r="T720" s="11" t="b">
        <v>0</v>
      </c>
      <c r="U720" s="11"/>
      <c r="V720" s="11" t="b">
        <v>0</v>
      </c>
      <c r="W720" s="3" t="b">
        <v>0</v>
      </c>
      <c r="X720" s="3" t="b">
        <v>1</v>
      </c>
      <c r="Y720" s="3" t="b">
        <v>0</v>
      </c>
      <c r="Z720" s="3" t="b">
        <v>1</v>
      </c>
      <c r="AA720" s="11" t="b">
        <v>0</v>
      </c>
      <c r="AB720" s="11" t="b">
        <v>0</v>
      </c>
      <c r="AC720" s="3" t="b">
        <v>0</v>
      </c>
      <c r="AD720" s="3" t="b">
        <v>0</v>
      </c>
      <c r="AE720" s="3" t="b">
        <v>0</v>
      </c>
      <c r="AF720" s="3" t="b">
        <v>0</v>
      </c>
      <c r="AG720" s="3" t="b">
        <v>0</v>
      </c>
      <c r="AH720" s="3" t="b">
        <v>1</v>
      </c>
      <c r="AI720" s="3" t="s">
        <v>53</v>
      </c>
      <c r="AJ720" s="3" t="b">
        <v>1</v>
      </c>
      <c r="AK720" s="3" t="s">
        <v>54</v>
      </c>
      <c r="AL720" s="11" t="b">
        <v>0</v>
      </c>
      <c r="AM720" s="66"/>
    </row>
    <row r="721">
      <c r="A721" s="18" t="s">
        <v>4077</v>
      </c>
      <c r="B721" s="3" t="s">
        <v>76</v>
      </c>
      <c r="C721" s="9">
        <v>44650.0</v>
      </c>
      <c r="D721" s="3">
        <v>2022.0</v>
      </c>
      <c r="E721" s="3" t="s">
        <v>2646</v>
      </c>
      <c r="F721" s="9">
        <v>44662.0</v>
      </c>
      <c r="G721" s="3" t="s">
        <v>2647</v>
      </c>
      <c r="H721" s="30" t="s">
        <v>4078</v>
      </c>
      <c r="I721" s="10" t="b">
        <v>1</v>
      </c>
      <c r="J721" s="3">
        <v>4.0</v>
      </c>
      <c r="K721" s="3">
        <v>36.0</v>
      </c>
      <c r="L721" s="3" t="s">
        <v>50</v>
      </c>
      <c r="M721" s="20" t="s">
        <v>871</v>
      </c>
      <c r="N721" s="3">
        <v>345.0</v>
      </c>
      <c r="O721" s="3">
        <v>13200.0</v>
      </c>
      <c r="P721" s="3">
        <v>11.0</v>
      </c>
      <c r="Q721" s="3" t="b">
        <v>1</v>
      </c>
      <c r="R721" s="3" t="s">
        <v>922</v>
      </c>
      <c r="S721" s="3" t="b">
        <v>0</v>
      </c>
      <c r="T721" s="11" t="b">
        <v>0</v>
      </c>
      <c r="U721" s="11"/>
      <c r="V721" s="11" t="b">
        <v>0</v>
      </c>
      <c r="W721" s="3" t="b">
        <v>0</v>
      </c>
      <c r="X721" s="3" t="b">
        <v>1</v>
      </c>
      <c r="Y721" s="3" t="b">
        <v>0</v>
      </c>
      <c r="Z721" s="3" t="b">
        <v>1</v>
      </c>
      <c r="AA721" s="11" t="b">
        <v>0</v>
      </c>
      <c r="AB721" s="11" t="b">
        <v>0</v>
      </c>
      <c r="AC721" s="3" t="b">
        <v>1</v>
      </c>
      <c r="AD721" s="3" t="b">
        <v>1</v>
      </c>
      <c r="AE721" s="3" t="b">
        <v>0</v>
      </c>
      <c r="AF721" s="3" t="b">
        <v>0</v>
      </c>
      <c r="AG721" s="3" t="b">
        <v>0</v>
      </c>
      <c r="AH721" s="3" t="b">
        <v>1</v>
      </c>
      <c r="AI721" s="3" t="s">
        <v>53</v>
      </c>
      <c r="AJ721" s="3" t="b">
        <v>0</v>
      </c>
      <c r="AK721" s="3"/>
      <c r="AL721" s="11" t="b">
        <v>0</v>
      </c>
      <c r="AM721" s="66"/>
    </row>
    <row r="722">
      <c r="A722" s="18" t="s">
        <v>4079</v>
      </c>
      <c r="B722" s="3" t="s">
        <v>832</v>
      </c>
      <c r="C722" s="9">
        <v>44650.0</v>
      </c>
      <c r="D722" s="3">
        <v>2022.0</v>
      </c>
      <c r="E722" s="3" t="s">
        <v>2646</v>
      </c>
      <c r="F722" s="9">
        <v>44662.0</v>
      </c>
      <c r="G722" s="3" t="s">
        <v>2647</v>
      </c>
      <c r="H722" s="30" t="s">
        <v>4080</v>
      </c>
      <c r="I722" s="10" t="b">
        <v>1</v>
      </c>
      <c r="J722" s="3">
        <v>4.0</v>
      </c>
      <c r="K722" s="3">
        <v>48.0</v>
      </c>
      <c r="L722" s="3" t="s">
        <v>50</v>
      </c>
      <c r="M722" s="20" t="s">
        <v>51</v>
      </c>
      <c r="N722" s="3">
        <v>596.0</v>
      </c>
      <c r="O722" s="3">
        <v>16500.0</v>
      </c>
      <c r="P722" s="3">
        <v>46.0</v>
      </c>
      <c r="Q722" s="3" t="b">
        <v>1</v>
      </c>
      <c r="R722" s="3" t="s">
        <v>64</v>
      </c>
      <c r="S722" s="3" t="b">
        <v>0</v>
      </c>
      <c r="T722" s="11" t="b">
        <v>0</v>
      </c>
      <c r="U722" s="11"/>
      <c r="V722" s="11" t="b">
        <v>0</v>
      </c>
      <c r="W722" s="3" t="b">
        <v>0</v>
      </c>
      <c r="X722" s="3" t="b">
        <v>1</v>
      </c>
      <c r="Y722" s="3" t="b">
        <v>0</v>
      </c>
      <c r="Z722" s="3" t="b">
        <v>1</v>
      </c>
      <c r="AA722" s="11" t="b">
        <v>0</v>
      </c>
      <c r="AB722" s="11" t="b">
        <v>0</v>
      </c>
      <c r="AC722" s="3" t="b">
        <v>0</v>
      </c>
      <c r="AD722" s="3" t="b">
        <v>0</v>
      </c>
      <c r="AE722" s="3" t="b">
        <v>0</v>
      </c>
      <c r="AF722" s="3" t="b">
        <v>0</v>
      </c>
      <c r="AG722" s="3" t="b">
        <v>0</v>
      </c>
      <c r="AH722" s="3" t="b">
        <v>1</v>
      </c>
      <c r="AI722" s="3" t="s">
        <v>53</v>
      </c>
      <c r="AJ722" s="3" t="b">
        <v>0</v>
      </c>
      <c r="AK722" s="3"/>
      <c r="AL722" s="11" t="b">
        <v>0</v>
      </c>
      <c r="AM722" s="132"/>
    </row>
    <row r="723">
      <c r="A723" s="18" t="s">
        <v>4081</v>
      </c>
      <c r="B723" s="3" t="s">
        <v>100</v>
      </c>
      <c r="C723" s="9">
        <v>44650.0</v>
      </c>
      <c r="D723" s="3">
        <v>2022.0</v>
      </c>
      <c r="E723" s="3" t="s">
        <v>2646</v>
      </c>
      <c r="F723" s="9">
        <v>44662.0</v>
      </c>
      <c r="G723" s="3" t="s">
        <v>2647</v>
      </c>
      <c r="H723" s="30" t="s">
        <v>4082</v>
      </c>
      <c r="I723" s="10" t="b">
        <v>1</v>
      </c>
      <c r="J723" s="3">
        <v>4.0</v>
      </c>
      <c r="K723" s="3">
        <v>44.0</v>
      </c>
      <c r="L723" s="3" t="s">
        <v>50</v>
      </c>
      <c r="M723" s="20" t="s">
        <v>51</v>
      </c>
      <c r="N723" s="3">
        <v>12.0</v>
      </c>
      <c r="O723" s="3">
        <v>2408.0</v>
      </c>
      <c r="P723" s="3">
        <v>1.0</v>
      </c>
      <c r="Q723" s="3" t="b">
        <v>1</v>
      </c>
      <c r="R723" s="3" t="s">
        <v>2504</v>
      </c>
      <c r="S723" s="3" t="b">
        <v>0</v>
      </c>
      <c r="T723" s="11" t="b">
        <v>0</v>
      </c>
      <c r="U723" s="11"/>
      <c r="V723" s="11" t="b">
        <v>0</v>
      </c>
      <c r="W723" s="3" t="b">
        <v>0</v>
      </c>
      <c r="X723" s="3" t="b">
        <v>1</v>
      </c>
      <c r="Y723" s="3" t="b">
        <v>0</v>
      </c>
      <c r="Z723" s="3" t="b">
        <v>1</v>
      </c>
      <c r="AA723" s="11" t="b">
        <v>0</v>
      </c>
      <c r="AB723" s="11" t="b">
        <v>0</v>
      </c>
      <c r="AC723" s="3" t="b">
        <v>1</v>
      </c>
      <c r="AD723" s="3" t="b">
        <v>0</v>
      </c>
      <c r="AE723" s="3" t="b">
        <v>0</v>
      </c>
      <c r="AF723" s="3" t="b">
        <v>1</v>
      </c>
      <c r="AG723" s="3" t="b">
        <v>0</v>
      </c>
      <c r="AH723" s="3" t="b">
        <v>1</v>
      </c>
      <c r="AI723" s="3" t="s">
        <v>53</v>
      </c>
      <c r="AJ723" s="3" t="b">
        <v>0</v>
      </c>
      <c r="AK723" s="3"/>
      <c r="AL723" s="11" t="b">
        <v>0</v>
      </c>
      <c r="AM723" s="66"/>
    </row>
    <row r="724">
      <c r="A724" s="18" t="s">
        <v>4083</v>
      </c>
      <c r="B724" s="3" t="s">
        <v>100</v>
      </c>
      <c r="C724" s="9">
        <v>44650.0</v>
      </c>
      <c r="D724" s="3">
        <v>2022.0</v>
      </c>
      <c r="E724" s="3" t="s">
        <v>2646</v>
      </c>
      <c r="F724" s="9">
        <v>44662.0</v>
      </c>
      <c r="G724" s="3" t="s">
        <v>2647</v>
      </c>
      <c r="H724" s="30" t="s">
        <v>4084</v>
      </c>
      <c r="I724" s="10" t="b">
        <v>1</v>
      </c>
      <c r="J724" s="3">
        <v>3.0</v>
      </c>
      <c r="K724" s="3">
        <v>26.0</v>
      </c>
      <c r="L724" s="3" t="s">
        <v>50</v>
      </c>
      <c r="M724" s="20" t="s">
        <v>871</v>
      </c>
      <c r="N724" s="3">
        <v>39.0</v>
      </c>
      <c r="O724" s="3">
        <v>2944.0</v>
      </c>
      <c r="P724" s="3">
        <v>3.0</v>
      </c>
      <c r="Q724" s="3" t="b">
        <v>1</v>
      </c>
      <c r="R724" s="3" t="s">
        <v>2504</v>
      </c>
      <c r="S724" s="3" t="b">
        <v>0</v>
      </c>
      <c r="T724" s="11" t="b">
        <v>0</v>
      </c>
      <c r="U724" s="11"/>
      <c r="V724" s="11" t="b">
        <v>0</v>
      </c>
      <c r="W724" s="3" t="b">
        <v>0</v>
      </c>
      <c r="X724" s="3" t="b">
        <v>1</v>
      </c>
      <c r="Y724" s="3" t="b">
        <v>0</v>
      </c>
      <c r="Z724" s="3" t="b">
        <v>1</v>
      </c>
      <c r="AA724" s="11" t="b">
        <v>0</v>
      </c>
      <c r="AB724" s="11" t="b">
        <v>0</v>
      </c>
      <c r="AC724" s="3" t="b">
        <v>0</v>
      </c>
      <c r="AD724" s="3" t="b">
        <v>0</v>
      </c>
      <c r="AE724" s="3" t="b">
        <v>0</v>
      </c>
      <c r="AF724" s="3" t="b">
        <v>0</v>
      </c>
      <c r="AG724" s="3" t="b">
        <v>0</v>
      </c>
      <c r="AH724" s="3" t="b">
        <v>1</v>
      </c>
      <c r="AI724" s="3" t="s">
        <v>53</v>
      </c>
      <c r="AJ724" s="3" t="b">
        <v>0</v>
      </c>
      <c r="AK724" s="3"/>
      <c r="AL724" s="11" t="b">
        <v>0</v>
      </c>
      <c r="AM724" s="66"/>
    </row>
    <row r="725">
      <c r="A725" s="18" t="s">
        <v>4085</v>
      </c>
      <c r="B725" s="3" t="s">
        <v>100</v>
      </c>
      <c r="C725" s="9">
        <v>44650.0</v>
      </c>
      <c r="D725" s="3">
        <v>2022.0</v>
      </c>
      <c r="E725" s="3" t="s">
        <v>2646</v>
      </c>
      <c r="F725" s="9">
        <v>44662.0</v>
      </c>
      <c r="G725" s="3" t="s">
        <v>2647</v>
      </c>
      <c r="H725" s="30" t="s">
        <v>4086</v>
      </c>
      <c r="I725" s="10" t="b">
        <v>1</v>
      </c>
      <c r="J725" s="3">
        <v>2.0</v>
      </c>
      <c r="K725" s="3">
        <v>17.0</v>
      </c>
      <c r="L725" s="3" t="s">
        <v>50</v>
      </c>
      <c r="M725" s="20" t="s">
        <v>871</v>
      </c>
      <c r="N725" s="3">
        <v>266.0</v>
      </c>
      <c r="O725" s="3">
        <v>11100.0</v>
      </c>
      <c r="P725" s="3">
        <v>7.0</v>
      </c>
      <c r="Q725" s="3" t="b">
        <v>1</v>
      </c>
      <c r="R725" s="3" t="s">
        <v>2504</v>
      </c>
      <c r="S725" s="3" t="b">
        <v>0</v>
      </c>
      <c r="T725" s="11" t="b">
        <v>0</v>
      </c>
      <c r="U725" s="11"/>
      <c r="V725" s="11" t="b">
        <v>0</v>
      </c>
      <c r="W725" s="3" t="b">
        <v>0</v>
      </c>
      <c r="X725" s="3" t="b">
        <v>1</v>
      </c>
      <c r="Y725" s="3" t="b">
        <v>0</v>
      </c>
      <c r="Z725" s="3" t="b">
        <v>1</v>
      </c>
      <c r="AA725" s="11" t="b">
        <v>0</v>
      </c>
      <c r="AB725" s="11" t="b">
        <v>0</v>
      </c>
      <c r="AC725" s="3" t="b">
        <v>0</v>
      </c>
      <c r="AD725" s="3" t="b">
        <v>0</v>
      </c>
      <c r="AE725" s="3" t="b">
        <v>0</v>
      </c>
      <c r="AF725" s="3" t="b">
        <v>0</v>
      </c>
      <c r="AG725" s="3" t="b">
        <v>0</v>
      </c>
      <c r="AH725" s="3" t="b">
        <v>1</v>
      </c>
      <c r="AI725" s="3" t="s">
        <v>53</v>
      </c>
      <c r="AJ725" s="3" t="b">
        <v>0</v>
      </c>
      <c r="AK725" s="3"/>
      <c r="AL725" s="11" t="b">
        <v>0</v>
      </c>
      <c r="AM725" s="66"/>
    </row>
    <row r="726">
      <c r="A726" s="18" t="s">
        <v>4087</v>
      </c>
      <c r="B726" s="3" t="s">
        <v>282</v>
      </c>
      <c r="C726" s="9">
        <v>44650.0</v>
      </c>
      <c r="D726" s="3">
        <v>2022.0</v>
      </c>
      <c r="E726" s="3" t="s">
        <v>2646</v>
      </c>
      <c r="F726" s="9">
        <v>44662.0</v>
      </c>
      <c r="G726" s="3" t="s">
        <v>2647</v>
      </c>
      <c r="H726" s="30" t="s">
        <v>4088</v>
      </c>
      <c r="I726" s="10" t="b">
        <v>1</v>
      </c>
      <c r="J726" s="3">
        <v>6.0</v>
      </c>
      <c r="K726" s="3">
        <v>47.0</v>
      </c>
      <c r="L726" s="3" t="s">
        <v>50</v>
      </c>
      <c r="M726" s="20" t="s">
        <v>51</v>
      </c>
      <c r="N726" s="3">
        <v>27.0</v>
      </c>
      <c r="O726" s="3">
        <v>2795.0</v>
      </c>
      <c r="P726" s="3">
        <v>1.0</v>
      </c>
      <c r="Q726" s="3" t="b">
        <v>1</v>
      </c>
      <c r="R726" s="3" t="s">
        <v>64</v>
      </c>
      <c r="S726" s="3" t="b">
        <v>0</v>
      </c>
      <c r="T726" s="11" t="b">
        <v>0</v>
      </c>
      <c r="U726" s="11"/>
      <c r="V726" s="11" t="b">
        <v>0</v>
      </c>
      <c r="W726" s="3" t="b">
        <v>0</v>
      </c>
      <c r="X726" s="3" t="b">
        <v>1</v>
      </c>
      <c r="Y726" s="3" t="b">
        <v>0</v>
      </c>
      <c r="Z726" s="3" t="b">
        <v>1</v>
      </c>
      <c r="AA726" s="11" t="b">
        <v>0</v>
      </c>
      <c r="AB726" s="11" t="b">
        <v>0</v>
      </c>
      <c r="AC726" s="3" t="b">
        <v>1</v>
      </c>
      <c r="AD726" s="3" t="b">
        <v>0</v>
      </c>
      <c r="AE726" s="3" t="b">
        <v>0</v>
      </c>
      <c r="AF726" s="3" t="b">
        <v>1</v>
      </c>
      <c r="AG726" s="3" t="b">
        <v>0</v>
      </c>
      <c r="AH726" s="3" t="b">
        <v>1</v>
      </c>
      <c r="AI726" s="3" t="s">
        <v>53</v>
      </c>
      <c r="AJ726" s="3" t="b">
        <v>0</v>
      </c>
      <c r="AK726" s="3"/>
      <c r="AL726" s="11" t="b">
        <v>0</v>
      </c>
      <c r="AM726" s="132"/>
    </row>
    <row r="727">
      <c r="A727" s="18" t="s">
        <v>4089</v>
      </c>
      <c r="B727" s="3" t="s">
        <v>121</v>
      </c>
      <c r="C727" s="9">
        <v>44651.0</v>
      </c>
      <c r="D727" s="3">
        <v>2022.0</v>
      </c>
      <c r="E727" s="3" t="s">
        <v>2646</v>
      </c>
      <c r="F727" s="9">
        <v>44662.0</v>
      </c>
      <c r="G727" s="3" t="s">
        <v>2647</v>
      </c>
      <c r="H727" s="30" t="s">
        <v>4090</v>
      </c>
      <c r="I727" s="10" t="b">
        <v>1</v>
      </c>
      <c r="J727" s="3">
        <v>2.0</v>
      </c>
      <c r="K727" s="3">
        <v>25.0</v>
      </c>
      <c r="L727" s="3" t="s">
        <v>50</v>
      </c>
      <c r="M727" s="20" t="s">
        <v>51</v>
      </c>
      <c r="N727" s="3">
        <v>49.0</v>
      </c>
      <c r="O727" s="3">
        <v>3146.0</v>
      </c>
      <c r="P727" s="3">
        <v>3.0</v>
      </c>
      <c r="Q727" s="3" t="b">
        <v>1</v>
      </c>
      <c r="R727" s="3" t="s">
        <v>64</v>
      </c>
      <c r="S727" s="3" t="b">
        <v>0</v>
      </c>
      <c r="T727" s="11" t="b">
        <v>0</v>
      </c>
      <c r="U727" s="11"/>
      <c r="V727" s="11" t="b">
        <v>0</v>
      </c>
      <c r="W727" s="3" t="b">
        <v>0</v>
      </c>
      <c r="X727" s="3" t="b">
        <v>1</v>
      </c>
      <c r="Y727" s="3" t="b">
        <v>0</v>
      </c>
      <c r="Z727" s="3" t="b">
        <v>1</v>
      </c>
      <c r="AA727" s="11" t="b">
        <v>0</v>
      </c>
      <c r="AB727" s="11" t="b">
        <v>0</v>
      </c>
      <c r="AC727" s="3" t="b">
        <v>1</v>
      </c>
      <c r="AD727" s="3" t="b">
        <v>0</v>
      </c>
      <c r="AE727" s="3" t="b">
        <v>0</v>
      </c>
      <c r="AF727" s="3" t="b">
        <v>1</v>
      </c>
      <c r="AG727" s="3" t="b">
        <v>0</v>
      </c>
      <c r="AH727" s="3" t="b">
        <v>0</v>
      </c>
      <c r="AI727" s="3"/>
      <c r="AJ727" s="3" t="b">
        <v>1</v>
      </c>
      <c r="AK727" s="3" t="s">
        <v>54</v>
      </c>
      <c r="AL727" s="11" t="b">
        <v>0</v>
      </c>
      <c r="AM727" s="66"/>
    </row>
    <row r="728">
      <c r="A728" s="18" t="s">
        <v>4091</v>
      </c>
      <c r="B728" s="3" t="s">
        <v>832</v>
      </c>
      <c r="C728" s="9">
        <v>44651.0</v>
      </c>
      <c r="D728" s="3">
        <v>2022.0</v>
      </c>
      <c r="E728" s="3" t="s">
        <v>2646</v>
      </c>
      <c r="F728" s="9">
        <v>44662.0</v>
      </c>
      <c r="G728" s="3" t="s">
        <v>2647</v>
      </c>
      <c r="H728" s="30" t="s">
        <v>4092</v>
      </c>
      <c r="I728" s="10" t="b">
        <v>1</v>
      </c>
      <c r="J728" s="3">
        <v>7.0</v>
      </c>
      <c r="K728" s="3">
        <v>40.0</v>
      </c>
      <c r="L728" s="3" t="s">
        <v>50</v>
      </c>
      <c r="M728" s="20" t="s">
        <v>871</v>
      </c>
      <c r="N728" s="3">
        <v>211.0</v>
      </c>
      <c r="O728" s="3">
        <v>4781.0</v>
      </c>
      <c r="P728" s="3">
        <v>17.0</v>
      </c>
      <c r="Q728" s="3" t="b">
        <v>1</v>
      </c>
      <c r="R728" s="3" t="s">
        <v>922</v>
      </c>
      <c r="S728" s="3" t="b">
        <v>0</v>
      </c>
      <c r="T728" s="11" t="b">
        <v>0</v>
      </c>
      <c r="U728" s="11"/>
      <c r="V728" s="11" t="b">
        <v>0</v>
      </c>
      <c r="W728" s="3" t="b">
        <v>0</v>
      </c>
      <c r="X728" s="3" t="b">
        <v>1</v>
      </c>
      <c r="Y728" s="3" t="b">
        <v>0</v>
      </c>
      <c r="Z728" s="3" t="b">
        <v>1</v>
      </c>
      <c r="AA728" s="11" t="b">
        <v>0</v>
      </c>
      <c r="AB728" s="11" t="b">
        <v>0</v>
      </c>
      <c r="AC728" s="3" t="b">
        <v>0</v>
      </c>
      <c r="AD728" s="3" t="b">
        <v>0</v>
      </c>
      <c r="AE728" s="3" t="b">
        <v>0</v>
      </c>
      <c r="AF728" s="3" t="b">
        <v>0</v>
      </c>
      <c r="AG728" s="3" t="b">
        <v>0</v>
      </c>
      <c r="AH728" s="3" t="b">
        <v>1</v>
      </c>
      <c r="AI728" s="3" t="s">
        <v>53</v>
      </c>
      <c r="AJ728" s="3" t="b">
        <v>1</v>
      </c>
      <c r="AK728" s="3" t="s">
        <v>54</v>
      </c>
      <c r="AL728" s="11" t="b">
        <v>0</v>
      </c>
      <c r="AM728" s="66"/>
    </row>
    <row r="729">
      <c r="A729" s="18" t="s">
        <v>4093</v>
      </c>
      <c r="B729" s="3" t="s">
        <v>66</v>
      </c>
      <c r="C729" s="9">
        <v>44651.0</v>
      </c>
      <c r="D729" s="3">
        <v>2022.0</v>
      </c>
      <c r="E729" s="3" t="s">
        <v>2646</v>
      </c>
      <c r="F729" s="9">
        <v>44662.0</v>
      </c>
      <c r="G729" s="3" t="s">
        <v>2647</v>
      </c>
      <c r="H729" s="30" t="s">
        <v>4094</v>
      </c>
      <c r="I729" s="10" t="b">
        <v>1</v>
      </c>
      <c r="J729" s="3">
        <v>4.0</v>
      </c>
      <c r="K729" s="3">
        <v>39.0</v>
      </c>
      <c r="L729" s="3" t="s">
        <v>50</v>
      </c>
      <c r="M729" s="20" t="s">
        <v>871</v>
      </c>
      <c r="N729" s="3">
        <v>488.0</v>
      </c>
      <c r="O729" s="3">
        <v>11100.0</v>
      </c>
      <c r="P729" s="3">
        <v>18.0</v>
      </c>
      <c r="Q729" s="3" t="b">
        <v>1</v>
      </c>
      <c r="R729" s="3" t="s">
        <v>922</v>
      </c>
      <c r="S729" s="3" t="b">
        <v>0</v>
      </c>
      <c r="T729" s="11" t="b">
        <v>0</v>
      </c>
      <c r="U729" s="11"/>
      <c r="V729" s="11" t="b">
        <v>0</v>
      </c>
      <c r="W729" s="3" t="b">
        <v>0</v>
      </c>
      <c r="X729" s="3" t="b">
        <v>1</v>
      </c>
      <c r="Y729" s="3" t="b">
        <v>0</v>
      </c>
      <c r="Z729" s="3" t="b">
        <v>1</v>
      </c>
      <c r="AA729" s="11" t="b">
        <v>0</v>
      </c>
      <c r="AB729" s="11" t="b">
        <v>0</v>
      </c>
      <c r="AC729" s="3" t="b">
        <v>0</v>
      </c>
      <c r="AD729" s="3" t="b">
        <v>0</v>
      </c>
      <c r="AE729" s="3" t="b">
        <v>0</v>
      </c>
      <c r="AF729" s="3" t="b">
        <v>0</v>
      </c>
      <c r="AG729" s="3" t="b">
        <v>0</v>
      </c>
      <c r="AH729" s="3" t="b">
        <v>1</v>
      </c>
      <c r="AI729" s="3" t="s">
        <v>53</v>
      </c>
      <c r="AJ729" s="3" t="b">
        <v>1</v>
      </c>
      <c r="AK729" s="3" t="s">
        <v>54</v>
      </c>
      <c r="AL729" s="11" t="b">
        <v>0</v>
      </c>
      <c r="AM729" s="66"/>
    </row>
    <row r="730">
      <c r="A730" s="18" t="s">
        <v>4095</v>
      </c>
      <c r="B730" s="3" t="s">
        <v>832</v>
      </c>
      <c r="C730" s="9">
        <v>44652.0</v>
      </c>
      <c r="D730" s="3">
        <v>2022.0</v>
      </c>
      <c r="E730" s="3" t="s">
        <v>2646</v>
      </c>
      <c r="F730" s="9">
        <v>44662.0</v>
      </c>
      <c r="G730" s="3" t="s">
        <v>2647</v>
      </c>
      <c r="H730" s="30" t="s">
        <v>4096</v>
      </c>
      <c r="I730" s="10" t="b">
        <v>1</v>
      </c>
      <c r="J730" s="3">
        <v>3.0</v>
      </c>
      <c r="K730" s="3">
        <v>37.0</v>
      </c>
      <c r="L730" s="3" t="s">
        <v>50</v>
      </c>
      <c r="M730" s="20" t="s">
        <v>871</v>
      </c>
      <c r="N730" s="3">
        <v>3429.0</v>
      </c>
      <c r="O730" s="3">
        <v>106100.0</v>
      </c>
      <c r="P730" s="3">
        <v>521.0</v>
      </c>
      <c r="Q730" s="3" t="b">
        <v>1</v>
      </c>
      <c r="R730" s="3" t="s">
        <v>922</v>
      </c>
      <c r="S730" s="3" t="b">
        <v>0</v>
      </c>
      <c r="T730" s="11" t="b">
        <v>0</v>
      </c>
      <c r="U730" s="11"/>
      <c r="V730" s="11" t="b">
        <v>0</v>
      </c>
      <c r="W730" s="3" t="b">
        <v>0</v>
      </c>
      <c r="X730" s="3" t="b">
        <v>1</v>
      </c>
      <c r="Y730" s="3" t="b">
        <v>0</v>
      </c>
      <c r="Z730" s="3" t="b">
        <v>1</v>
      </c>
      <c r="AA730" s="11" t="b">
        <v>0</v>
      </c>
      <c r="AB730" s="11" t="b">
        <v>0</v>
      </c>
      <c r="AC730" s="3" t="b">
        <v>0</v>
      </c>
      <c r="AD730" s="3" t="b">
        <v>0</v>
      </c>
      <c r="AE730" s="3" t="b">
        <v>0</v>
      </c>
      <c r="AF730" s="3" t="b">
        <v>0</v>
      </c>
      <c r="AG730" s="3" t="b">
        <v>0</v>
      </c>
      <c r="AH730" s="3" t="b">
        <v>1</v>
      </c>
      <c r="AI730" s="3" t="s">
        <v>53</v>
      </c>
      <c r="AJ730" s="3" t="b">
        <v>0</v>
      </c>
      <c r="AK730" s="3"/>
      <c r="AL730" s="11" t="b">
        <v>0</v>
      </c>
      <c r="AM730" s="66"/>
    </row>
    <row r="731">
      <c r="A731" s="18" t="s">
        <v>4097</v>
      </c>
      <c r="B731" s="3" t="s">
        <v>832</v>
      </c>
      <c r="C731" s="9">
        <v>44652.0</v>
      </c>
      <c r="D731" s="3">
        <v>2022.0</v>
      </c>
      <c r="E731" s="3" t="s">
        <v>2646</v>
      </c>
      <c r="F731" s="9">
        <v>44662.0</v>
      </c>
      <c r="G731" s="3" t="s">
        <v>2647</v>
      </c>
      <c r="H731" s="30" t="s">
        <v>4098</v>
      </c>
      <c r="I731" s="10" t="b">
        <v>1</v>
      </c>
      <c r="J731" s="3">
        <v>4.0</v>
      </c>
      <c r="K731" s="3">
        <v>54.0</v>
      </c>
      <c r="L731" s="3" t="s">
        <v>50</v>
      </c>
      <c r="M731" s="20" t="s">
        <v>51</v>
      </c>
      <c r="N731" s="3">
        <v>3319.0</v>
      </c>
      <c r="O731" s="3">
        <v>88800.0</v>
      </c>
      <c r="P731" s="3">
        <v>258.0</v>
      </c>
      <c r="Q731" s="3" t="b">
        <v>1</v>
      </c>
      <c r="R731" s="3" t="s">
        <v>64</v>
      </c>
      <c r="S731" s="3" t="b">
        <v>0</v>
      </c>
      <c r="T731" s="11" t="b">
        <v>0</v>
      </c>
      <c r="U731" s="11"/>
      <c r="V731" s="11" t="b">
        <v>0</v>
      </c>
      <c r="W731" s="3" t="b">
        <v>0</v>
      </c>
      <c r="X731" s="3" t="b">
        <v>1</v>
      </c>
      <c r="Y731" s="3" t="b">
        <v>0</v>
      </c>
      <c r="Z731" s="3" t="b">
        <v>1</v>
      </c>
      <c r="AA731" s="11" t="b">
        <v>0</v>
      </c>
      <c r="AB731" s="11" t="b">
        <v>0</v>
      </c>
      <c r="AC731" s="3" t="b">
        <v>0</v>
      </c>
      <c r="AD731" s="3" t="b">
        <v>0</v>
      </c>
      <c r="AE731" s="3" t="b">
        <v>0</v>
      </c>
      <c r="AF731" s="3" t="b">
        <v>0</v>
      </c>
      <c r="AG731" s="3" t="b">
        <v>0</v>
      </c>
      <c r="AH731" s="3" t="b">
        <v>1</v>
      </c>
      <c r="AI731" s="3" t="s">
        <v>53</v>
      </c>
      <c r="AJ731" s="3" t="b">
        <v>0</v>
      </c>
      <c r="AK731" s="3"/>
      <c r="AL731" s="11" t="b">
        <v>0</v>
      </c>
      <c r="AM731" s="132"/>
    </row>
    <row r="732">
      <c r="A732" s="18" t="s">
        <v>4099</v>
      </c>
      <c r="B732" s="3" t="s">
        <v>365</v>
      </c>
      <c r="C732" s="9">
        <v>44652.0</v>
      </c>
      <c r="D732" s="3">
        <v>2022.0</v>
      </c>
      <c r="E732" s="3" t="s">
        <v>2646</v>
      </c>
      <c r="F732" s="9">
        <v>44662.0</v>
      </c>
      <c r="G732" s="3" t="s">
        <v>2647</v>
      </c>
      <c r="H732" s="30" t="s">
        <v>4100</v>
      </c>
      <c r="I732" s="10" t="b">
        <v>1</v>
      </c>
      <c r="J732" s="3">
        <v>3.0</v>
      </c>
      <c r="K732" s="3">
        <v>37.0</v>
      </c>
      <c r="L732" s="3" t="s">
        <v>50</v>
      </c>
      <c r="M732" s="20" t="s">
        <v>51</v>
      </c>
      <c r="N732" s="3">
        <v>37.0</v>
      </c>
      <c r="O732" s="3">
        <v>4283.0</v>
      </c>
      <c r="P732" s="3">
        <v>4.0</v>
      </c>
      <c r="Q732" s="3" t="b">
        <v>1</v>
      </c>
      <c r="R732" s="3" t="s">
        <v>64</v>
      </c>
      <c r="S732" s="3" t="b">
        <v>0</v>
      </c>
      <c r="T732" s="11" t="b">
        <v>0</v>
      </c>
      <c r="U732" s="11"/>
      <c r="V732" s="11" t="b">
        <v>0</v>
      </c>
      <c r="W732" s="3" t="b">
        <v>0</v>
      </c>
      <c r="X732" s="3" t="b">
        <v>1</v>
      </c>
      <c r="Y732" s="3" t="b">
        <v>0</v>
      </c>
      <c r="Z732" s="3" t="b">
        <v>1</v>
      </c>
      <c r="AA732" s="11" t="b">
        <v>0</v>
      </c>
      <c r="AB732" s="11" t="b">
        <v>0</v>
      </c>
      <c r="AC732" s="3" t="b">
        <v>1</v>
      </c>
      <c r="AD732" s="3" t="b">
        <v>0</v>
      </c>
      <c r="AE732" s="3" t="b">
        <v>0</v>
      </c>
      <c r="AF732" s="3" t="b">
        <v>1</v>
      </c>
      <c r="AG732" s="3" t="b">
        <v>0</v>
      </c>
      <c r="AH732" s="3" t="b">
        <v>1</v>
      </c>
      <c r="AI732" s="3" t="s">
        <v>53</v>
      </c>
      <c r="AJ732" s="3" t="b">
        <v>1</v>
      </c>
      <c r="AK732" s="3" t="s">
        <v>54</v>
      </c>
      <c r="AL732" s="11" t="b">
        <v>0</v>
      </c>
      <c r="AM732" s="66"/>
    </row>
    <row r="733">
      <c r="A733" s="18" t="s">
        <v>4101</v>
      </c>
      <c r="B733" s="3" t="s">
        <v>365</v>
      </c>
      <c r="C733" s="9">
        <v>44652.0</v>
      </c>
      <c r="D733" s="3">
        <v>2022.0</v>
      </c>
      <c r="E733" s="3" t="s">
        <v>2646</v>
      </c>
      <c r="F733" s="9">
        <v>44662.0</v>
      </c>
      <c r="G733" s="3" t="s">
        <v>2647</v>
      </c>
      <c r="H733" s="30" t="s">
        <v>4102</v>
      </c>
      <c r="I733" s="10" t="b">
        <v>1</v>
      </c>
      <c r="J733" s="3">
        <v>6.0</v>
      </c>
      <c r="K733" s="3">
        <v>34.0</v>
      </c>
      <c r="L733" s="3" t="s">
        <v>50</v>
      </c>
      <c r="M733" s="20" t="s">
        <v>51</v>
      </c>
      <c r="N733" s="3">
        <v>254.0</v>
      </c>
      <c r="O733" s="3">
        <v>12400.0</v>
      </c>
      <c r="P733" s="3">
        <v>50.0</v>
      </c>
      <c r="Q733" s="3" t="b">
        <v>1</v>
      </c>
      <c r="R733" s="3" t="s">
        <v>104</v>
      </c>
      <c r="S733" s="3" t="b">
        <v>0</v>
      </c>
      <c r="T733" s="11" t="b">
        <v>0</v>
      </c>
      <c r="U733" s="11"/>
      <c r="V733" s="11" t="b">
        <v>0</v>
      </c>
      <c r="W733" s="3" t="b">
        <v>0</v>
      </c>
      <c r="X733" s="3" t="b">
        <v>1</v>
      </c>
      <c r="Y733" s="3" t="b">
        <v>0</v>
      </c>
      <c r="Z733" s="3" t="b">
        <v>1</v>
      </c>
      <c r="AA733" s="11" t="b">
        <v>0</v>
      </c>
      <c r="AB733" s="11" t="b">
        <v>0</v>
      </c>
      <c r="AC733" s="3" t="b">
        <v>0</v>
      </c>
      <c r="AD733" s="3" t="b">
        <v>0</v>
      </c>
      <c r="AE733" s="3" t="b">
        <v>0</v>
      </c>
      <c r="AF733" s="3" t="b">
        <v>0</v>
      </c>
      <c r="AG733" s="3" t="b">
        <v>0</v>
      </c>
      <c r="AH733" s="3" t="b">
        <v>1</v>
      </c>
      <c r="AI733" s="3" t="s">
        <v>53</v>
      </c>
      <c r="AJ733" s="3" t="b">
        <v>0</v>
      </c>
      <c r="AK733" s="3"/>
      <c r="AL733" s="11" t="b">
        <v>0</v>
      </c>
      <c r="AM733" s="66"/>
    </row>
    <row r="734">
      <c r="A734" s="18" t="s">
        <v>4103</v>
      </c>
      <c r="B734" s="3" t="s">
        <v>282</v>
      </c>
      <c r="C734" s="9">
        <v>44653.0</v>
      </c>
      <c r="D734" s="3">
        <v>2022.0</v>
      </c>
      <c r="E734" s="3" t="s">
        <v>2646</v>
      </c>
      <c r="F734" s="9">
        <v>44662.0</v>
      </c>
      <c r="G734" s="3" t="s">
        <v>2647</v>
      </c>
      <c r="H734" s="30" t="s">
        <v>4104</v>
      </c>
      <c r="I734" s="10" t="b">
        <v>1</v>
      </c>
      <c r="J734" s="3">
        <v>6.0</v>
      </c>
      <c r="K734" s="3">
        <v>57.0</v>
      </c>
      <c r="L734" s="3" t="s">
        <v>50</v>
      </c>
      <c r="M734" s="20" t="s">
        <v>51</v>
      </c>
      <c r="N734" s="3">
        <v>87.0</v>
      </c>
      <c r="O734" s="3">
        <v>2823.0</v>
      </c>
      <c r="P734" s="3">
        <v>4.0</v>
      </c>
      <c r="Q734" s="3" t="b">
        <v>1</v>
      </c>
      <c r="R734" s="3" t="s">
        <v>52</v>
      </c>
      <c r="S734" s="3" t="b">
        <v>0</v>
      </c>
      <c r="T734" s="11" t="b">
        <v>0</v>
      </c>
      <c r="U734" s="11"/>
      <c r="V734" s="11" t="b">
        <v>0</v>
      </c>
      <c r="W734" s="3" t="b">
        <v>0</v>
      </c>
      <c r="X734" s="3" t="b">
        <v>1</v>
      </c>
      <c r="Y734" s="3" t="b">
        <v>0</v>
      </c>
      <c r="Z734" s="3" t="b">
        <v>1</v>
      </c>
      <c r="AA734" s="11" t="b">
        <v>0</v>
      </c>
      <c r="AB734" s="11" t="b">
        <v>0</v>
      </c>
      <c r="AC734" s="3" t="b">
        <v>1</v>
      </c>
      <c r="AD734" s="3" t="b">
        <v>1</v>
      </c>
      <c r="AE734" s="3" t="b">
        <v>0</v>
      </c>
      <c r="AF734" s="3" t="b">
        <v>1</v>
      </c>
      <c r="AG734" s="3" t="b">
        <v>1</v>
      </c>
      <c r="AH734" s="3" t="b">
        <v>1</v>
      </c>
      <c r="AI734" s="3" t="s">
        <v>53</v>
      </c>
      <c r="AJ734" s="3" t="b">
        <v>1</v>
      </c>
      <c r="AK734" s="3" t="s">
        <v>54</v>
      </c>
      <c r="AL734" s="11" t="b">
        <v>0</v>
      </c>
      <c r="AM734" s="66"/>
    </row>
    <row r="735">
      <c r="A735" s="18" t="s">
        <v>4105</v>
      </c>
      <c r="B735" s="3" t="s">
        <v>832</v>
      </c>
      <c r="C735" s="9">
        <v>44653.0</v>
      </c>
      <c r="D735" s="3">
        <v>2022.0</v>
      </c>
      <c r="E735" s="3" t="s">
        <v>2646</v>
      </c>
      <c r="F735" s="9">
        <v>44662.0</v>
      </c>
      <c r="G735" s="3" t="s">
        <v>2647</v>
      </c>
      <c r="H735" s="30" t="s">
        <v>4106</v>
      </c>
      <c r="I735" s="10" t="b">
        <v>1</v>
      </c>
      <c r="J735" s="3">
        <v>7.0</v>
      </c>
      <c r="K735" s="3">
        <v>11.0</v>
      </c>
      <c r="L735" s="3" t="s">
        <v>50</v>
      </c>
      <c r="M735" s="20" t="s">
        <v>51</v>
      </c>
      <c r="N735" s="3">
        <v>999.0</v>
      </c>
      <c r="O735" s="3">
        <v>18600.0</v>
      </c>
      <c r="P735" s="3">
        <v>168.0</v>
      </c>
      <c r="Q735" s="3" t="b">
        <v>1</v>
      </c>
      <c r="R735" s="3" t="s">
        <v>104</v>
      </c>
      <c r="S735" s="3" t="b">
        <v>0</v>
      </c>
      <c r="T735" s="11" t="b">
        <v>0</v>
      </c>
      <c r="U735" s="11"/>
      <c r="V735" s="11" t="b">
        <v>0</v>
      </c>
      <c r="W735" s="3" t="b">
        <v>0</v>
      </c>
      <c r="X735" s="3" t="b">
        <v>1</v>
      </c>
      <c r="Y735" s="3" t="b">
        <v>0</v>
      </c>
      <c r="Z735" s="3" t="b">
        <v>1</v>
      </c>
      <c r="AA735" s="11" t="b">
        <v>0</v>
      </c>
      <c r="AB735" s="11" t="b">
        <v>0</v>
      </c>
      <c r="AC735" s="3" t="b">
        <v>0</v>
      </c>
      <c r="AD735" s="3" t="b">
        <v>0</v>
      </c>
      <c r="AE735" s="3" t="b">
        <v>0</v>
      </c>
      <c r="AF735" s="3" t="b">
        <v>0</v>
      </c>
      <c r="AG735" s="3" t="b">
        <v>0</v>
      </c>
      <c r="AH735" s="3" t="b">
        <v>1</v>
      </c>
      <c r="AI735" s="3" t="s">
        <v>53</v>
      </c>
      <c r="AJ735" s="3" t="b">
        <v>0</v>
      </c>
      <c r="AK735" s="3"/>
      <c r="AL735" s="11" t="b">
        <v>0</v>
      </c>
      <c r="AM735" s="66"/>
    </row>
    <row r="736">
      <c r="A736" s="18" t="s">
        <v>4107</v>
      </c>
      <c r="B736" s="3" t="s">
        <v>832</v>
      </c>
      <c r="C736" s="9">
        <v>44653.0</v>
      </c>
      <c r="D736" s="3">
        <v>2022.0</v>
      </c>
      <c r="E736" s="3" t="s">
        <v>2646</v>
      </c>
      <c r="F736" s="9">
        <v>44662.0</v>
      </c>
      <c r="G736" s="3" t="s">
        <v>2647</v>
      </c>
      <c r="H736" s="30" t="s">
        <v>4108</v>
      </c>
      <c r="I736" s="10" t="b">
        <v>1</v>
      </c>
      <c r="J736" s="3">
        <v>5.0</v>
      </c>
      <c r="K736" s="3">
        <v>104.0</v>
      </c>
      <c r="L736" s="3" t="s">
        <v>50</v>
      </c>
      <c r="M736" s="20" t="s">
        <v>871</v>
      </c>
      <c r="N736" s="3">
        <v>975.0</v>
      </c>
      <c r="O736" s="3">
        <v>24100.0</v>
      </c>
      <c r="P736" s="3">
        <v>89.0</v>
      </c>
      <c r="Q736" s="3" t="b">
        <v>1</v>
      </c>
      <c r="R736" s="3" t="s">
        <v>922</v>
      </c>
      <c r="S736" s="3" t="b">
        <v>0</v>
      </c>
      <c r="T736" s="11" t="b">
        <v>0</v>
      </c>
      <c r="U736" s="11"/>
      <c r="V736" s="11" t="b">
        <v>0</v>
      </c>
      <c r="W736" s="3" t="b">
        <v>0</v>
      </c>
      <c r="X736" s="3" t="b">
        <v>1</v>
      </c>
      <c r="Y736" s="3" t="b">
        <v>0</v>
      </c>
      <c r="Z736" s="3" t="b">
        <v>1</v>
      </c>
      <c r="AA736" s="11" t="b">
        <v>0</v>
      </c>
      <c r="AB736" s="11" t="b">
        <v>0</v>
      </c>
      <c r="AC736" s="3" t="b">
        <v>0</v>
      </c>
      <c r="AD736" s="3" t="b">
        <v>0</v>
      </c>
      <c r="AE736" s="3" t="b">
        <v>0</v>
      </c>
      <c r="AF736" s="3" t="b">
        <v>0</v>
      </c>
      <c r="AG736" s="3" t="b">
        <v>0</v>
      </c>
      <c r="AH736" s="3" t="b">
        <v>1</v>
      </c>
      <c r="AI736" s="3" t="s">
        <v>53</v>
      </c>
      <c r="AJ736" s="3" t="b">
        <v>0</v>
      </c>
      <c r="AK736" s="3"/>
      <c r="AL736" s="11" t="b">
        <v>0</v>
      </c>
      <c r="AM736" s="66"/>
    </row>
    <row r="737">
      <c r="A737" s="18" t="s">
        <v>4109</v>
      </c>
      <c r="B737" s="3" t="s">
        <v>832</v>
      </c>
      <c r="C737" s="9">
        <v>44655.0</v>
      </c>
      <c r="D737" s="3">
        <v>2022.0</v>
      </c>
      <c r="E737" s="3" t="s">
        <v>2646</v>
      </c>
      <c r="F737" s="9">
        <v>44662.0</v>
      </c>
      <c r="G737" s="3" t="s">
        <v>2647</v>
      </c>
      <c r="H737" s="30" t="s">
        <v>4110</v>
      </c>
      <c r="I737" s="10" t="b">
        <v>1</v>
      </c>
      <c r="J737" s="3">
        <v>6.0</v>
      </c>
      <c r="K737" s="3">
        <v>60.0</v>
      </c>
      <c r="L737" s="3" t="s">
        <v>50</v>
      </c>
      <c r="M737" s="20" t="s">
        <v>51</v>
      </c>
      <c r="N737" s="3">
        <v>1499.0</v>
      </c>
      <c r="O737" s="3">
        <v>40200.0</v>
      </c>
      <c r="P737" s="3">
        <v>153.0</v>
      </c>
      <c r="Q737" s="3" t="b">
        <v>1</v>
      </c>
      <c r="R737" s="3" t="s">
        <v>64</v>
      </c>
      <c r="S737" s="3" t="b">
        <v>0</v>
      </c>
      <c r="T737" s="11" t="b">
        <v>0</v>
      </c>
      <c r="U737" s="11"/>
      <c r="V737" s="11" t="b">
        <v>0</v>
      </c>
      <c r="W737" s="3" t="b">
        <v>0</v>
      </c>
      <c r="X737" s="3" t="b">
        <v>1</v>
      </c>
      <c r="Y737" s="3" t="b">
        <v>0</v>
      </c>
      <c r="Z737" s="3" t="b">
        <v>1</v>
      </c>
      <c r="AA737" s="11" t="b">
        <v>0</v>
      </c>
      <c r="AB737" s="11" t="b">
        <v>0</v>
      </c>
      <c r="AC737" s="3" t="b">
        <v>1</v>
      </c>
      <c r="AD737" s="3" t="b">
        <v>0</v>
      </c>
      <c r="AE737" s="3" t="b">
        <v>0</v>
      </c>
      <c r="AF737" s="3" t="b">
        <v>1</v>
      </c>
      <c r="AG737" s="3" t="b">
        <v>0</v>
      </c>
      <c r="AH737" s="3" t="b">
        <v>1</v>
      </c>
      <c r="AI737" s="3" t="s">
        <v>53</v>
      </c>
      <c r="AJ737" s="3" t="b">
        <v>0</v>
      </c>
      <c r="AK737" s="3"/>
      <c r="AL737" s="11" t="b">
        <v>0</v>
      </c>
      <c r="AM737" s="132"/>
    </row>
    <row r="738">
      <c r="A738" s="18" t="s">
        <v>4111</v>
      </c>
      <c r="B738" s="3" t="s">
        <v>832</v>
      </c>
      <c r="C738" s="9">
        <v>44655.0</v>
      </c>
      <c r="D738" s="3">
        <v>2022.0</v>
      </c>
      <c r="E738" s="3" t="s">
        <v>2646</v>
      </c>
      <c r="F738" s="9">
        <v>44662.0</v>
      </c>
      <c r="G738" s="3" t="s">
        <v>2647</v>
      </c>
      <c r="H738" s="30" t="s">
        <v>4112</v>
      </c>
      <c r="I738" s="10" t="b">
        <v>1</v>
      </c>
      <c r="J738" s="3">
        <v>7.0</v>
      </c>
      <c r="K738" s="3">
        <v>59.0</v>
      </c>
      <c r="L738" s="3" t="s">
        <v>50</v>
      </c>
      <c r="M738" s="20" t="s">
        <v>871</v>
      </c>
      <c r="N738" s="3">
        <v>3428.0</v>
      </c>
      <c r="O738" s="3">
        <v>112100.0</v>
      </c>
      <c r="P738" s="3">
        <v>252.0</v>
      </c>
      <c r="Q738" s="3" t="b">
        <v>1</v>
      </c>
      <c r="R738" s="3" t="s">
        <v>922</v>
      </c>
      <c r="S738" s="3" t="b">
        <v>0</v>
      </c>
      <c r="T738" s="11" t="b">
        <v>0</v>
      </c>
      <c r="U738" s="11"/>
      <c r="V738" s="11" t="b">
        <v>0</v>
      </c>
      <c r="W738" s="3" t="b">
        <v>0</v>
      </c>
      <c r="X738" s="3" t="b">
        <v>1</v>
      </c>
      <c r="Y738" s="3" t="b">
        <v>0</v>
      </c>
      <c r="Z738" s="3" t="b">
        <v>1</v>
      </c>
      <c r="AA738" s="11" t="b">
        <v>0</v>
      </c>
      <c r="AB738" s="11" t="b">
        <v>0</v>
      </c>
      <c r="AC738" s="3" t="b">
        <v>0</v>
      </c>
      <c r="AD738" s="3" t="b">
        <v>0</v>
      </c>
      <c r="AE738" s="3" t="b">
        <v>0</v>
      </c>
      <c r="AF738" s="3" t="b">
        <v>0</v>
      </c>
      <c r="AG738" s="3" t="b">
        <v>0</v>
      </c>
      <c r="AH738" s="3" t="b">
        <v>1</v>
      </c>
      <c r="AI738" s="3" t="s">
        <v>53</v>
      </c>
      <c r="AJ738" s="3" t="b">
        <v>0</v>
      </c>
      <c r="AK738" s="3"/>
      <c r="AL738" s="11" t="b">
        <v>0</v>
      </c>
      <c r="AM738" s="66"/>
    </row>
    <row r="739">
      <c r="A739" s="18" t="s">
        <v>4113</v>
      </c>
      <c r="B739" s="3" t="s">
        <v>832</v>
      </c>
      <c r="C739" s="9">
        <v>44656.0</v>
      </c>
      <c r="D739" s="3">
        <v>2022.0</v>
      </c>
      <c r="E739" s="3" t="s">
        <v>2646</v>
      </c>
      <c r="F739" s="9">
        <v>44662.0</v>
      </c>
      <c r="G739" s="3" t="s">
        <v>2647</v>
      </c>
      <c r="H739" s="30" t="s">
        <v>4114</v>
      </c>
      <c r="I739" s="10" t="b">
        <v>1</v>
      </c>
      <c r="J739" s="3">
        <v>4.0</v>
      </c>
      <c r="K739" s="3">
        <v>35.0</v>
      </c>
      <c r="L739" s="3" t="s">
        <v>50</v>
      </c>
      <c r="M739" s="20" t="s">
        <v>871</v>
      </c>
      <c r="N739" s="3">
        <v>567.0</v>
      </c>
      <c r="O739" s="3">
        <v>6451.0</v>
      </c>
      <c r="P739" s="3">
        <v>42.0</v>
      </c>
      <c r="Q739" s="3" t="b">
        <v>1</v>
      </c>
      <c r="R739" s="3" t="s">
        <v>922</v>
      </c>
      <c r="S739" s="3" t="b">
        <v>0</v>
      </c>
      <c r="T739" s="11" t="b">
        <v>0</v>
      </c>
      <c r="U739" s="11"/>
      <c r="V739" s="11" t="b">
        <v>0</v>
      </c>
      <c r="W739" s="3" t="b">
        <v>0</v>
      </c>
      <c r="X739" s="3" t="b">
        <v>1</v>
      </c>
      <c r="Y739" s="3" t="b">
        <v>0</v>
      </c>
      <c r="Z739" s="3" t="b">
        <v>1</v>
      </c>
      <c r="AA739" s="11" t="b">
        <v>0</v>
      </c>
      <c r="AB739" s="11" t="b">
        <v>0</v>
      </c>
      <c r="AC739" s="3" t="b">
        <v>0</v>
      </c>
      <c r="AD739" s="3" t="b">
        <v>0</v>
      </c>
      <c r="AE739" s="3" t="b">
        <v>0</v>
      </c>
      <c r="AF739" s="3" t="b">
        <v>0</v>
      </c>
      <c r="AG739" s="3" t="b">
        <v>0</v>
      </c>
      <c r="AH739" s="3" t="b">
        <v>1</v>
      </c>
      <c r="AI739" s="3" t="s">
        <v>53</v>
      </c>
      <c r="AJ739" s="3" t="b">
        <v>0</v>
      </c>
      <c r="AK739" s="3"/>
      <c r="AL739" s="11" t="b">
        <v>0</v>
      </c>
      <c r="AM739" s="66"/>
    </row>
    <row r="740">
      <c r="A740" s="18" t="s">
        <v>4115</v>
      </c>
      <c r="B740" s="3" t="s">
        <v>832</v>
      </c>
      <c r="C740" s="9">
        <v>44656.0</v>
      </c>
      <c r="D740" s="3">
        <v>2022.0</v>
      </c>
      <c r="E740" s="3" t="s">
        <v>2646</v>
      </c>
      <c r="F740" s="9">
        <v>44662.0</v>
      </c>
      <c r="G740" s="3" t="s">
        <v>2647</v>
      </c>
      <c r="H740" s="30" t="s">
        <v>4116</v>
      </c>
      <c r="I740" s="10" t="b">
        <v>1</v>
      </c>
      <c r="J740" s="3">
        <v>3.0</v>
      </c>
      <c r="K740" s="3">
        <v>57.0</v>
      </c>
      <c r="L740" s="3" t="s">
        <v>50</v>
      </c>
      <c r="M740" s="20" t="s">
        <v>871</v>
      </c>
      <c r="N740" s="3">
        <v>534.0</v>
      </c>
      <c r="O740" s="3">
        <v>6916.0</v>
      </c>
      <c r="P740" s="3">
        <v>59.0</v>
      </c>
      <c r="Q740" s="3" t="b">
        <v>1</v>
      </c>
      <c r="R740" s="3" t="s">
        <v>922</v>
      </c>
      <c r="S740" s="3" t="b">
        <v>0</v>
      </c>
      <c r="T740" s="11" t="b">
        <v>0</v>
      </c>
      <c r="U740" s="11"/>
      <c r="V740" s="11" t="b">
        <v>0</v>
      </c>
      <c r="W740" s="3" t="b">
        <v>0</v>
      </c>
      <c r="X740" s="3" t="b">
        <v>1</v>
      </c>
      <c r="Y740" s="3" t="b">
        <v>0</v>
      </c>
      <c r="Z740" s="3" t="b">
        <v>1</v>
      </c>
      <c r="AA740" s="11" t="b">
        <v>0</v>
      </c>
      <c r="AB740" s="11" t="b">
        <v>0</v>
      </c>
      <c r="AC740" s="3" t="b">
        <v>0</v>
      </c>
      <c r="AD740" s="3" t="b">
        <v>0</v>
      </c>
      <c r="AE740" s="3" t="b">
        <v>0</v>
      </c>
      <c r="AF740" s="3" t="b">
        <v>0</v>
      </c>
      <c r="AG740" s="3" t="b">
        <v>0</v>
      </c>
      <c r="AH740" s="3" t="b">
        <v>1</v>
      </c>
      <c r="AI740" s="3" t="s">
        <v>53</v>
      </c>
      <c r="AJ740" s="3" t="b">
        <v>0</v>
      </c>
      <c r="AK740" s="3"/>
      <c r="AL740" s="11" t="b">
        <v>0</v>
      </c>
      <c r="AM740" s="66"/>
    </row>
    <row r="741">
      <c r="A741" s="18" t="s">
        <v>4117</v>
      </c>
      <c r="B741" s="3" t="s">
        <v>832</v>
      </c>
      <c r="C741" s="9">
        <v>44656.0</v>
      </c>
      <c r="D741" s="3">
        <v>2022.0</v>
      </c>
      <c r="E741" s="3" t="s">
        <v>2646</v>
      </c>
      <c r="F741" s="9">
        <v>44662.0</v>
      </c>
      <c r="G741" s="3" t="s">
        <v>2647</v>
      </c>
      <c r="H741" s="30" t="s">
        <v>4118</v>
      </c>
      <c r="I741" s="10" t="b">
        <v>1</v>
      </c>
      <c r="J741" s="3">
        <v>2.0</v>
      </c>
      <c r="K741" s="3">
        <v>23.0</v>
      </c>
      <c r="L741" s="3" t="s">
        <v>50</v>
      </c>
      <c r="M741" s="20" t="s">
        <v>871</v>
      </c>
      <c r="N741" s="3">
        <v>1365.0</v>
      </c>
      <c r="O741" s="3">
        <v>26200.0</v>
      </c>
      <c r="P741" s="3">
        <v>154.0</v>
      </c>
      <c r="Q741" s="3" t="b">
        <v>1</v>
      </c>
      <c r="R741" s="3" t="s">
        <v>104</v>
      </c>
      <c r="S741" s="3" t="b">
        <v>0</v>
      </c>
      <c r="T741" s="11" t="b">
        <v>0</v>
      </c>
      <c r="U741" s="11"/>
      <c r="V741" s="11" t="b">
        <v>0</v>
      </c>
      <c r="W741" s="3" t="b">
        <v>0</v>
      </c>
      <c r="X741" s="3" t="b">
        <v>1</v>
      </c>
      <c r="Y741" s="3" t="b">
        <v>0</v>
      </c>
      <c r="Z741" s="3" t="b">
        <v>1</v>
      </c>
      <c r="AA741" s="11" t="b">
        <v>0</v>
      </c>
      <c r="AB741" s="11" t="b">
        <v>0</v>
      </c>
      <c r="AC741" s="3" t="b">
        <v>0</v>
      </c>
      <c r="AD741" s="3" t="b">
        <v>0</v>
      </c>
      <c r="AE741" s="3" t="b">
        <v>0</v>
      </c>
      <c r="AF741" s="3" t="b">
        <v>0</v>
      </c>
      <c r="AG741" s="3" t="b">
        <v>0</v>
      </c>
      <c r="AH741" s="3" t="b">
        <v>1</v>
      </c>
      <c r="AI741" s="3" t="s">
        <v>53</v>
      </c>
      <c r="AJ741" s="3" t="b">
        <v>0</v>
      </c>
      <c r="AK741" s="3"/>
      <c r="AL741" s="11" t="b">
        <v>0</v>
      </c>
      <c r="AM741" s="66"/>
    </row>
    <row r="742">
      <c r="A742" s="18" t="s">
        <v>4119</v>
      </c>
      <c r="B742" s="3" t="s">
        <v>121</v>
      </c>
      <c r="C742" s="9">
        <v>44656.0</v>
      </c>
      <c r="D742" s="3">
        <v>2022.0</v>
      </c>
      <c r="E742" s="3" t="s">
        <v>2646</v>
      </c>
      <c r="F742" s="9">
        <v>44662.0</v>
      </c>
      <c r="G742" s="3" t="s">
        <v>2647</v>
      </c>
      <c r="H742" s="30" t="s">
        <v>4120</v>
      </c>
      <c r="I742" s="10" t="b">
        <v>1</v>
      </c>
      <c r="J742" s="3">
        <v>5.0</v>
      </c>
      <c r="K742" s="3">
        <v>43.0</v>
      </c>
      <c r="L742" s="3" t="s">
        <v>50</v>
      </c>
      <c r="M742" s="20" t="s">
        <v>871</v>
      </c>
      <c r="N742" s="3">
        <v>66.0</v>
      </c>
      <c r="O742" s="3">
        <v>3010.0</v>
      </c>
      <c r="P742" s="3">
        <v>1.0</v>
      </c>
      <c r="Q742" s="3" t="b">
        <v>1</v>
      </c>
      <c r="R742" s="3" t="s">
        <v>922</v>
      </c>
      <c r="S742" s="3" t="b">
        <v>0</v>
      </c>
      <c r="T742" s="11" t="b">
        <v>0</v>
      </c>
      <c r="U742" s="11"/>
      <c r="V742" s="11" t="b">
        <v>0</v>
      </c>
      <c r="W742" s="3" t="b">
        <v>0</v>
      </c>
      <c r="X742" s="3" t="b">
        <v>1</v>
      </c>
      <c r="Y742" s="3" t="b">
        <v>0</v>
      </c>
      <c r="Z742" s="3" t="b">
        <v>1</v>
      </c>
      <c r="AA742" s="11" t="b">
        <v>0</v>
      </c>
      <c r="AB742" s="11" t="b">
        <v>0</v>
      </c>
      <c r="AC742" s="3" t="b">
        <v>0</v>
      </c>
      <c r="AD742" s="3" t="b">
        <v>0</v>
      </c>
      <c r="AE742" s="3" t="b">
        <v>0</v>
      </c>
      <c r="AF742" s="3" t="b">
        <v>0</v>
      </c>
      <c r="AG742" s="3" t="b">
        <v>0</v>
      </c>
      <c r="AH742" s="3" t="b">
        <v>1</v>
      </c>
      <c r="AI742" s="3" t="s">
        <v>53</v>
      </c>
      <c r="AJ742" s="3" t="b">
        <v>0</v>
      </c>
      <c r="AK742" s="3"/>
      <c r="AL742" s="11" t="b">
        <v>0</v>
      </c>
      <c r="AM742" s="66"/>
    </row>
    <row r="743">
      <c r="A743" s="18" t="s">
        <v>4121</v>
      </c>
      <c r="B743" s="3" t="s">
        <v>832</v>
      </c>
      <c r="C743" s="9">
        <v>44656.0</v>
      </c>
      <c r="D743" s="3">
        <v>2022.0</v>
      </c>
      <c r="E743" s="3" t="s">
        <v>2646</v>
      </c>
      <c r="F743" s="9">
        <v>44662.0</v>
      </c>
      <c r="G743" s="3" t="s">
        <v>2647</v>
      </c>
      <c r="H743" s="30" t="s">
        <v>4122</v>
      </c>
      <c r="I743" s="10" t="b">
        <v>1</v>
      </c>
      <c r="J743" s="3">
        <v>4.0</v>
      </c>
      <c r="K743" s="3">
        <v>20.0</v>
      </c>
      <c r="L743" s="3" t="s">
        <v>50</v>
      </c>
      <c r="M743" s="20" t="s">
        <v>51</v>
      </c>
      <c r="N743" s="3">
        <v>484.0</v>
      </c>
      <c r="O743" s="3">
        <v>14100.0</v>
      </c>
      <c r="P743" s="3">
        <v>141.0</v>
      </c>
      <c r="Q743" s="3" t="b">
        <v>1</v>
      </c>
      <c r="R743" s="3" t="s">
        <v>104</v>
      </c>
      <c r="S743" s="3" t="b">
        <v>0</v>
      </c>
      <c r="T743" s="11" t="b">
        <v>0</v>
      </c>
      <c r="U743" s="11"/>
      <c r="V743" s="11" t="b">
        <v>0</v>
      </c>
      <c r="W743" s="3" t="b">
        <v>0</v>
      </c>
      <c r="X743" s="3" t="b">
        <v>1</v>
      </c>
      <c r="Y743" s="3" t="b">
        <v>0</v>
      </c>
      <c r="Z743" s="3" t="b">
        <v>1</v>
      </c>
      <c r="AA743" s="11" t="b">
        <v>0</v>
      </c>
      <c r="AB743" s="11" t="b">
        <v>0</v>
      </c>
      <c r="AC743" s="3" t="b">
        <v>0</v>
      </c>
      <c r="AD743" s="3" t="b">
        <v>0</v>
      </c>
      <c r="AE743" s="3" t="b">
        <v>0</v>
      </c>
      <c r="AF743" s="3" t="b">
        <v>0</v>
      </c>
      <c r="AG743" s="3" t="b">
        <v>0</v>
      </c>
      <c r="AH743" s="3" t="b">
        <v>1</v>
      </c>
      <c r="AI743" s="3" t="s">
        <v>53</v>
      </c>
      <c r="AJ743" s="3" t="b">
        <v>0</v>
      </c>
      <c r="AK743" s="3"/>
      <c r="AL743" s="11" t="b">
        <v>0</v>
      </c>
      <c r="AM743" s="66"/>
    </row>
    <row r="744">
      <c r="A744" s="18" t="s">
        <v>4123</v>
      </c>
      <c r="B744" s="3" t="s">
        <v>832</v>
      </c>
      <c r="C744" s="9">
        <v>44656.0</v>
      </c>
      <c r="D744" s="3">
        <v>2022.0</v>
      </c>
      <c r="E744" s="3" t="s">
        <v>2646</v>
      </c>
      <c r="F744" s="9">
        <v>44662.0</v>
      </c>
      <c r="G744" s="3" t="s">
        <v>2647</v>
      </c>
      <c r="H744" s="30" t="s">
        <v>4124</v>
      </c>
      <c r="I744" s="10" t="b">
        <v>1</v>
      </c>
      <c r="J744" s="3">
        <v>2.0</v>
      </c>
      <c r="K744" s="3">
        <v>51.0</v>
      </c>
      <c r="L744" s="3" t="s">
        <v>50</v>
      </c>
      <c r="M744" s="20" t="s">
        <v>51</v>
      </c>
      <c r="N744" s="3">
        <v>694.0</v>
      </c>
      <c r="O744" s="3">
        <v>15600.0</v>
      </c>
      <c r="P744" s="3">
        <v>169.0</v>
      </c>
      <c r="Q744" s="3" t="b">
        <v>1</v>
      </c>
      <c r="R744" s="3" t="s">
        <v>64</v>
      </c>
      <c r="S744" s="3" t="b">
        <v>0</v>
      </c>
      <c r="T744" s="11" t="b">
        <v>0</v>
      </c>
      <c r="U744" s="11"/>
      <c r="V744" s="11" t="b">
        <v>0</v>
      </c>
      <c r="W744" s="3" t="b">
        <v>0</v>
      </c>
      <c r="X744" s="3" t="b">
        <v>1</v>
      </c>
      <c r="Y744" s="3" t="b">
        <v>0</v>
      </c>
      <c r="Z744" s="3" t="b">
        <v>1</v>
      </c>
      <c r="AA744" s="11" t="b">
        <v>0</v>
      </c>
      <c r="AB744" s="11" t="b">
        <v>0</v>
      </c>
      <c r="AC744" s="3" t="b">
        <v>1</v>
      </c>
      <c r="AD744" s="3" t="b">
        <v>0</v>
      </c>
      <c r="AE744" s="3" t="b">
        <v>0</v>
      </c>
      <c r="AF744" s="3" t="b">
        <v>1</v>
      </c>
      <c r="AG744" s="3" t="b">
        <v>0</v>
      </c>
      <c r="AH744" s="3" t="b">
        <v>1</v>
      </c>
      <c r="AI744" s="3" t="s">
        <v>53</v>
      </c>
      <c r="AJ744" s="3" t="b">
        <v>0</v>
      </c>
      <c r="AK744" s="3"/>
      <c r="AL744" s="11" t="b">
        <v>0</v>
      </c>
      <c r="AM744" s="132"/>
    </row>
    <row r="745">
      <c r="A745" s="18" t="s">
        <v>4125</v>
      </c>
      <c r="B745" s="3" t="s">
        <v>832</v>
      </c>
      <c r="C745" s="9">
        <v>44656.0</v>
      </c>
      <c r="D745" s="3">
        <v>2022.0</v>
      </c>
      <c r="E745" s="3" t="s">
        <v>2646</v>
      </c>
      <c r="F745" s="9">
        <v>44662.0</v>
      </c>
      <c r="G745" s="3" t="s">
        <v>2647</v>
      </c>
      <c r="H745" s="30" t="s">
        <v>4126</v>
      </c>
      <c r="I745" s="10" t="b">
        <v>1</v>
      </c>
      <c r="J745" s="3">
        <v>6.0</v>
      </c>
      <c r="K745" s="3">
        <v>55.0</v>
      </c>
      <c r="L745" s="3" t="s">
        <v>50</v>
      </c>
      <c r="M745" s="20" t="s">
        <v>871</v>
      </c>
      <c r="N745" s="3">
        <v>261.0</v>
      </c>
      <c r="O745" s="3">
        <v>6867.0</v>
      </c>
      <c r="P745" s="3">
        <v>9.0</v>
      </c>
      <c r="Q745" s="3" t="b">
        <v>1</v>
      </c>
      <c r="R745" s="3" t="s">
        <v>922</v>
      </c>
      <c r="S745" s="3" t="b">
        <v>0</v>
      </c>
      <c r="T745" s="11" t="b">
        <v>0</v>
      </c>
      <c r="U745" s="11"/>
      <c r="V745" s="11" t="b">
        <v>0</v>
      </c>
      <c r="W745" s="3" t="b">
        <v>0</v>
      </c>
      <c r="X745" s="3" t="b">
        <v>1</v>
      </c>
      <c r="Y745" s="3" t="b">
        <v>0</v>
      </c>
      <c r="Z745" s="3" t="b">
        <v>1</v>
      </c>
      <c r="AA745" s="11" t="b">
        <v>0</v>
      </c>
      <c r="AB745" s="11" t="b">
        <v>0</v>
      </c>
      <c r="AC745" s="3" t="b">
        <v>0</v>
      </c>
      <c r="AD745" s="3" t="b">
        <v>0</v>
      </c>
      <c r="AE745" s="3" t="b">
        <v>0</v>
      </c>
      <c r="AF745" s="3" t="b">
        <v>0</v>
      </c>
      <c r="AG745" s="3" t="b">
        <v>0</v>
      </c>
      <c r="AH745" s="3" t="b">
        <v>1</v>
      </c>
      <c r="AI745" s="3" t="s">
        <v>53</v>
      </c>
      <c r="AJ745" s="3" t="b">
        <v>0</v>
      </c>
      <c r="AK745" s="3"/>
      <c r="AL745" s="11" t="b">
        <v>0</v>
      </c>
      <c r="AM745" s="66"/>
    </row>
    <row r="746">
      <c r="A746" s="18" t="s">
        <v>4127</v>
      </c>
      <c r="B746" s="3" t="s">
        <v>365</v>
      </c>
      <c r="C746" s="9">
        <v>44656.0</v>
      </c>
      <c r="D746" s="3">
        <v>2022.0</v>
      </c>
      <c r="E746" s="3" t="s">
        <v>2646</v>
      </c>
      <c r="F746" s="9">
        <v>44662.0</v>
      </c>
      <c r="G746" s="3" t="s">
        <v>2647</v>
      </c>
      <c r="H746" s="30" t="s">
        <v>4128</v>
      </c>
      <c r="I746" s="10" t="b">
        <v>1</v>
      </c>
      <c r="J746" s="3">
        <v>5.0</v>
      </c>
      <c r="K746" s="3">
        <v>25.0</v>
      </c>
      <c r="L746" s="3" t="s">
        <v>50</v>
      </c>
      <c r="M746" s="20" t="s">
        <v>51</v>
      </c>
      <c r="N746" s="3">
        <v>74.0</v>
      </c>
      <c r="O746" s="3">
        <v>3031.0</v>
      </c>
      <c r="P746" s="3">
        <v>4.0</v>
      </c>
      <c r="Q746" s="3" t="b">
        <v>1</v>
      </c>
      <c r="R746" s="3" t="s">
        <v>64</v>
      </c>
      <c r="S746" s="3" t="b">
        <v>0</v>
      </c>
      <c r="T746" s="11" t="b">
        <v>0</v>
      </c>
      <c r="U746" s="11"/>
      <c r="V746" s="11" t="b">
        <v>0</v>
      </c>
      <c r="W746" s="3" t="b">
        <v>1</v>
      </c>
      <c r="X746" s="3" t="b">
        <v>1</v>
      </c>
      <c r="Y746" s="3" t="b">
        <v>0</v>
      </c>
      <c r="Z746" s="3" t="b">
        <v>1</v>
      </c>
      <c r="AA746" s="11" t="b">
        <v>0</v>
      </c>
      <c r="AB746" s="11" t="b">
        <v>0</v>
      </c>
      <c r="AC746" s="3" t="b">
        <v>1</v>
      </c>
      <c r="AD746" s="3" t="b">
        <v>0</v>
      </c>
      <c r="AE746" s="3" t="b">
        <v>0</v>
      </c>
      <c r="AF746" s="3" t="b">
        <v>1</v>
      </c>
      <c r="AG746" s="3" t="b">
        <v>1</v>
      </c>
      <c r="AH746" s="3" t="b">
        <v>1</v>
      </c>
      <c r="AI746" s="3" t="s">
        <v>53</v>
      </c>
      <c r="AJ746" s="3" t="b">
        <v>1</v>
      </c>
      <c r="AK746" s="3" t="s">
        <v>54</v>
      </c>
      <c r="AL746" s="11" t="b">
        <v>0</v>
      </c>
      <c r="AM746" s="66"/>
    </row>
    <row r="747">
      <c r="A747" s="18" t="s">
        <v>4129</v>
      </c>
      <c r="B747" s="3" t="s">
        <v>832</v>
      </c>
      <c r="C747" s="9">
        <v>44656.0</v>
      </c>
      <c r="D747" s="3">
        <v>2022.0</v>
      </c>
      <c r="E747" s="3" t="s">
        <v>2646</v>
      </c>
      <c r="F747" s="9">
        <v>44662.0</v>
      </c>
      <c r="G747" s="3" t="s">
        <v>2647</v>
      </c>
      <c r="H747" s="30" t="s">
        <v>4130</v>
      </c>
      <c r="I747" s="10" t="b">
        <v>1</v>
      </c>
      <c r="J747" s="3">
        <v>3.0</v>
      </c>
      <c r="K747" s="3">
        <v>56.0</v>
      </c>
      <c r="L747" s="3" t="s">
        <v>50</v>
      </c>
      <c r="M747" s="20" t="s">
        <v>51</v>
      </c>
      <c r="N747" s="3">
        <v>1072.0</v>
      </c>
      <c r="O747" s="3">
        <v>24400.0</v>
      </c>
      <c r="P747" s="3">
        <v>109.0</v>
      </c>
      <c r="Q747" s="3" t="b">
        <v>1</v>
      </c>
      <c r="R747" s="3" t="s">
        <v>64</v>
      </c>
      <c r="S747" s="3" t="b">
        <v>0</v>
      </c>
      <c r="T747" s="11" t="b">
        <v>0</v>
      </c>
      <c r="U747" s="11"/>
      <c r="V747" s="11" t="b">
        <v>0</v>
      </c>
      <c r="W747" s="3" t="b">
        <v>0</v>
      </c>
      <c r="X747" s="3" t="b">
        <v>1</v>
      </c>
      <c r="Y747" s="3" t="b">
        <v>0</v>
      </c>
      <c r="Z747" s="3" t="b">
        <v>1</v>
      </c>
      <c r="AA747" s="11" t="b">
        <v>0</v>
      </c>
      <c r="AB747" s="11" t="b">
        <v>0</v>
      </c>
      <c r="AC747" s="3" t="b">
        <v>1</v>
      </c>
      <c r="AD747" s="3" t="b">
        <v>0</v>
      </c>
      <c r="AE747" s="3" t="b">
        <v>0</v>
      </c>
      <c r="AF747" s="3" t="b">
        <v>1</v>
      </c>
      <c r="AG747" s="3" t="b">
        <v>0</v>
      </c>
      <c r="AH747" s="3" t="b">
        <v>1</v>
      </c>
      <c r="AI747" s="3" t="s">
        <v>53</v>
      </c>
      <c r="AJ747" s="3" t="b">
        <v>0</v>
      </c>
      <c r="AK747" s="3"/>
      <c r="AL747" s="11" t="b">
        <v>0</v>
      </c>
      <c r="AM747" s="132"/>
    </row>
    <row r="748">
      <c r="A748" s="93" t="s">
        <v>4131</v>
      </c>
      <c r="B748" s="3" t="s">
        <v>832</v>
      </c>
      <c r="C748" s="9">
        <v>44656.0</v>
      </c>
      <c r="D748" s="3">
        <v>2022.0</v>
      </c>
      <c r="E748" s="3" t="s">
        <v>2646</v>
      </c>
      <c r="F748" s="9">
        <v>44662.0</v>
      </c>
      <c r="G748" s="3" t="s">
        <v>2647</v>
      </c>
      <c r="H748" s="30" t="s">
        <v>4132</v>
      </c>
      <c r="I748" s="10" t="b">
        <v>1</v>
      </c>
      <c r="J748" s="3">
        <v>5.0</v>
      </c>
      <c r="K748" s="3">
        <v>28.0</v>
      </c>
      <c r="L748" s="3" t="s">
        <v>50</v>
      </c>
      <c r="M748" s="20" t="s">
        <v>51</v>
      </c>
      <c r="N748" s="3">
        <v>1274.0</v>
      </c>
      <c r="O748" s="3">
        <v>38400.0</v>
      </c>
      <c r="P748" s="3">
        <v>97.0</v>
      </c>
      <c r="Q748" s="3" t="b">
        <v>1</v>
      </c>
      <c r="R748" s="3" t="s">
        <v>104</v>
      </c>
      <c r="S748" s="3" t="b">
        <v>0</v>
      </c>
      <c r="T748" s="11" t="b">
        <v>0</v>
      </c>
      <c r="U748" s="11"/>
      <c r="V748" s="11" t="b">
        <v>0</v>
      </c>
      <c r="W748" s="3" t="b">
        <v>0</v>
      </c>
      <c r="X748" s="3" t="b">
        <v>1</v>
      </c>
      <c r="Y748" s="3" t="b">
        <v>0</v>
      </c>
      <c r="Z748" s="3" t="b">
        <v>1</v>
      </c>
      <c r="AA748" s="11" t="b">
        <v>0</v>
      </c>
      <c r="AB748" s="11" t="b">
        <v>0</v>
      </c>
      <c r="AC748" s="3" t="b">
        <v>1</v>
      </c>
      <c r="AD748" s="3" t="b">
        <v>0</v>
      </c>
      <c r="AE748" s="3" t="b">
        <v>0</v>
      </c>
      <c r="AF748" s="3" t="b">
        <v>1</v>
      </c>
      <c r="AG748" s="3" t="b">
        <v>0</v>
      </c>
      <c r="AH748" s="3" t="b">
        <v>1</v>
      </c>
      <c r="AI748" s="3" t="s">
        <v>53</v>
      </c>
      <c r="AJ748" s="3" t="b">
        <v>0</v>
      </c>
      <c r="AK748" s="3"/>
      <c r="AL748" s="11" t="b">
        <v>0</v>
      </c>
      <c r="AM748" s="66"/>
    </row>
    <row r="749">
      <c r="A749" s="93" t="s">
        <v>4133</v>
      </c>
      <c r="B749" s="3" t="s">
        <v>365</v>
      </c>
      <c r="C749" s="9">
        <v>44657.0</v>
      </c>
      <c r="D749" s="3">
        <v>2022.0</v>
      </c>
      <c r="E749" s="3" t="s">
        <v>2646</v>
      </c>
      <c r="F749" s="9">
        <v>44662.0</v>
      </c>
      <c r="G749" s="3" t="s">
        <v>2647</v>
      </c>
      <c r="H749" s="30" t="s">
        <v>4134</v>
      </c>
      <c r="I749" s="10" t="b">
        <v>1</v>
      </c>
      <c r="J749" s="3">
        <v>4.0</v>
      </c>
      <c r="K749" s="3">
        <v>37.0</v>
      </c>
      <c r="L749" s="3" t="s">
        <v>5</v>
      </c>
      <c r="M749" s="20" t="s">
        <v>51</v>
      </c>
      <c r="N749" s="3">
        <v>56.0</v>
      </c>
      <c r="O749" s="3">
        <v>2837.0</v>
      </c>
      <c r="P749" s="3">
        <v>0.0</v>
      </c>
      <c r="Q749" s="3" t="b">
        <v>0</v>
      </c>
      <c r="R749" s="11"/>
      <c r="S749" s="3" t="b">
        <v>0</v>
      </c>
      <c r="T749" s="3" t="b">
        <v>1</v>
      </c>
      <c r="U749" s="3" t="s">
        <v>2475</v>
      </c>
      <c r="V749" s="11" t="b">
        <v>0</v>
      </c>
      <c r="W749" s="3" t="b">
        <v>0</v>
      </c>
      <c r="X749" s="3" t="b">
        <v>1</v>
      </c>
      <c r="Y749" s="3" t="b">
        <v>0</v>
      </c>
      <c r="Z749" s="3" t="b">
        <v>1</v>
      </c>
      <c r="AA749" s="3" t="b">
        <v>1</v>
      </c>
      <c r="AB749" s="11" t="b">
        <v>0</v>
      </c>
      <c r="AC749" s="3" t="b">
        <v>0</v>
      </c>
      <c r="AD749" s="3" t="b">
        <v>0</v>
      </c>
      <c r="AE749" s="3" t="b">
        <v>0</v>
      </c>
      <c r="AF749" s="3" t="b">
        <v>0</v>
      </c>
      <c r="AG749" s="3" t="b">
        <v>0</v>
      </c>
      <c r="AH749" s="3" t="b">
        <v>1</v>
      </c>
      <c r="AI749" s="3" t="s">
        <v>53</v>
      </c>
      <c r="AJ749" s="3" t="b">
        <v>0</v>
      </c>
      <c r="AK749" s="3"/>
      <c r="AL749" s="11" t="b">
        <v>0</v>
      </c>
      <c r="AM749" s="66"/>
    </row>
    <row r="750">
      <c r="A750" s="18" t="s">
        <v>4135</v>
      </c>
      <c r="B750" s="3" t="s">
        <v>118</v>
      </c>
      <c r="C750" s="9">
        <v>44657.0</v>
      </c>
      <c r="D750" s="3">
        <v>2022.0</v>
      </c>
      <c r="E750" s="3" t="s">
        <v>2646</v>
      </c>
      <c r="F750" s="9">
        <v>44662.0</v>
      </c>
      <c r="G750" s="3" t="s">
        <v>2647</v>
      </c>
      <c r="H750" s="30" t="s">
        <v>4136</v>
      </c>
      <c r="I750" s="10" t="b">
        <v>1</v>
      </c>
      <c r="J750" s="3">
        <v>4.0</v>
      </c>
      <c r="K750" s="3">
        <v>29.0</v>
      </c>
      <c r="L750" s="3" t="s">
        <v>50</v>
      </c>
      <c r="M750" s="20" t="s">
        <v>51</v>
      </c>
      <c r="N750" s="3">
        <v>205.0</v>
      </c>
      <c r="O750" s="3">
        <v>10500.0</v>
      </c>
      <c r="P750" s="3">
        <v>54.0</v>
      </c>
      <c r="Q750" s="3" t="b">
        <v>1</v>
      </c>
      <c r="R750" s="3" t="s">
        <v>64</v>
      </c>
      <c r="S750" s="3" t="b">
        <v>0</v>
      </c>
      <c r="T750" s="11" t="b">
        <v>0</v>
      </c>
      <c r="U750" s="11"/>
      <c r="V750" s="11" t="b">
        <v>0</v>
      </c>
      <c r="W750" s="3" t="b">
        <v>0</v>
      </c>
      <c r="X750" s="3" t="b">
        <v>1</v>
      </c>
      <c r="Y750" s="3" t="b">
        <v>0</v>
      </c>
      <c r="Z750" s="3" t="b">
        <v>1</v>
      </c>
      <c r="AA750" s="3" t="b">
        <v>0</v>
      </c>
      <c r="AB750" s="11" t="b">
        <v>0</v>
      </c>
      <c r="AC750" s="3" t="b">
        <v>1</v>
      </c>
      <c r="AD750" s="3" t="b">
        <v>0</v>
      </c>
      <c r="AE750" s="3" t="b">
        <v>0</v>
      </c>
      <c r="AF750" s="3" t="b">
        <v>1</v>
      </c>
      <c r="AG750" s="3" t="b">
        <v>0</v>
      </c>
      <c r="AH750" s="3" t="b">
        <v>0</v>
      </c>
      <c r="AI750" s="3"/>
      <c r="AJ750" s="3" t="b">
        <v>1</v>
      </c>
      <c r="AK750" s="3" t="s">
        <v>54</v>
      </c>
      <c r="AL750" s="11" t="b">
        <v>0</v>
      </c>
      <c r="AM750" s="66"/>
    </row>
    <row r="751">
      <c r="A751" s="30" t="s">
        <v>4137</v>
      </c>
      <c r="B751" s="3" t="s">
        <v>832</v>
      </c>
      <c r="C751" s="9">
        <v>44657.0</v>
      </c>
      <c r="D751" s="3">
        <v>2022.0</v>
      </c>
      <c r="E751" s="3" t="s">
        <v>2646</v>
      </c>
      <c r="F751" s="9">
        <v>44662.0</v>
      </c>
      <c r="G751" s="3" t="s">
        <v>2647</v>
      </c>
      <c r="H751" s="30" t="s">
        <v>4138</v>
      </c>
      <c r="I751" s="10" t="b">
        <v>1</v>
      </c>
      <c r="J751" s="3">
        <v>3.0</v>
      </c>
      <c r="K751" s="3">
        <v>19.0</v>
      </c>
      <c r="L751" s="3" t="s">
        <v>50</v>
      </c>
      <c r="M751" s="20" t="s">
        <v>871</v>
      </c>
      <c r="N751" s="3">
        <v>1542.0</v>
      </c>
      <c r="O751" s="3">
        <v>45900.0</v>
      </c>
      <c r="P751" s="3">
        <v>170.0</v>
      </c>
      <c r="Q751" s="3" t="b">
        <v>1</v>
      </c>
      <c r="R751" s="3" t="s">
        <v>922</v>
      </c>
      <c r="S751" s="3" t="b">
        <v>0</v>
      </c>
      <c r="T751" s="11" t="b">
        <v>0</v>
      </c>
      <c r="U751" s="11"/>
      <c r="V751" s="11" t="b">
        <v>0</v>
      </c>
      <c r="W751" s="3" t="b">
        <v>0</v>
      </c>
      <c r="X751" s="3" t="b">
        <v>1</v>
      </c>
      <c r="Y751" s="3" t="b">
        <v>0</v>
      </c>
      <c r="Z751" s="3" t="b">
        <v>1</v>
      </c>
      <c r="AA751" s="11" t="b">
        <v>0</v>
      </c>
      <c r="AB751" s="11" t="b">
        <v>0</v>
      </c>
      <c r="AC751" s="3" t="b">
        <v>0</v>
      </c>
      <c r="AD751" s="3" t="b">
        <v>0</v>
      </c>
      <c r="AE751" s="3" t="b">
        <v>0</v>
      </c>
      <c r="AF751" s="3" t="b">
        <v>0</v>
      </c>
      <c r="AG751" s="3" t="b">
        <v>0</v>
      </c>
      <c r="AH751" s="3" t="b">
        <v>1</v>
      </c>
      <c r="AI751" s="3" t="s">
        <v>53</v>
      </c>
      <c r="AJ751" s="3" t="b">
        <v>0</v>
      </c>
      <c r="AK751" s="3"/>
      <c r="AL751" s="11" t="b">
        <v>0</v>
      </c>
      <c r="AM751" s="66"/>
    </row>
    <row r="752">
      <c r="A752" s="18" t="s">
        <v>4139</v>
      </c>
      <c r="B752" s="3" t="s">
        <v>832</v>
      </c>
      <c r="C752" s="9">
        <v>44657.0</v>
      </c>
      <c r="D752" s="3">
        <v>2022.0</v>
      </c>
      <c r="E752" s="3" t="s">
        <v>2646</v>
      </c>
      <c r="F752" s="9">
        <v>44662.0</v>
      </c>
      <c r="G752" s="3" t="s">
        <v>2647</v>
      </c>
      <c r="H752" s="30" t="s">
        <v>4140</v>
      </c>
      <c r="I752" s="10" t="b">
        <v>1</v>
      </c>
      <c r="J752" s="3">
        <v>6.0</v>
      </c>
      <c r="K752" s="3">
        <v>22.0</v>
      </c>
      <c r="L752" s="3" t="s">
        <v>50</v>
      </c>
      <c r="M752" s="20" t="s">
        <v>871</v>
      </c>
      <c r="N752" s="3">
        <v>678.0</v>
      </c>
      <c r="O752" s="3">
        <v>18100.0</v>
      </c>
      <c r="P752" s="3">
        <v>93.0</v>
      </c>
      <c r="Q752" s="3" t="b">
        <v>1</v>
      </c>
      <c r="R752" s="3" t="s">
        <v>922</v>
      </c>
      <c r="S752" s="3" t="b">
        <v>0</v>
      </c>
      <c r="T752" s="11" t="b">
        <v>0</v>
      </c>
      <c r="U752" s="11"/>
      <c r="V752" s="11" t="b">
        <v>0</v>
      </c>
      <c r="W752" s="3" t="b">
        <v>0</v>
      </c>
      <c r="X752" s="3" t="b">
        <v>1</v>
      </c>
      <c r="Y752" s="3" t="b">
        <v>0</v>
      </c>
      <c r="Z752" s="3" t="b">
        <v>1</v>
      </c>
      <c r="AA752" s="11" t="b">
        <v>0</v>
      </c>
      <c r="AB752" s="11" t="b">
        <v>0</v>
      </c>
      <c r="AC752" s="3" t="b">
        <v>0</v>
      </c>
      <c r="AD752" s="3" t="b">
        <v>0</v>
      </c>
      <c r="AE752" s="3" t="b">
        <v>0</v>
      </c>
      <c r="AF752" s="3" t="b">
        <v>0</v>
      </c>
      <c r="AG752" s="3" t="b">
        <v>0</v>
      </c>
      <c r="AH752" s="3" t="b">
        <v>1</v>
      </c>
      <c r="AI752" s="3" t="s">
        <v>53</v>
      </c>
      <c r="AJ752" s="3" t="b">
        <v>0</v>
      </c>
      <c r="AK752" s="3"/>
      <c r="AL752" s="11" t="b">
        <v>0</v>
      </c>
      <c r="AM752" s="66"/>
    </row>
    <row r="753">
      <c r="A753" s="18" t="s">
        <v>4141</v>
      </c>
      <c r="B753" s="3" t="s">
        <v>832</v>
      </c>
      <c r="C753" s="9">
        <v>44657.0</v>
      </c>
      <c r="D753" s="3">
        <v>2022.0</v>
      </c>
      <c r="E753" s="3" t="s">
        <v>2646</v>
      </c>
      <c r="F753" s="9">
        <v>44662.0</v>
      </c>
      <c r="G753" s="3" t="s">
        <v>2647</v>
      </c>
      <c r="H753" s="30" t="s">
        <v>4142</v>
      </c>
      <c r="I753" s="10" t="b">
        <v>1</v>
      </c>
      <c r="J753" s="3">
        <v>3.0</v>
      </c>
      <c r="K753" s="3">
        <v>53.0</v>
      </c>
      <c r="L753" s="3" t="s">
        <v>50</v>
      </c>
      <c r="M753" s="20" t="s">
        <v>51</v>
      </c>
      <c r="N753" s="3">
        <v>1655.0</v>
      </c>
      <c r="O753" s="3">
        <v>56000.0</v>
      </c>
      <c r="P753" s="3">
        <v>173.0</v>
      </c>
      <c r="Q753" s="3" t="b">
        <v>1</v>
      </c>
      <c r="R753" s="3" t="s">
        <v>64</v>
      </c>
      <c r="S753" s="3" t="b">
        <v>0</v>
      </c>
      <c r="T753" s="11" t="b">
        <v>0</v>
      </c>
      <c r="U753" s="11"/>
      <c r="V753" s="11" t="b">
        <v>0</v>
      </c>
      <c r="W753" s="3" t="b">
        <v>0</v>
      </c>
      <c r="X753" s="3" t="b">
        <v>1</v>
      </c>
      <c r="Y753" s="3" t="b">
        <v>0</v>
      </c>
      <c r="Z753" s="3" t="b">
        <v>1</v>
      </c>
      <c r="AA753" s="11" t="b">
        <v>0</v>
      </c>
      <c r="AB753" s="11" t="b">
        <v>0</v>
      </c>
      <c r="AC753" s="3" t="b">
        <v>1</v>
      </c>
      <c r="AD753" s="3" t="b">
        <v>0</v>
      </c>
      <c r="AE753" s="3" t="b">
        <v>0</v>
      </c>
      <c r="AF753" s="3" t="b">
        <v>1</v>
      </c>
      <c r="AG753" s="3" t="b">
        <v>0</v>
      </c>
      <c r="AH753" s="3" t="b">
        <v>1</v>
      </c>
      <c r="AI753" s="3" t="s">
        <v>53</v>
      </c>
      <c r="AJ753" s="3" t="b">
        <v>0</v>
      </c>
      <c r="AK753" s="3"/>
      <c r="AL753" s="11" t="b">
        <v>0</v>
      </c>
      <c r="AM753" s="66"/>
    </row>
    <row r="754">
      <c r="A754" s="18" t="s">
        <v>4143</v>
      </c>
      <c r="B754" s="3" t="s">
        <v>282</v>
      </c>
      <c r="C754" s="9">
        <v>44657.0</v>
      </c>
      <c r="D754" s="3">
        <v>2022.0</v>
      </c>
      <c r="E754" s="3" t="s">
        <v>2646</v>
      </c>
      <c r="F754" s="9">
        <v>44662.0</v>
      </c>
      <c r="G754" s="3" t="s">
        <v>2647</v>
      </c>
      <c r="H754" s="30" t="s">
        <v>4144</v>
      </c>
      <c r="I754" s="10" t="b">
        <v>1</v>
      </c>
      <c r="J754" s="3">
        <v>2.0</v>
      </c>
      <c r="K754" s="3">
        <v>46.0</v>
      </c>
      <c r="L754" s="3" t="s">
        <v>50</v>
      </c>
      <c r="M754" s="20" t="s">
        <v>871</v>
      </c>
      <c r="N754" s="3">
        <v>30.0</v>
      </c>
      <c r="O754" s="3">
        <v>2038.0</v>
      </c>
      <c r="P754" s="3">
        <v>1.0</v>
      </c>
      <c r="Q754" s="3" t="b">
        <v>1</v>
      </c>
      <c r="R754" s="3" t="s">
        <v>922</v>
      </c>
      <c r="S754" s="3" t="b">
        <v>0</v>
      </c>
      <c r="T754" s="11" t="b">
        <v>0</v>
      </c>
      <c r="U754" s="11"/>
      <c r="V754" s="11" t="b">
        <v>0</v>
      </c>
      <c r="W754" s="3" t="b">
        <v>0</v>
      </c>
      <c r="X754" s="3" t="b">
        <v>1</v>
      </c>
      <c r="Y754" s="3" t="b">
        <v>0</v>
      </c>
      <c r="Z754" s="3" t="b">
        <v>1</v>
      </c>
      <c r="AA754" s="3" t="b">
        <v>1</v>
      </c>
      <c r="AB754" s="11" t="b">
        <v>0</v>
      </c>
      <c r="AC754" s="3" t="b">
        <v>0</v>
      </c>
      <c r="AD754" s="3" t="b">
        <v>0</v>
      </c>
      <c r="AE754" s="3" t="b">
        <v>0</v>
      </c>
      <c r="AF754" s="3" t="b">
        <v>0</v>
      </c>
      <c r="AG754" s="3" t="b">
        <v>0</v>
      </c>
      <c r="AH754" s="3" t="b">
        <v>1</v>
      </c>
      <c r="AI754" s="3" t="s">
        <v>53</v>
      </c>
      <c r="AJ754" s="3" t="b">
        <v>1</v>
      </c>
      <c r="AK754" s="3" t="s">
        <v>54</v>
      </c>
      <c r="AL754" s="11" t="b">
        <v>0</v>
      </c>
      <c r="AM754" s="66"/>
    </row>
    <row r="755">
      <c r="A755" s="18" t="s">
        <v>4145</v>
      </c>
      <c r="B755" s="3" t="s">
        <v>832</v>
      </c>
      <c r="C755" s="9">
        <v>44657.0</v>
      </c>
      <c r="D755" s="3">
        <v>2022.0</v>
      </c>
      <c r="E755" s="3" t="s">
        <v>2646</v>
      </c>
      <c r="F755" s="9">
        <v>44662.0</v>
      </c>
      <c r="G755" s="3" t="s">
        <v>2647</v>
      </c>
      <c r="H755" s="30" t="s">
        <v>4146</v>
      </c>
      <c r="I755" s="10" t="b">
        <v>1</v>
      </c>
      <c r="J755" s="3">
        <v>2.0</v>
      </c>
      <c r="K755" s="3">
        <v>65.0</v>
      </c>
      <c r="L755" s="3" t="s">
        <v>50</v>
      </c>
      <c r="M755" s="20" t="s">
        <v>871</v>
      </c>
      <c r="N755" s="3">
        <v>764.0</v>
      </c>
      <c r="O755" s="3">
        <v>17700.0</v>
      </c>
      <c r="P755" s="3">
        <v>88.0</v>
      </c>
      <c r="Q755" s="3" t="b">
        <v>1</v>
      </c>
      <c r="R755" s="3" t="s">
        <v>922</v>
      </c>
      <c r="S755" s="3" t="b">
        <v>0</v>
      </c>
      <c r="T755" s="11" t="b">
        <v>0</v>
      </c>
      <c r="U755" s="11"/>
      <c r="V755" s="11" t="b">
        <v>0</v>
      </c>
      <c r="W755" s="3" t="b">
        <v>0</v>
      </c>
      <c r="X755" s="3" t="b">
        <v>1</v>
      </c>
      <c r="Y755" s="3" t="b">
        <v>0</v>
      </c>
      <c r="Z755" s="3" t="b">
        <v>1</v>
      </c>
      <c r="AA755" s="11" t="b">
        <v>0</v>
      </c>
      <c r="AB755" s="11" t="b">
        <v>0</v>
      </c>
      <c r="AC755" s="3" t="b">
        <v>0</v>
      </c>
      <c r="AD755" s="3" t="b">
        <v>0</v>
      </c>
      <c r="AE755" s="3" t="b">
        <v>0</v>
      </c>
      <c r="AF755" s="3" t="b">
        <v>0</v>
      </c>
      <c r="AG755" s="3" t="b">
        <v>0</v>
      </c>
      <c r="AH755" s="3" t="b">
        <v>1</v>
      </c>
      <c r="AI755" s="3" t="s">
        <v>53</v>
      </c>
      <c r="AJ755" s="3" t="b">
        <v>0</v>
      </c>
      <c r="AK755" s="3"/>
      <c r="AL755" s="11" t="b">
        <v>0</v>
      </c>
      <c r="AM755" s="66"/>
    </row>
    <row r="756">
      <c r="A756" s="18" t="s">
        <v>4147</v>
      </c>
      <c r="B756" s="3" t="s">
        <v>832</v>
      </c>
      <c r="C756" s="9">
        <v>44657.0</v>
      </c>
      <c r="D756" s="3">
        <v>2022.0</v>
      </c>
      <c r="E756" s="3" t="s">
        <v>2646</v>
      </c>
      <c r="F756" s="9">
        <v>44662.0</v>
      </c>
      <c r="G756" s="3" t="s">
        <v>2647</v>
      </c>
      <c r="H756" s="30" t="s">
        <v>4148</v>
      </c>
      <c r="I756" s="10" t="b">
        <v>1</v>
      </c>
      <c r="J756" s="3">
        <v>5.0</v>
      </c>
      <c r="K756" s="3">
        <v>47.0</v>
      </c>
      <c r="L756" s="3" t="s">
        <v>50</v>
      </c>
      <c r="M756" s="20" t="s">
        <v>871</v>
      </c>
      <c r="N756" s="3">
        <v>802.0</v>
      </c>
      <c r="O756" s="3">
        <v>8070.0</v>
      </c>
      <c r="P756" s="3">
        <v>88.0</v>
      </c>
      <c r="Q756" s="3" t="b">
        <v>1</v>
      </c>
      <c r="R756" s="3" t="s">
        <v>922</v>
      </c>
      <c r="S756" s="3" t="b">
        <v>0</v>
      </c>
      <c r="T756" s="11" t="b">
        <v>0</v>
      </c>
      <c r="U756" s="11"/>
      <c r="V756" s="11" t="b">
        <v>0</v>
      </c>
      <c r="W756" s="3" t="b">
        <v>0</v>
      </c>
      <c r="X756" s="3" t="b">
        <v>1</v>
      </c>
      <c r="Y756" s="3" t="b">
        <v>0</v>
      </c>
      <c r="Z756" s="3" t="b">
        <v>1</v>
      </c>
      <c r="AA756" s="11" t="b">
        <v>0</v>
      </c>
      <c r="AB756" s="11" t="b">
        <v>0</v>
      </c>
      <c r="AC756" s="3" t="b">
        <v>0</v>
      </c>
      <c r="AD756" s="3" t="b">
        <v>0</v>
      </c>
      <c r="AE756" s="3" t="b">
        <v>0</v>
      </c>
      <c r="AF756" s="3" t="b">
        <v>0</v>
      </c>
      <c r="AG756" s="3" t="b">
        <v>0</v>
      </c>
      <c r="AH756" s="3" t="b">
        <v>1</v>
      </c>
      <c r="AI756" s="3" t="s">
        <v>54</v>
      </c>
      <c r="AJ756" s="3" t="b">
        <v>0</v>
      </c>
      <c r="AK756" s="3"/>
      <c r="AL756" s="11" t="b">
        <v>0</v>
      </c>
      <c r="AM756" s="132"/>
    </row>
    <row r="757">
      <c r="A757" s="30" t="s">
        <v>4149</v>
      </c>
      <c r="B757" s="3" t="s">
        <v>121</v>
      </c>
      <c r="C757" s="9">
        <v>44658.0</v>
      </c>
      <c r="D757" s="3">
        <v>2022.0</v>
      </c>
      <c r="E757" s="3" t="s">
        <v>2646</v>
      </c>
      <c r="F757" s="9">
        <v>44662.0</v>
      </c>
      <c r="G757" s="3" t="s">
        <v>2647</v>
      </c>
      <c r="H757" s="30" t="s">
        <v>4150</v>
      </c>
      <c r="I757" s="10" t="b">
        <v>1</v>
      </c>
      <c r="J757" s="3">
        <v>5.0</v>
      </c>
      <c r="K757" s="3">
        <v>32.0</v>
      </c>
      <c r="L757" s="3" t="s">
        <v>50</v>
      </c>
      <c r="M757" s="20" t="s">
        <v>51</v>
      </c>
      <c r="N757" s="3">
        <v>6.0</v>
      </c>
      <c r="O757" s="3">
        <v>1038.0</v>
      </c>
      <c r="P757" s="3">
        <v>0.0</v>
      </c>
      <c r="Q757" s="3" t="b">
        <v>1</v>
      </c>
      <c r="R757" s="3" t="s">
        <v>64</v>
      </c>
      <c r="S757" s="3" t="b">
        <v>0</v>
      </c>
      <c r="T757" s="11" t="b">
        <v>0</v>
      </c>
      <c r="U757" s="11"/>
      <c r="V757" s="11" t="b">
        <v>0</v>
      </c>
      <c r="W757" s="3" t="b">
        <v>0</v>
      </c>
      <c r="X757" s="3" t="b">
        <v>1</v>
      </c>
      <c r="Y757" s="3" t="b">
        <v>0</v>
      </c>
      <c r="Z757" s="3" t="b">
        <v>1</v>
      </c>
      <c r="AA757" s="3" t="b">
        <v>1</v>
      </c>
      <c r="AB757" s="11" t="b">
        <v>0</v>
      </c>
      <c r="AC757" s="3" t="b">
        <v>1</v>
      </c>
      <c r="AD757" s="3" t="b">
        <v>0</v>
      </c>
      <c r="AE757" s="3" t="b">
        <v>0</v>
      </c>
      <c r="AF757" s="3" t="b">
        <v>1</v>
      </c>
      <c r="AG757" s="3" t="b">
        <v>0</v>
      </c>
      <c r="AH757" s="3" t="b">
        <v>0</v>
      </c>
      <c r="AI757" s="11"/>
      <c r="AJ757" s="3" t="b">
        <v>1</v>
      </c>
      <c r="AK757" s="3" t="s">
        <v>54</v>
      </c>
      <c r="AL757" s="11" t="b">
        <v>0</v>
      </c>
      <c r="AM757" s="66"/>
    </row>
    <row r="758">
      <c r="A758" s="18" t="s">
        <v>4151</v>
      </c>
      <c r="B758" s="3" t="s">
        <v>282</v>
      </c>
      <c r="C758" s="9">
        <v>44658.0</v>
      </c>
      <c r="D758" s="3">
        <v>2022.0</v>
      </c>
      <c r="E758" s="3" t="s">
        <v>2646</v>
      </c>
      <c r="F758" s="9">
        <v>44662.0</v>
      </c>
      <c r="G758" s="3" t="s">
        <v>2647</v>
      </c>
      <c r="H758" s="30" t="s">
        <v>4152</v>
      </c>
      <c r="I758" s="10" t="b">
        <v>1</v>
      </c>
      <c r="J758" s="3">
        <v>3.0</v>
      </c>
      <c r="K758" s="3">
        <v>39.0</v>
      </c>
      <c r="L758" s="3" t="s">
        <v>50</v>
      </c>
      <c r="M758" s="20" t="s">
        <v>871</v>
      </c>
      <c r="N758" s="3">
        <v>208.0</v>
      </c>
      <c r="O758" s="3">
        <v>12100.0</v>
      </c>
      <c r="P758" s="3">
        <v>11.0</v>
      </c>
      <c r="Q758" s="3" t="b">
        <v>1</v>
      </c>
      <c r="R758" s="3" t="s">
        <v>922</v>
      </c>
      <c r="S758" s="3" t="b">
        <v>0</v>
      </c>
      <c r="T758" s="11" t="b">
        <v>0</v>
      </c>
      <c r="U758" s="11"/>
      <c r="V758" s="11" t="b">
        <v>0</v>
      </c>
      <c r="W758" s="3" t="b">
        <v>0</v>
      </c>
      <c r="X758" s="3" t="b">
        <v>1</v>
      </c>
      <c r="Y758" s="3" t="b">
        <v>0</v>
      </c>
      <c r="Z758" s="3" t="b">
        <v>1</v>
      </c>
      <c r="AA758" s="11" t="b">
        <v>0</v>
      </c>
      <c r="AB758" s="11" t="b">
        <v>0</v>
      </c>
      <c r="AC758" s="3" t="b">
        <v>0</v>
      </c>
      <c r="AD758" s="3" t="b">
        <v>0</v>
      </c>
      <c r="AE758" s="3" t="b">
        <v>0</v>
      </c>
      <c r="AF758" s="3" t="b">
        <v>0</v>
      </c>
      <c r="AG758" s="3" t="b">
        <v>0</v>
      </c>
      <c r="AH758" s="3" t="b">
        <v>1</v>
      </c>
      <c r="AI758" s="3" t="s">
        <v>53</v>
      </c>
      <c r="AJ758" s="3" t="b">
        <v>1</v>
      </c>
      <c r="AK758" s="3" t="s">
        <v>54</v>
      </c>
      <c r="AL758" s="11" t="b">
        <v>0</v>
      </c>
      <c r="AM758" s="66"/>
    </row>
    <row r="759">
      <c r="A759" s="18" t="s">
        <v>4153</v>
      </c>
      <c r="B759" s="3" t="s">
        <v>832</v>
      </c>
      <c r="C759" s="9">
        <v>44658.0</v>
      </c>
      <c r="D759" s="3">
        <v>2022.0</v>
      </c>
      <c r="E759" s="3" t="s">
        <v>2646</v>
      </c>
      <c r="F759" s="9">
        <v>44662.0</v>
      </c>
      <c r="G759" s="3" t="s">
        <v>2647</v>
      </c>
      <c r="H759" s="30" t="s">
        <v>4154</v>
      </c>
      <c r="I759" s="10" t="b">
        <v>1</v>
      </c>
      <c r="J759" s="3">
        <v>3.0</v>
      </c>
      <c r="K759" s="3">
        <v>59.0</v>
      </c>
      <c r="L759" s="3" t="s">
        <v>50</v>
      </c>
      <c r="M759" s="20" t="s">
        <v>51</v>
      </c>
      <c r="N759" s="3">
        <v>661.0</v>
      </c>
      <c r="O759" s="3">
        <v>17200.0</v>
      </c>
      <c r="P759" s="3">
        <v>43.0</v>
      </c>
      <c r="Q759" s="3" t="b">
        <v>1</v>
      </c>
      <c r="R759" s="3" t="s">
        <v>64</v>
      </c>
      <c r="S759" s="3" t="b">
        <v>0</v>
      </c>
      <c r="T759" s="11" t="b">
        <v>0</v>
      </c>
      <c r="U759" s="11"/>
      <c r="V759" s="11" t="b">
        <v>0</v>
      </c>
      <c r="W759" s="3" t="b">
        <v>0</v>
      </c>
      <c r="X759" s="3" t="b">
        <v>1</v>
      </c>
      <c r="Y759" s="3" t="b">
        <v>0</v>
      </c>
      <c r="Z759" s="3" t="b">
        <v>1</v>
      </c>
      <c r="AA759" s="11" t="b">
        <v>0</v>
      </c>
      <c r="AB759" s="11" t="b">
        <v>0</v>
      </c>
      <c r="AC759" s="3" t="b">
        <v>1</v>
      </c>
      <c r="AD759" s="3" t="b">
        <v>0</v>
      </c>
      <c r="AE759" s="3" t="b">
        <v>0</v>
      </c>
      <c r="AF759" s="3" t="b">
        <v>1</v>
      </c>
      <c r="AG759" s="3" t="b">
        <v>0</v>
      </c>
      <c r="AH759" s="3" t="b">
        <v>1</v>
      </c>
      <c r="AI759" s="3" t="s">
        <v>53</v>
      </c>
      <c r="AJ759" s="3" t="b">
        <v>0</v>
      </c>
      <c r="AK759" s="3"/>
      <c r="AL759" s="11" t="b">
        <v>0</v>
      </c>
      <c r="AM759" s="132"/>
    </row>
    <row r="760">
      <c r="A760" s="18" t="s">
        <v>4155</v>
      </c>
      <c r="B760" s="3" t="s">
        <v>56</v>
      </c>
      <c r="C760" s="9">
        <v>44658.0</v>
      </c>
      <c r="D760" s="3">
        <v>2022.0</v>
      </c>
      <c r="E760" s="3" t="s">
        <v>2646</v>
      </c>
      <c r="F760" s="9">
        <v>44662.0</v>
      </c>
      <c r="G760" s="3" t="s">
        <v>2647</v>
      </c>
      <c r="H760" s="30" t="s">
        <v>4156</v>
      </c>
      <c r="I760" s="10" t="b">
        <v>1</v>
      </c>
      <c r="J760" s="3">
        <v>1.0</v>
      </c>
      <c r="K760" s="3">
        <v>44.0</v>
      </c>
      <c r="L760" s="3" t="s">
        <v>50</v>
      </c>
      <c r="M760" s="20" t="s">
        <v>871</v>
      </c>
      <c r="N760" s="3">
        <v>358.0</v>
      </c>
      <c r="O760" s="3">
        <v>17500.0</v>
      </c>
      <c r="P760" s="3">
        <v>11.0</v>
      </c>
      <c r="Q760" s="3" t="b">
        <v>1</v>
      </c>
      <c r="R760" s="3" t="s">
        <v>922</v>
      </c>
      <c r="S760" s="3" t="b">
        <v>0</v>
      </c>
      <c r="T760" s="11" t="b">
        <v>0</v>
      </c>
      <c r="U760" s="11"/>
      <c r="V760" s="11" t="b">
        <v>0</v>
      </c>
      <c r="W760" s="3" t="b">
        <v>0</v>
      </c>
      <c r="X760" s="3" t="b">
        <v>1</v>
      </c>
      <c r="Y760" s="3" t="b">
        <v>0</v>
      </c>
      <c r="Z760" s="3" t="b">
        <v>1</v>
      </c>
      <c r="AA760" s="11" t="b">
        <v>0</v>
      </c>
      <c r="AB760" s="11" t="b">
        <v>0</v>
      </c>
      <c r="AC760" s="3" t="b">
        <v>0</v>
      </c>
      <c r="AD760" s="3" t="b">
        <v>0</v>
      </c>
      <c r="AE760" s="3" t="b">
        <v>0</v>
      </c>
      <c r="AF760" s="3" t="b">
        <v>0</v>
      </c>
      <c r="AG760" s="3" t="b">
        <v>0</v>
      </c>
      <c r="AH760" s="3" t="b">
        <v>1</v>
      </c>
      <c r="AI760" s="3" t="s">
        <v>53</v>
      </c>
      <c r="AJ760" s="3" t="b">
        <v>1</v>
      </c>
      <c r="AK760" s="3" t="s">
        <v>54</v>
      </c>
      <c r="AL760" s="11" t="b">
        <v>0</v>
      </c>
      <c r="AM760" s="66"/>
    </row>
    <row r="761">
      <c r="A761" s="18" t="s">
        <v>4157</v>
      </c>
      <c r="B761" s="3" t="s">
        <v>832</v>
      </c>
      <c r="C761" s="9">
        <v>44658.0</v>
      </c>
      <c r="D761" s="3">
        <v>2022.0</v>
      </c>
      <c r="E761" s="3" t="s">
        <v>2646</v>
      </c>
      <c r="F761" s="9">
        <v>44662.0</v>
      </c>
      <c r="G761" s="3" t="s">
        <v>2647</v>
      </c>
      <c r="H761" s="30" t="s">
        <v>4158</v>
      </c>
      <c r="I761" s="10" t="b">
        <v>1</v>
      </c>
      <c r="J761" s="3">
        <v>4.0</v>
      </c>
      <c r="K761" s="3">
        <v>46.0</v>
      </c>
      <c r="L761" s="3" t="s">
        <v>50</v>
      </c>
      <c r="M761" s="20" t="s">
        <v>51</v>
      </c>
      <c r="N761" s="3">
        <v>416.0</v>
      </c>
      <c r="O761" s="3">
        <v>14800.0</v>
      </c>
      <c r="P761" s="3">
        <v>203.0</v>
      </c>
      <c r="Q761" s="3" t="b">
        <v>1</v>
      </c>
      <c r="R761" s="3" t="s">
        <v>64</v>
      </c>
      <c r="S761" s="3" t="b">
        <v>0</v>
      </c>
      <c r="T761" s="11" t="b">
        <v>0</v>
      </c>
      <c r="U761" s="11"/>
      <c r="V761" s="11" t="b">
        <v>0</v>
      </c>
      <c r="W761" s="3" t="b">
        <v>0</v>
      </c>
      <c r="X761" s="3" t="b">
        <v>1</v>
      </c>
      <c r="Y761" s="3" t="b">
        <v>0</v>
      </c>
      <c r="Z761" s="3" t="b">
        <v>1</v>
      </c>
      <c r="AA761" s="11" t="b">
        <v>0</v>
      </c>
      <c r="AB761" s="11" t="b">
        <v>0</v>
      </c>
      <c r="AC761" s="3" t="b">
        <v>1</v>
      </c>
      <c r="AD761" s="3" t="b">
        <v>0</v>
      </c>
      <c r="AE761" s="3" t="b">
        <v>0</v>
      </c>
      <c r="AF761" s="3" t="b">
        <v>1</v>
      </c>
      <c r="AG761" s="3" t="b">
        <v>0</v>
      </c>
      <c r="AH761" s="3" t="b">
        <v>1</v>
      </c>
      <c r="AI761" s="3" t="s">
        <v>53</v>
      </c>
      <c r="AJ761" s="3" t="b">
        <v>1</v>
      </c>
      <c r="AK761" s="3" t="s">
        <v>54</v>
      </c>
      <c r="AL761" s="11" t="b">
        <v>0</v>
      </c>
      <c r="AM761" s="66"/>
    </row>
    <row r="762">
      <c r="A762" s="18" t="s">
        <v>4159</v>
      </c>
      <c r="B762" s="3" t="s">
        <v>282</v>
      </c>
      <c r="C762" s="9">
        <v>44658.0</v>
      </c>
      <c r="D762" s="3">
        <v>2022.0</v>
      </c>
      <c r="E762" s="3" t="s">
        <v>2646</v>
      </c>
      <c r="F762" s="9">
        <v>44662.0</v>
      </c>
      <c r="G762" s="3" t="s">
        <v>2647</v>
      </c>
      <c r="H762" s="30" t="s">
        <v>4160</v>
      </c>
      <c r="I762" s="10" t="b">
        <v>1</v>
      </c>
      <c r="J762" s="3">
        <v>4.0</v>
      </c>
      <c r="K762" s="3">
        <v>35.0</v>
      </c>
      <c r="L762" s="3" t="s">
        <v>50</v>
      </c>
      <c r="M762" s="20" t="s">
        <v>51</v>
      </c>
      <c r="N762" s="3">
        <v>166.0</v>
      </c>
      <c r="O762" s="3">
        <v>13100.0</v>
      </c>
      <c r="P762" s="3">
        <v>5.0</v>
      </c>
      <c r="Q762" s="3" t="b">
        <v>1</v>
      </c>
      <c r="R762" s="3" t="s">
        <v>52</v>
      </c>
      <c r="S762" s="3" t="b">
        <v>0</v>
      </c>
      <c r="T762" s="11" t="b">
        <v>0</v>
      </c>
      <c r="U762" s="11"/>
      <c r="V762" s="11" t="b">
        <v>0</v>
      </c>
      <c r="W762" s="3" t="b">
        <v>0</v>
      </c>
      <c r="X762" s="3" t="b">
        <v>1</v>
      </c>
      <c r="Y762" s="3" t="b">
        <v>0</v>
      </c>
      <c r="Z762" s="3" t="b">
        <v>1</v>
      </c>
      <c r="AA762" s="11" t="b">
        <v>0</v>
      </c>
      <c r="AB762" s="11" t="b">
        <v>0</v>
      </c>
      <c r="AC762" s="3" t="b">
        <v>1</v>
      </c>
      <c r="AD762" s="3" t="b">
        <v>0</v>
      </c>
      <c r="AE762" s="3" t="b">
        <v>0</v>
      </c>
      <c r="AF762" s="3" t="b">
        <v>1</v>
      </c>
      <c r="AG762" s="3" t="b">
        <v>1</v>
      </c>
      <c r="AH762" s="3" t="b">
        <v>1</v>
      </c>
      <c r="AI762" s="3" t="s">
        <v>53</v>
      </c>
      <c r="AJ762" s="3" t="b">
        <v>1</v>
      </c>
      <c r="AK762" s="3" t="s">
        <v>54</v>
      </c>
      <c r="AL762" s="11" t="b">
        <v>0</v>
      </c>
      <c r="AM762" s="66"/>
    </row>
    <row r="763">
      <c r="A763" s="18" t="s">
        <v>4161</v>
      </c>
      <c r="B763" s="3" t="s">
        <v>832</v>
      </c>
      <c r="C763" s="9">
        <v>44658.0</v>
      </c>
      <c r="D763" s="3">
        <v>2022.0</v>
      </c>
      <c r="E763" s="3" t="s">
        <v>2646</v>
      </c>
      <c r="F763" s="9">
        <v>44662.0</v>
      </c>
      <c r="G763" s="3" t="s">
        <v>2647</v>
      </c>
      <c r="H763" s="30" t="s">
        <v>4162</v>
      </c>
      <c r="I763" s="10" t="b">
        <v>1</v>
      </c>
      <c r="J763" s="3">
        <v>3.0</v>
      </c>
      <c r="K763" s="3">
        <v>23.0</v>
      </c>
      <c r="L763" s="3" t="s">
        <v>50</v>
      </c>
      <c r="M763" s="20" t="s">
        <v>51</v>
      </c>
      <c r="N763" s="3">
        <v>332.0</v>
      </c>
      <c r="O763" s="3">
        <v>24600.0</v>
      </c>
      <c r="P763" s="3">
        <v>18.0</v>
      </c>
      <c r="Q763" s="3" t="b">
        <v>1</v>
      </c>
      <c r="R763" s="3" t="s">
        <v>64</v>
      </c>
      <c r="S763" s="3" t="b">
        <v>0</v>
      </c>
      <c r="T763" s="11" t="b">
        <v>0</v>
      </c>
      <c r="U763" s="11"/>
      <c r="V763" s="11" t="b">
        <v>0</v>
      </c>
      <c r="W763" s="3" t="b">
        <v>0</v>
      </c>
      <c r="X763" s="3" t="b">
        <v>1</v>
      </c>
      <c r="Y763" s="3" t="b">
        <v>0</v>
      </c>
      <c r="Z763" s="3" t="b">
        <v>1</v>
      </c>
      <c r="AA763" s="11" t="b">
        <v>0</v>
      </c>
      <c r="AB763" s="11" t="b">
        <v>0</v>
      </c>
      <c r="AC763" s="3" t="b">
        <v>1</v>
      </c>
      <c r="AD763" s="3" t="b">
        <v>0</v>
      </c>
      <c r="AE763" s="3" t="b">
        <v>0</v>
      </c>
      <c r="AF763" s="3" t="b">
        <v>1</v>
      </c>
      <c r="AG763" s="3" t="b">
        <v>0</v>
      </c>
      <c r="AH763" s="3" t="b">
        <v>0</v>
      </c>
      <c r="AI763" s="11"/>
      <c r="AJ763" s="3" t="b">
        <v>1</v>
      </c>
      <c r="AK763" s="3" t="s">
        <v>54</v>
      </c>
      <c r="AL763" s="11" t="b">
        <v>0</v>
      </c>
      <c r="AM763" s="66"/>
    </row>
    <row r="764">
      <c r="A764" s="18" t="s">
        <v>4163</v>
      </c>
      <c r="B764" s="3" t="s">
        <v>132</v>
      </c>
      <c r="C764" s="9">
        <v>44658.0</v>
      </c>
      <c r="D764" s="3">
        <v>2022.0</v>
      </c>
      <c r="E764" s="3" t="s">
        <v>2646</v>
      </c>
      <c r="F764" s="9">
        <v>44662.0</v>
      </c>
      <c r="G764" s="3" t="s">
        <v>2647</v>
      </c>
      <c r="H764" s="30" t="s">
        <v>4164</v>
      </c>
      <c r="I764" s="10" t="b">
        <v>1</v>
      </c>
      <c r="J764" s="3">
        <v>2.0</v>
      </c>
      <c r="K764" s="3">
        <v>45.0</v>
      </c>
      <c r="L764" s="3" t="s">
        <v>50</v>
      </c>
      <c r="M764" s="20" t="s">
        <v>51</v>
      </c>
      <c r="N764" s="3">
        <v>50.0</v>
      </c>
      <c r="O764" s="3">
        <v>4959.0</v>
      </c>
      <c r="P764" s="3">
        <v>2.0</v>
      </c>
      <c r="Q764" s="3" t="b">
        <v>1</v>
      </c>
      <c r="R764" s="3" t="s">
        <v>64</v>
      </c>
      <c r="S764" s="3" t="b">
        <v>0</v>
      </c>
      <c r="T764" s="11" t="b">
        <v>0</v>
      </c>
      <c r="U764" s="11"/>
      <c r="V764" s="11" t="b">
        <v>0</v>
      </c>
      <c r="W764" s="3" t="b">
        <v>0</v>
      </c>
      <c r="X764" s="3" t="b">
        <v>1</v>
      </c>
      <c r="Y764" s="3" t="b">
        <v>0</v>
      </c>
      <c r="Z764" s="3" t="b">
        <v>1</v>
      </c>
      <c r="AA764" s="3" t="b">
        <v>1</v>
      </c>
      <c r="AB764" s="11" t="b">
        <v>0</v>
      </c>
      <c r="AC764" s="3" t="b">
        <v>1</v>
      </c>
      <c r="AD764" s="3" t="b">
        <v>0</v>
      </c>
      <c r="AE764" s="3" t="b">
        <v>0</v>
      </c>
      <c r="AF764" s="3" t="b">
        <v>1</v>
      </c>
      <c r="AG764" s="3" t="b">
        <v>0</v>
      </c>
      <c r="AH764" s="3" t="b">
        <v>0</v>
      </c>
      <c r="AI764" s="11"/>
      <c r="AJ764" s="3" t="b">
        <v>1</v>
      </c>
      <c r="AK764" s="3" t="s">
        <v>54</v>
      </c>
      <c r="AL764" s="11" t="b">
        <v>0</v>
      </c>
      <c r="AM764" s="66"/>
    </row>
    <row r="765">
      <c r="A765" s="18" t="s">
        <v>4165</v>
      </c>
      <c r="B765" s="3" t="s">
        <v>282</v>
      </c>
      <c r="C765" s="9">
        <v>44660.0</v>
      </c>
      <c r="D765" s="3">
        <v>2022.0</v>
      </c>
      <c r="E765" s="3" t="s">
        <v>2646</v>
      </c>
      <c r="F765" s="9">
        <v>44662.0</v>
      </c>
      <c r="G765" s="3" t="s">
        <v>2647</v>
      </c>
      <c r="H765" s="30" t="s">
        <v>4166</v>
      </c>
      <c r="I765" s="10" t="b">
        <v>1</v>
      </c>
      <c r="J765" s="3">
        <v>7.0</v>
      </c>
      <c r="K765" s="3">
        <v>40.0</v>
      </c>
      <c r="L765" s="3" t="s">
        <v>50</v>
      </c>
      <c r="M765" s="20" t="s">
        <v>51</v>
      </c>
      <c r="N765" s="3">
        <v>34.0</v>
      </c>
      <c r="O765" s="3">
        <v>1202.0</v>
      </c>
      <c r="P765" s="3">
        <v>15.0</v>
      </c>
      <c r="Q765" s="3" t="b">
        <v>1</v>
      </c>
      <c r="R765" s="3" t="s">
        <v>64</v>
      </c>
      <c r="S765" s="3" t="b">
        <v>0</v>
      </c>
      <c r="T765" s="11" t="b">
        <v>0</v>
      </c>
      <c r="U765" s="11"/>
      <c r="V765" s="11" t="b">
        <v>0</v>
      </c>
      <c r="W765" s="3" t="b">
        <v>0</v>
      </c>
      <c r="X765" s="3" t="b">
        <v>1</v>
      </c>
      <c r="Y765" s="3" t="b">
        <v>0</v>
      </c>
      <c r="Z765" s="3" t="b">
        <v>1</v>
      </c>
      <c r="AA765" s="11" t="b">
        <v>0</v>
      </c>
      <c r="AB765" s="11" t="b">
        <v>0</v>
      </c>
      <c r="AC765" s="3" t="b">
        <v>1</v>
      </c>
      <c r="AD765" s="3" t="b">
        <v>1</v>
      </c>
      <c r="AE765" s="3" t="b">
        <v>0</v>
      </c>
      <c r="AF765" s="3" t="b">
        <v>1</v>
      </c>
      <c r="AG765" s="3" t="b">
        <v>0</v>
      </c>
      <c r="AH765" s="3" t="b">
        <v>1</v>
      </c>
      <c r="AI765" s="3" t="s">
        <v>53</v>
      </c>
      <c r="AJ765" s="3" t="b">
        <v>1</v>
      </c>
      <c r="AK765" s="3" t="s">
        <v>54</v>
      </c>
      <c r="AL765" s="11" t="b">
        <v>0</v>
      </c>
      <c r="AM765" s="132"/>
    </row>
    <row r="766">
      <c r="A766" s="17" t="s">
        <v>4167</v>
      </c>
      <c r="B766" s="3" t="s">
        <v>425</v>
      </c>
      <c r="C766" s="9">
        <v>44660.0</v>
      </c>
      <c r="D766" s="3">
        <v>2022.0</v>
      </c>
      <c r="E766" s="3" t="s">
        <v>2646</v>
      </c>
      <c r="F766" s="9">
        <v>44662.0</v>
      </c>
      <c r="G766" s="3" t="s">
        <v>2647</v>
      </c>
      <c r="H766" s="30" t="s">
        <v>4168</v>
      </c>
      <c r="I766" s="10" t="b">
        <v>1</v>
      </c>
      <c r="J766" s="3">
        <v>4.0</v>
      </c>
      <c r="K766" s="3">
        <v>50.0</v>
      </c>
      <c r="L766" s="3" t="s">
        <v>50</v>
      </c>
      <c r="M766" s="20" t="s">
        <v>51</v>
      </c>
      <c r="N766" s="3">
        <v>256.0</v>
      </c>
      <c r="O766" s="3">
        <v>8363.0</v>
      </c>
      <c r="P766" s="3">
        <v>43.0</v>
      </c>
      <c r="Q766" s="3" t="b">
        <v>1</v>
      </c>
      <c r="R766" s="3" t="s">
        <v>64</v>
      </c>
      <c r="S766" s="3" t="b">
        <v>0</v>
      </c>
      <c r="T766" s="11" t="b">
        <v>0</v>
      </c>
      <c r="U766" s="11"/>
      <c r="V766" s="11" t="b">
        <v>0</v>
      </c>
      <c r="W766" s="3" t="b">
        <v>0</v>
      </c>
      <c r="X766" s="3" t="b">
        <v>1</v>
      </c>
      <c r="Y766" s="3" t="b">
        <v>0</v>
      </c>
      <c r="Z766" s="3" t="b">
        <v>1</v>
      </c>
      <c r="AA766" s="11" t="b">
        <v>0</v>
      </c>
      <c r="AB766" s="11" t="b">
        <v>0</v>
      </c>
      <c r="AC766" s="3" t="b">
        <v>1</v>
      </c>
      <c r="AD766" s="3" t="b">
        <v>0</v>
      </c>
      <c r="AE766" s="3" t="b">
        <v>0</v>
      </c>
      <c r="AF766" s="3" t="b">
        <v>1</v>
      </c>
      <c r="AG766" s="3" t="b">
        <v>0</v>
      </c>
      <c r="AH766" s="3" t="b">
        <v>1</v>
      </c>
      <c r="AI766" s="3" t="s">
        <v>53</v>
      </c>
      <c r="AJ766" s="3" t="b">
        <v>1</v>
      </c>
      <c r="AK766" s="3" t="s">
        <v>54</v>
      </c>
      <c r="AL766" s="11" t="b">
        <v>0</v>
      </c>
      <c r="AM766" s="66"/>
    </row>
    <row r="767">
      <c r="A767" s="18" t="s">
        <v>4169</v>
      </c>
      <c r="B767" s="3" t="s">
        <v>832</v>
      </c>
      <c r="C767" s="9">
        <v>44660.0</v>
      </c>
      <c r="D767" s="3">
        <v>2022.0</v>
      </c>
      <c r="E767" s="3" t="s">
        <v>2646</v>
      </c>
      <c r="F767" s="9">
        <v>44662.0</v>
      </c>
      <c r="G767" s="3" t="s">
        <v>2647</v>
      </c>
      <c r="H767" s="30" t="s">
        <v>4170</v>
      </c>
      <c r="I767" s="10" t="b">
        <v>1</v>
      </c>
      <c r="J767" s="3">
        <v>2.0</v>
      </c>
      <c r="K767" s="3">
        <v>46.0</v>
      </c>
      <c r="L767" s="3" t="s">
        <v>50</v>
      </c>
      <c r="M767" s="20" t="s">
        <v>51</v>
      </c>
      <c r="N767" s="3">
        <v>850.0</v>
      </c>
      <c r="O767" s="3">
        <v>17100.0</v>
      </c>
      <c r="P767" s="3">
        <v>112.0</v>
      </c>
      <c r="Q767" s="3" t="b">
        <v>1</v>
      </c>
      <c r="R767" s="3" t="s">
        <v>64</v>
      </c>
      <c r="S767" s="3" t="b">
        <v>0</v>
      </c>
      <c r="T767" s="11" t="b">
        <v>0</v>
      </c>
      <c r="U767" s="11"/>
      <c r="V767" s="11" t="b">
        <v>0</v>
      </c>
      <c r="W767" s="3" t="b">
        <v>0</v>
      </c>
      <c r="X767" s="3" t="b">
        <v>1</v>
      </c>
      <c r="Y767" s="3" t="b">
        <v>0</v>
      </c>
      <c r="Z767" s="3" t="b">
        <v>1</v>
      </c>
      <c r="AA767" s="11" t="b">
        <v>0</v>
      </c>
      <c r="AB767" s="11" t="b">
        <v>0</v>
      </c>
      <c r="AC767" s="3" t="b">
        <v>1</v>
      </c>
      <c r="AD767" s="3" t="b">
        <v>0</v>
      </c>
      <c r="AE767" s="3" t="b">
        <v>0</v>
      </c>
      <c r="AF767" s="3" t="b">
        <v>1</v>
      </c>
      <c r="AG767" s="3" t="b">
        <v>0</v>
      </c>
      <c r="AH767" s="3" t="b">
        <v>1</v>
      </c>
      <c r="AI767" s="3" t="s">
        <v>53</v>
      </c>
      <c r="AJ767" s="3" t="b">
        <v>0</v>
      </c>
      <c r="AK767" s="3"/>
      <c r="AL767" s="11" t="b">
        <v>0</v>
      </c>
      <c r="AM767" s="132"/>
    </row>
    <row r="768">
      <c r="A768" s="18" t="s">
        <v>4171</v>
      </c>
      <c r="B768" s="3" t="s">
        <v>100</v>
      </c>
      <c r="C768" s="9">
        <v>44660.0</v>
      </c>
      <c r="D768" s="3">
        <v>2022.0</v>
      </c>
      <c r="E768" s="3" t="s">
        <v>2646</v>
      </c>
      <c r="F768" s="9">
        <v>44662.0</v>
      </c>
      <c r="G768" s="3" t="s">
        <v>2647</v>
      </c>
      <c r="H768" s="30" t="s">
        <v>4172</v>
      </c>
      <c r="I768" s="10" t="b">
        <v>1</v>
      </c>
      <c r="J768" s="3">
        <v>2.0</v>
      </c>
      <c r="K768" s="3">
        <v>73.0</v>
      </c>
      <c r="L768" s="3" t="s">
        <v>50</v>
      </c>
      <c r="M768" s="20" t="s">
        <v>51</v>
      </c>
      <c r="N768" s="3">
        <v>118.0</v>
      </c>
      <c r="O768" s="3">
        <v>8024.0</v>
      </c>
      <c r="P768" s="3">
        <v>45.0</v>
      </c>
      <c r="Q768" s="3" t="b">
        <v>1</v>
      </c>
      <c r="R768" s="3" t="s">
        <v>2504</v>
      </c>
      <c r="S768" s="3" t="b">
        <v>0</v>
      </c>
      <c r="T768" s="11" t="b">
        <v>0</v>
      </c>
      <c r="U768" s="11"/>
      <c r="V768" s="11" t="b">
        <v>0</v>
      </c>
      <c r="W768" s="3" t="b">
        <v>0</v>
      </c>
      <c r="X768" s="3" t="b">
        <v>1</v>
      </c>
      <c r="Y768" s="3" t="b">
        <v>0</v>
      </c>
      <c r="Z768" s="3" t="b">
        <v>1</v>
      </c>
      <c r="AA768" s="11" t="b">
        <v>0</v>
      </c>
      <c r="AB768" s="11" t="b">
        <v>0</v>
      </c>
      <c r="AC768" s="3" t="b">
        <v>1</v>
      </c>
      <c r="AD768" s="3" t="b">
        <v>0</v>
      </c>
      <c r="AE768" s="3" t="b">
        <v>0</v>
      </c>
      <c r="AF768" s="3" t="b">
        <v>1</v>
      </c>
      <c r="AG768" s="3" t="b">
        <v>0</v>
      </c>
      <c r="AH768" s="3" t="b">
        <v>1</v>
      </c>
      <c r="AI768" s="3" t="s">
        <v>53</v>
      </c>
      <c r="AJ768" s="3" t="b">
        <v>0</v>
      </c>
      <c r="AK768" s="3"/>
      <c r="AL768" s="11" t="b">
        <v>0</v>
      </c>
      <c r="AM768" s="66"/>
    </row>
    <row r="769">
      <c r="A769" s="18" t="s">
        <v>4173</v>
      </c>
      <c r="B769" s="3" t="s">
        <v>832</v>
      </c>
      <c r="C769" s="9">
        <v>44661.0</v>
      </c>
      <c r="D769" s="3">
        <v>2022.0</v>
      </c>
      <c r="E769" s="3" t="s">
        <v>2646</v>
      </c>
      <c r="F769" s="9">
        <v>44662.0</v>
      </c>
      <c r="G769" s="3" t="s">
        <v>2647</v>
      </c>
      <c r="H769" s="30" t="s">
        <v>4174</v>
      </c>
      <c r="I769" s="10" t="b">
        <v>1</v>
      </c>
      <c r="J769" s="3">
        <v>6.0</v>
      </c>
      <c r="K769" s="3">
        <v>55.0</v>
      </c>
      <c r="L769" s="3" t="s">
        <v>50</v>
      </c>
      <c r="M769" s="20" t="s">
        <v>51</v>
      </c>
      <c r="N769" s="3">
        <v>338.0</v>
      </c>
      <c r="O769" s="3">
        <v>9334.0</v>
      </c>
      <c r="P769" s="3">
        <v>39.0</v>
      </c>
      <c r="Q769" s="3" t="b">
        <v>1</v>
      </c>
      <c r="R769" s="3" t="s">
        <v>64</v>
      </c>
      <c r="S769" s="3" t="b">
        <v>0</v>
      </c>
      <c r="T769" s="11" t="b">
        <v>0</v>
      </c>
      <c r="U769" s="11"/>
      <c r="V769" s="11" t="b">
        <v>0</v>
      </c>
      <c r="W769" s="3" t="b">
        <v>0</v>
      </c>
      <c r="X769" s="3" t="b">
        <v>1</v>
      </c>
      <c r="Y769" s="3" t="b">
        <v>0</v>
      </c>
      <c r="Z769" s="3" t="b">
        <v>1</v>
      </c>
      <c r="AA769" s="11" t="b">
        <v>0</v>
      </c>
      <c r="AB769" s="11" t="b">
        <v>0</v>
      </c>
      <c r="AC769" s="3" t="b">
        <v>0</v>
      </c>
      <c r="AD769" s="3" t="b">
        <v>0</v>
      </c>
      <c r="AE769" s="3" t="b">
        <v>0</v>
      </c>
      <c r="AF769" s="3" t="b">
        <v>0</v>
      </c>
      <c r="AG769" s="3" t="b">
        <v>0</v>
      </c>
      <c r="AH769" s="3" t="b">
        <v>1</v>
      </c>
      <c r="AI769" s="3" t="s">
        <v>53</v>
      </c>
      <c r="AJ769" s="3" t="b">
        <v>0</v>
      </c>
      <c r="AK769" s="3"/>
      <c r="AL769" s="11" t="b">
        <v>0</v>
      </c>
      <c r="AM769" s="132"/>
    </row>
    <row r="770">
      <c r="A770" s="18" t="s">
        <v>4175</v>
      </c>
      <c r="B770" s="3" t="s">
        <v>832</v>
      </c>
      <c r="C770" s="9">
        <v>44661.0</v>
      </c>
      <c r="D770" s="3">
        <v>2022.0</v>
      </c>
      <c r="E770" s="3" t="s">
        <v>2646</v>
      </c>
      <c r="F770" s="9">
        <v>44662.0</v>
      </c>
      <c r="G770" s="3" t="s">
        <v>2647</v>
      </c>
      <c r="H770" s="30" t="s">
        <v>4176</v>
      </c>
      <c r="I770" s="10" t="b">
        <v>1</v>
      </c>
      <c r="J770" s="3">
        <v>6.0</v>
      </c>
      <c r="K770" s="3">
        <v>42.0</v>
      </c>
      <c r="L770" s="3" t="s">
        <v>50</v>
      </c>
      <c r="M770" s="20" t="s">
        <v>871</v>
      </c>
      <c r="N770" s="3">
        <v>888.0</v>
      </c>
      <c r="O770" s="3">
        <v>22700.0</v>
      </c>
      <c r="P770" s="3">
        <v>131.0</v>
      </c>
      <c r="Q770" s="3" t="b">
        <v>1</v>
      </c>
      <c r="R770" s="3" t="s">
        <v>922</v>
      </c>
      <c r="S770" s="3" t="b">
        <v>0</v>
      </c>
      <c r="T770" s="11" t="b">
        <v>0</v>
      </c>
      <c r="U770" s="11"/>
      <c r="V770" s="11" t="b">
        <v>0</v>
      </c>
      <c r="W770" s="3" t="b">
        <v>0</v>
      </c>
      <c r="X770" s="3" t="b">
        <v>1</v>
      </c>
      <c r="Y770" s="3" t="b">
        <v>0</v>
      </c>
      <c r="Z770" s="3" t="b">
        <v>1</v>
      </c>
      <c r="AA770" s="11" t="b">
        <v>0</v>
      </c>
      <c r="AB770" s="11" t="b">
        <v>0</v>
      </c>
      <c r="AC770" s="3" t="b">
        <v>0</v>
      </c>
      <c r="AD770" s="3" t="b">
        <v>0</v>
      </c>
      <c r="AE770" s="3" t="b">
        <v>0</v>
      </c>
      <c r="AF770" s="3" t="b">
        <v>0</v>
      </c>
      <c r="AG770" s="3" t="b">
        <v>0</v>
      </c>
      <c r="AH770" s="3" t="b">
        <v>1</v>
      </c>
      <c r="AI770" s="3" t="s">
        <v>53</v>
      </c>
      <c r="AJ770" s="3" t="b">
        <v>0</v>
      </c>
      <c r="AK770" s="3"/>
      <c r="AL770" s="11" t="b">
        <v>0</v>
      </c>
      <c r="AM770" s="66"/>
    </row>
    <row r="771">
      <c r="A771" s="25" t="s">
        <v>4177</v>
      </c>
      <c r="B771" s="20" t="s">
        <v>118</v>
      </c>
      <c r="C771" s="19">
        <v>44661.0</v>
      </c>
      <c r="D771" s="3">
        <v>2022.0</v>
      </c>
      <c r="E771" s="3" t="s">
        <v>2646</v>
      </c>
      <c r="F771" s="19">
        <v>44665.0</v>
      </c>
      <c r="G771" s="3" t="s">
        <v>2647</v>
      </c>
      <c r="H771" s="20" t="s">
        <v>4178</v>
      </c>
      <c r="I771" s="10" t="b">
        <v>1</v>
      </c>
      <c r="J771" s="20">
        <v>4.0</v>
      </c>
      <c r="K771" s="20">
        <v>47.0</v>
      </c>
      <c r="L771" s="3" t="s">
        <v>50</v>
      </c>
      <c r="M771" s="20" t="s">
        <v>871</v>
      </c>
      <c r="N771" s="20">
        <v>557.0</v>
      </c>
      <c r="O771" s="20">
        <v>19400.0</v>
      </c>
      <c r="P771" s="20">
        <v>50.0</v>
      </c>
      <c r="Q771" s="3" t="b">
        <v>1</v>
      </c>
      <c r="R771" s="20" t="s">
        <v>922</v>
      </c>
      <c r="S771" s="3" t="b">
        <v>0</v>
      </c>
      <c r="T771" s="11" t="b">
        <v>0</v>
      </c>
      <c r="U771" s="11"/>
      <c r="V771" s="11" t="b">
        <v>0</v>
      </c>
      <c r="W771" s="3" t="b">
        <v>0</v>
      </c>
      <c r="X771" s="3" t="b">
        <v>1</v>
      </c>
      <c r="Y771" s="3" t="b">
        <v>0</v>
      </c>
      <c r="Z771" s="3" t="b">
        <v>1</v>
      </c>
      <c r="AA771" s="11" t="b">
        <v>0</v>
      </c>
      <c r="AB771" s="11" t="b">
        <v>0</v>
      </c>
      <c r="AC771" s="3" t="b">
        <v>0</v>
      </c>
      <c r="AD771" s="3" t="b">
        <v>0</v>
      </c>
      <c r="AE771" s="3" t="b">
        <v>0</v>
      </c>
      <c r="AF771" s="3" t="b">
        <v>0</v>
      </c>
      <c r="AG771" s="3" t="b">
        <v>0</v>
      </c>
      <c r="AH771" s="3" t="b">
        <v>1</v>
      </c>
      <c r="AI771" s="20" t="s">
        <v>53</v>
      </c>
      <c r="AJ771" s="3" t="b">
        <v>0</v>
      </c>
      <c r="AK771" s="3"/>
      <c r="AL771" s="11" t="b">
        <v>0</v>
      </c>
      <c r="AM771" s="66"/>
    </row>
    <row r="772">
      <c r="A772" s="25" t="s">
        <v>4179</v>
      </c>
      <c r="B772" s="20" t="s">
        <v>365</v>
      </c>
      <c r="C772" s="19">
        <v>44662.0</v>
      </c>
      <c r="D772" s="3">
        <v>2022.0</v>
      </c>
      <c r="E772" s="3" t="s">
        <v>2646</v>
      </c>
      <c r="F772" s="19">
        <v>44665.0</v>
      </c>
      <c r="G772" s="3" t="s">
        <v>2647</v>
      </c>
      <c r="H772" s="20" t="s">
        <v>4180</v>
      </c>
      <c r="I772" s="10" t="b">
        <v>1</v>
      </c>
      <c r="J772" s="20">
        <v>4.0</v>
      </c>
      <c r="K772" s="20">
        <v>56.0</v>
      </c>
      <c r="L772" s="3" t="s">
        <v>50</v>
      </c>
      <c r="M772" s="20" t="s">
        <v>871</v>
      </c>
      <c r="N772" s="20">
        <v>234.0</v>
      </c>
      <c r="O772" s="20">
        <v>12000.0</v>
      </c>
      <c r="P772" s="20">
        <v>99.0</v>
      </c>
      <c r="Q772" s="3" t="b">
        <v>1</v>
      </c>
      <c r="R772" s="20" t="s">
        <v>922</v>
      </c>
      <c r="S772" s="3" t="b">
        <v>0</v>
      </c>
      <c r="T772" s="11" t="b">
        <v>0</v>
      </c>
      <c r="U772" s="11"/>
      <c r="V772" s="11" t="b">
        <v>0</v>
      </c>
      <c r="W772" s="3" t="b">
        <v>0</v>
      </c>
      <c r="X772" s="3" t="b">
        <v>1</v>
      </c>
      <c r="Y772" s="3" t="b">
        <v>0</v>
      </c>
      <c r="Z772" s="3" t="b">
        <v>1</v>
      </c>
      <c r="AA772" s="11" t="b">
        <v>0</v>
      </c>
      <c r="AB772" s="11" t="b">
        <v>0</v>
      </c>
      <c r="AC772" s="3" t="b">
        <v>0</v>
      </c>
      <c r="AD772" s="3" t="b">
        <v>0</v>
      </c>
      <c r="AE772" s="3" t="b">
        <v>0</v>
      </c>
      <c r="AF772" s="3" t="b">
        <v>0</v>
      </c>
      <c r="AG772" s="3" t="b">
        <v>0</v>
      </c>
      <c r="AH772" s="3" t="b">
        <v>1</v>
      </c>
      <c r="AI772" s="20" t="s">
        <v>53</v>
      </c>
      <c r="AJ772" s="3" t="b">
        <v>0</v>
      </c>
      <c r="AK772" s="3"/>
      <c r="AL772" s="11" t="b">
        <v>0</v>
      </c>
      <c r="AM772" s="66"/>
    </row>
    <row r="773">
      <c r="A773" s="25" t="s">
        <v>4181</v>
      </c>
      <c r="B773" s="20" t="s">
        <v>832</v>
      </c>
      <c r="C773" s="19">
        <v>44662.0</v>
      </c>
      <c r="D773" s="3">
        <v>2022.0</v>
      </c>
      <c r="E773" s="3" t="s">
        <v>2646</v>
      </c>
      <c r="F773" s="19">
        <v>44665.0</v>
      </c>
      <c r="G773" s="3" t="s">
        <v>2647</v>
      </c>
      <c r="H773" s="20" t="s">
        <v>4182</v>
      </c>
      <c r="I773" s="10" t="b">
        <v>1</v>
      </c>
      <c r="J773" s="20">
        <v>3.0</v>
      </c>
      <c r="K773" s="20">
        <v>55.0</v>
      </c>
      <c r="L773" s="3" t="s">
        <v>50</v>
      </c>
      <c r="M773" s="20" t="s">
        <v>871</v>
      </c>
      <c r="N773" s="20">
        <v>391.0</v>
      </c>
      <c r="O773" s="20">
        <v>12200.0</v>
      </c>
      <c r="P773" s="20">
        <v>31.0</v>
      </c>
      <c r="Q773" s="3" t="b">
        <v>1</v>
      </c>
      <c r="R773" s="20" t="s">
        <v>922</v>
      </c>
      <c r="S773" s="3" t="b">
        <v>0</v>
      </c>
      <c r="T773" s="11" t="b">
        <v>0</v>
      </c>
      <c r="U773" s="11"/>
      <c r="V773" s="11" t="b">
        <v>0</v>
      </c>
      <c r="W773" s="3" t="b">
        <v>0</v>
      </c>
      <c r="X773" s="3" t="b">
        <v>1</v>
      </c>
      <c r="Y773" s="3" t="b">
        <v>0</v>
      </c>
      <c r="Z773" s="3" t="b">
        <v>1</v>
      </c>
      <c r="AA773" s="11" t="b">
        <v>0</v>
      </c>
      <c r="AB773" s="11" t="b">
        <v>0</v>
      </c>
      <c r="AC773" s="3" t="b">
        <v>0</v>
      </c>
      <c r="AD773" s="3" t="b">
        <v>0</v>
      </c>
      <c r="AE773" s="3" t="b">
        <v>0</v>
      </c>
      <c r="AF773" s="3" t="b">
        <v>0</v>
      </c>
      <c r="AG773" s="3" t="b">
        <v>0</v>
      </c>
      <c r="AH773" s="3" t="b">
        <v>1</v>
      </c>
      <c r="AI773" s="20" t="s">
        <v>53</v>
      </c>
      <c r="AJ773" s="3" t="b">
        <v>0</v>
      </c>
      <c r="AK773" s="3"/>
      <c r="AL773" s="11" t="b">
        <v>0</v>
      </c>
      <c r="AM773" s="66"/>
    </row>
    <row r="774">
      <c r="A774" s="25" t="s">
        <v>4183</v>
      </c>
      <c r="B774" s="20" t="s">
        <v>365</v>
      </c>
      <c r="C774" s="19">
        <v>44662.0</v>
      </c>
      <c r="D774" s="3">
        <v>2022.0</v>
      </c>
      <c r="E774" s="3" t="s">
        <v>2646</v>
      </c>
      <c r="F774" s="19">
        <v>44665.0</v>
      </c>
      <c r="G774" s="3" t="s">
        <v>2647</v>
      </c>
      <c r="H774" s="20" t="s">
        <v>4184</v>
      </c>
      <c r="I774" s="10" t="b">
        <v>1</v>
      </c>
      <c r="J774" s="20">
        <v>3.0</v>
      </c>
      <c r="K774" s="20">
        <v>39.0</v>
      </c>
      <c r="L774" s="3" t="s">
        <v>50</v>
      </c>
      <c r="M774" s="20" t="s">
        <v>871</v>
      </c>
      <c r="N774" s="20">
        <v>44.0</v>
      </c>
      <c r="O774" s="20">
        <v>2284.0</v>
      </c>
      <c r="P774" s="20">
        <v>2.0</v>
      </c>
      <c r="Q774" s="3" t="b">
        <v>1</v>
      </c>
      <c r="R774" s="20" t="s">
        <v>922</v>
      </c>
      <c r="S774" s="3" t="b">
        <v>0</v>
      </c>
      <c r="T774" s="11" t="b">
        <v>0</v>
      </c>
      <c r="U774" s="11"/>
      <c r="V774" s="11" t="b">
        <v>0</v>
      </c>
      <c r="W774" s="3" t="b">
        <v>0</v>
      </c>
      <c r="X774" s="3" t="b">
        <v>1</v>
      </c>
      <c r="Y774" s="3" t="b">
        <v>0</v>
      </c>
      <c r="Z774" s="3" t="b">
        <v>1</v>
      </c>
      <c r="AA774" s="11" t="b">
        <v>0</v>
      </c>
      <c r="AB774" s="11" t="b">
        <v>0</v>
      </c>
      <c r="AC774" s="3" t="b">
        <v>0</v>
      </c>
      <c r="AD774" s="3" t="b">
        <v>0</v>
      </c>
      <c r="AE774" s="3" t="b">
        <v>0</v>
      </c>
      <c r="AF774" s="3" t="b">
        <v>0</v>
      </c>
      <c r="AG774" s="3" t="b">
        <v>0</v>
      </c>
      <c r="AH774" s="3" t="b">
        <v>1</v>
      </c>
      <c r="AI774" s="20" t="s">
        <v>53</v>
      </c>
      <c r="AJ774" s="3" t="b">
        <v>0</v>
      </c>
      <c r="AK774" s="3"/>
      <c r="AL774" s="11" t="b">
        <v>0</v>
      </c>
      <c r="AM774" s="66"/>
    </row>
    <row r="775">
      <c r="A775" s="25" t="s">
        <v>4185</v>
      </c>
      <c r="B775" s="20" t="s">
        <v>832</v>
      </c>
      <c r="C775" s="19">
        <v>44662.0</v>
      </c>
      <c r="D775" s="3">
        <v>2022.0</v>
      </c>
      <c r="E775" s="3" t="s">
        <v>2646</v>
      </c>
      <c r="F775" s="19">
        <v>44665.0</v>
      </c>
      <c r="G775" s="3" t="s">
        <v>2647</v>
      </c>
      <c r="H775" s="20" t="s">
        <v>4186</v>
      </c>
      <c r="I775" s="10" t="b">
        <v>1</v>
      </c>
      <c r="J775" s="20">
        <v>3.0</v>
      </c>
      <c r="K775" s="20">
        <v>26.0</v>
      </c>
      <c r="L775" s="3" t="s">
        <v>50</v>
      </c>
      <c r="M775" s="20" t="s">
        <v>51</v>
      </c>
      <c r="N775" s="20">
        <v>487.0</v>
      </c>
      <c r="O775" s="20">
        <v>14300.0</v>
      </c>
      <c r="P775" s="20">
        <v>114.0</v>
      </c>
      <c r="Q775" s="3" t="b">
        <v>1</v>
      </c>
      <c r="R775" s="20" t="s">
        <v>64</v>
      </c>
      <c r="S775" s="3" t="b">
        <v>0</v>
      </c>
      <c r="T775" s="11" t="b">
        <v>0</v>
      </c>
      <c r="U775" s="11"/>
      <c r="V775" s="11" t="b">
        <v>0</v>
      </c>
      <c r="W775" s="3" t="b">
        <v>0</v>
      </c>
      <c r="X775" s="3" t="b">
        <v>1</v>
      </c>
      <c r="Y775" s="3" t="b">
        <v>0</v>
      </c>
      <c r="Z775" s="3" t="b">
        <v>1</v>
      </c>
      <c r="AA775" s="11" t="b">
        <v>0</v>
      </c>
      <c r="AB775" s="11" t="b">
        <v>0</v>
      </c>
      <c r="AC775" s="3" t="b">
        <v>0</v>
      </c>
      <c r="AD775" s="3" t="b">
        <v>0</v>
      </c>
      <c r="AE775" s="3" t="b">
        <v>0</v>
      </c>
      <c r="AF775" s="3" t="b">
        <v>0</v>
      </c>
      <c r="AG775" s="3" t="b">
        <v>0</v>
      </c>
      <c r="AH775" s="3" t="b">
        <v>1</v>
      </c>
      <c r="AI775" s="20" t="s">
        <v>54</v>
      </c>
      <c r="AJ775" s="3" t="b">
        <v>0</v>
      </c>
      <c r="AK775" s="3"/>
      <c r="AL775" s="11" t="b">
        <v>0</v>
      </c>
      <c r="AM775" s="66"/>
    </row>
    <row r="776">
      <c r="A776" s="25" t="s">
        <v>4187</v>
      </c>
      <c r="B776" s="20" t="s">
        <v>832</v>
      </c>
      <c r="C776" s="19">
        <v>44663.0</v>
      </c>
      <c r="D776" s="3">
        <v>2022.0</v>
      </c>
      <c r="E776" s="3" t="s">
        <v>2646</v>
      </c>
      <c r="F776" s="19">
        <v>44665.0</v>
      </c>
      <c r="G776" s="3" t="s">
        <v>2647</v>
      </c>
      <c r="H776" s="20" t="s">
        <v>4188</v>
      </c>
      <c r="I776" s="10" t="b">
        <v>1</v>
      </c>
      <c r="J776" s="20">
        <v>4.0</v>
      </c>
      <c r="K776" s="20">
        <v>37.0</v>
      </c>
      <c r="L776" s="3" t="s">
        <v>50</v>
      </c>
      <c r="M776" s="20" t="s">
        <v>871</v>
      </c>
      <c r="N776" s="20">
        <v>1591.0</v>
      </c>
      <c r="O776" s="20">
        <v>60900.0</v>
      </c>
      <c r="P776" s="20">
        <v>92.0</v>
      </c>
      <c r="Q776" s="3" t="b">
        <v>1</v>
      </c>
      <c r="R776" s="20" t="s">
        <v>922</v>
      </c>
      <c r="S776" s="3" t="b">
        <v>0</v>
      </c>
      <c r="T776" s="11" t="b">
        <v>0</v>
      </c>
      <c r="U776" s="11"/>
      <c r="V776" s="11" t="b">
        <v>0</v>
      </c>
      <c r="W776" s="3" t="b">
        <v>0</v>
      </c>
      <c r="X776" s="3" t="b">
        <v>1</v>
      </c>
      <c r="Y776" s="3" t="b">
        <v>0</v>
      </c>
      <c r="Z776" s="3" t="b">
        <v>1</v>
      </c>
      <c r="AA776" s="11" t="b">
        <v>0</v>
      </c>
      <c r="AB776" s="11" t="b">
        <v>0</v>
      </c>
      <c r="AC776" s="3" t="b">
        <v>0</v>
      </c>
      <c r="AD776" s="3" t="b">
        <v>0</v>
      </c>
      <c r="AE776" s="3" t="b">
        <v>0</v>
      </c>
      <c r="AF776" s="3" t="b">
        <v>0</v>
      </c>
      <c r="AG776" s="3" t="b">
        <v>0</v>
      </c>
      <c r="AH776" s="3" t="b">
        <v>1</v>
      </c>
      <c r="AI776" s="20" t="s">
        <v>53</v>
      </c>
      <c r="AJ776" s="3" t="b">
        <v>0</v>
      </c>
      <c r="AK776" s="3"/>
      <c r="AL776" s="11" t="b">
        <v>0</v>
      </c>
      <c r="AM776" s="66"/>
    </row>
    <row r="777">
      <c r="A777" s="25" t="s">
        <v>4189</v>
      </c>
      <c r="B777" s="20" t="s">
        <v>832</v>
      </c>
      <c r="C777" s="19">
        <v>44663.0</v>
      </c>
      <c r="D777" s="3">
        <v>2022.0</v>
      </c>
      <c r="E777" s="3" t="s">
        <v>2646</v>
      </c>
      <c r="F777" s="19">
        <v>44665.0</v>
      </c>
      <c r="G777" s="3" t="s">
        <v>2647</v>
      </c>
      <c r="H777" s="20" t="s">
        <v>4190</v>
      </c>
      <c r="I777" s="10" t="b">
        <v>1</v>
      </c>
      <c r="J777" s="20">
        <v>5.0</v>
      </c>
      <c r="K777" s="20">
        <v>45.0</v>
      </c>
      <c r="L777" s="3" t="s">
        <v>50</v>
      </c>
      <c r="M777" s="20" t="s">
        <v>871</v>
      </c>
      <c r="N777" s="20">
        <v>790.0</v>
      </c>
      <c r="O777" s="20">
        <v>21500.0</v>
      </c>
      <c r="P777" s="20">
        <v>74.0</v>
      </c>
      <c r="Q777" s="3" t="b">
        <v>1</v>
      </c>
      <c r="R777" s="20" t="s">
        <v>922</v>
      </c>
      <c r="S777" s="3" t="b">
        <v>0</v>
      </c>
      <c r="T777" s="11" t="b">
        <v>0</v>
      </c>
      <c r="U777" s="11"/>
      <c r="V777" s="11" t="b">
        <v>0</v>
      </c>
      <c r="W777" s="3" t="b">
        <v>0</v>
      </c>
      <c r="X777" s="3" t="b">
        <v>1</v>
      </c>
      <c r="Y777" s="3" t="b">
        <v>0</v>
      </c>
      <c r="Z777" s="3" t="b">
        <v>1</v>
      </c>
      <c r="AA777" s="11" t="b">
        <v>0</v>
      </c>
      <c r="AB777" s="11" t="b">
        <v>0</v>
      </c>
      <c r="AC777" s="3" t="b">
        <v>0</v>
      </c>
      <c r="AD777" s="3" t="b">
        <v>0</v>
      </c>
      <c r="AE777" s="3" t="b">
        <v>0</v>
      </c>
      <c r="AF777" s="3" t="b">
        <v>0</v>
      </c>
      <c r="AG777" s="3" t="b">
        <v>0</v>
      </c>
      <c r="AH777" s="3" t="b">
        <v>1</v>
      </c>
      <c r="AI777" s="20" t="s">
        <v>53</v>
      </c>
      <c r="AJ777" s="3" t="b">
        <v>0</v>
      </c>
      <c r="AK777" s="3"/>
      <c r="AL777" s="11" t="b">
        <v>0</v>
      </c>
      <c r="AM777" s="66"/>
    </row>
    <row r="778">
      <c r="A778" s="25" t="s">
        <v>4191</v>
      </c>
      <c r="B778" s="20" t="s">
        <v>832</v>
      </c>
      <c r="C778" s="19">
        <v>44663.0</v>
      </c>
      <c r="D778" s="3">
        <v>2022.0</v>
      </c>
      <c r="E778" s="3" t="s">
        <v>2646</v>
      </c>
      <c r="F778" s="19">
        <v>44665.0</v>
      </c>
      <c r="G778" s="3" t="s">
        <v>2647</v>
      </c>
      <c r="H778" s="20" t="s">
        <v>4192</v>
      </c>
      <c r="I778" s="10" t="b">
        <v>1</v>
      </c>
      <c r="J778" s="20">
        <v>2.0</v>
      </c>
      <c r="K778" s="20">
        <v>54.0</v>
      </c>
      <c r="L778" s="3" t="s">
        <v>50</v>
      </c>
      <c r="M778" s="20" t="s">
        <v>871</v>
      </c>
      <c r="N778" s="20">
        <v>397.0</v>
      </c>
      <c r="O778" s="20">
        <v>13600.0</v>
      </c>
      <c r="P778" s="20">
        <v>80.0</v>
      </c>
      <c r="Q778" s="3" t="b">
        <v>1</v>
      </c>
      <c r="R778" s="20" t="s">
        <v>922</v>
      </c>
      <c r="S778" s="3" t="b">
        <v>0</v>
      </c>
      <c r="T778" s="11" t="b">
        <v>0</v>
      </c>
      <c r="U778" s="11"/>
      <c r="V778" s="11" t="b">
        <v>0</v>
      </c>
      <c r="W778" s="3" t="b">
        <v>0</v>
      </c>
      <c r="X778" s="3" t="b">
        <v>1</v>
      </c>
      <c r="Y778" s="3" t="b">
        <v>0</v>
      </c>
      <c r="Z778" s="3" t="b">
        <v>1</v>
      </c>
      <c r="AA778" s="11" t="b">
        <v>0</v>
      </c>
      <c r="AB778" s="11" t="b">
        <v>0</v>
      </c>
      <c r="AC778" s="3" t="b">
        <v>0</v>
      </c>
      <c r="AD778" s="3" t="b">
        <v>0</v>
      </c>
      <c r="AE778" s="3" t="b">
        <v>0</v>
      </c>
      <c r="AF778" s="3" t="b">
        <v>0</v>
      </c>
      <c r="AG778" s="3" t="b">
        <v>0</v>
      </c>
      <c r="AH778" s="3" t="b">
        <v>1</v>
      </c>
      <c r="AI778" s="20" t="s">
        <v>53</v>
      </c>
      <c r="AJ778" s="3" t="b">
        <v>0</v>
      </c>
      <c r="AK778" s="3"/>
      <c r="AL778" s="11" t="b">
        <v>0</v>
      </c>
      <c r="AM778" s="66"/>
    </row>
    <row r="779">
      <c r="A779" s="25" t="s">
        <v>4193</v>
      </c>
      <c r="B779" s="20" t="s">
        <v>832</v>
      </c>
      <c r="C779" s="19">
        <v>44663.0</v>
      </c>
      <c r="D779" s="3">
        <v>2022.0</v>
      </c>
      <c r="E779" s="3" t="s">
        <v>2646</v>
      </c>
      <c r="F779" s="19">
        <v>44665.0</v>
      </c>
      <c r="G779" s="3" t="s">
        <v>2647</v>
      </c>
      <c r="H779" s="20" t="s">
        <v>4194</v>
      </c>
      <c r="I779" s="10" t="b">
        <v>1</v>
      </c>
      <c r="J779" s="20">
        <v>3.0</v>
      </c>
      <c r="K779" s="20">
        <v>19.0</v>
      </c>
      <c r="L779" s="3" t="s">
        <v>50</v>
      </c>
      <c r="M779" s="20" t="s">
        <v>871</v>
      </c>
      <c r="N779" s="20">
        <v>3149.0</v>
      </c>
      <c r="O779" s="20">
        <v>104900.0</v>
      </c>
      <c r="P779" s="20">
        <v>391.0</v>
      </c>
      <c r="Q779" s="3" t="b">
        <v>1</v>
      </c>
      <c r="R779" s="20" t="s">
        <v>922</v>
      </c>
      <c r="S779" s="3" t="b">
        <v>0</v>
      </c>
      <c r="T779" s="11" t="b">
        <v>0</v>
      </c>
      <c r="U779" s="11"/>
      <c r="V779" s="11" t="b">
        <v>0</v>
      </c>
      <c r="W779" s="3" t="b">
        <v>0</v>
      </c>
      <c r="X779" s="3" t="b">
        <v>1</v>
      </c>
      <c r="Y779" s="3" t="b">
        <v>0</v>
      </c>
      <c r="Z779" s="3" t="b">
        <v>1</v>
      </c>
      <c r="AA779" s="11" t="b">
        <v>0</v>
      </c>
      <c r="AB779" s="11" t="b">
        <v>0</v>
      </c>
      <c r="AC779" s="3" t="b">
        <v>0</v>
      </c>
      <c r="AD779" s="3" t="b">
        <v>0</v>
      </c>
      <c r="AE779" s="3" t="b">
        <v>0</v>
      </c>
      <c r="AF779" s="3" t="b">
        <v>0</v>
      </c>
      <c r="AG779" s="3" t="b">
        <v>0</v>
      </c>
      <c r="AH779" s="3" t="b">
        <v>1</v>
      </c>
      <c r="AI779" s="20" t="s">
        <v>53</v>
      </c>
      <c r="AJ779" s="3" t="b">
        <v>0</v>
      </c>
      <c r="AK779" s="3"/>
      <c r="AL779" s="11" t="b">
        <v>0</v>
      </c>
      <c r="AM779" s="66"/>
    </row>
    <row r="780">
      <c r="A780" s="25" t="s">
        <v>4195</v>
      </c>
      <c r="B780" s="20" t="s">
        <v>118</v>
      </c>
      <c r="C780" s="19">
        <v>44663.0</v>
      </c>
      <c r="D780" s="3">
        <v>2022.0</v>
      </c>
      <c r="E780" s="3" t="s">
        <v>2646</v>
      </c>
      <c r="F780" s="19">
        <v>44665.0</v>
      </c>
      <c r="G780" s="3" t="s">
        <v>2647</v>
      </c>
      <c r="H780" s="20" t="s">
        <v>4196</v>
      </c>
      <c r="I780" s="10" t="b">
        <v>1</v>
      </c>
      <c r="J780" s="20">
        <v>2.0</v>
      </c>
      <c r="K780" s="20">
        <v>47.0</v>
      </c>
      <c r="L780" s="3" t="s">
        <v>50</v>
      </c>
      <c r="M780" s="20" t="s">
        <v>51</v>
      </c>
      <c r="N780" s="20">
        <v>104.0</v>
      </c>
      <c r="O780" s="20">
        <v>4468.0</v>
      </c>
      <c r="P780" s="20">
        <v>4.0</v>
      </c>
      <c r="Q780" s="3" t="b">
        <v>1</v>
      </c>
      <c r="R780" s="20" t="s">
        <v>64</v>
      </c>
      <c r="S780" s="3" t="b">
        <v>0</v>
      </c>
      <c r="T780" s="11" t="b">
        <v>0</v>
      </c>
      <c r="U780" s="11"/>
      <c r="V780" s="11" t="b">
        <v>0</v>
      </c>
      <c r="W780" s="3" t="b">
        <v>0</v>
      </c>
      <c r="X780" s="3" t="b">
        <v>1</v>
      </c>
      <c r="Y780" s="3" t="b">
        <v>0</v>
      </c>
      <c r="Z780" s="3" t="b">
        <v>1</v>
      </c>
      <c r="AA780" s="11" t="b">
        <v>0</v>
      </c>
      <c r="AB780" s="11" t="b">
        <v>0</v>
      </c>
      <c r="AC780" s="3" t="b">
        <v>1</v>
      </c>
      <c r="AD780" s="3" t="b">
        <v>0</v>
      </c>
      <c r="AE780" s="3" t="b">
        <v>0</v>
      </c>
      <c r="AF780" s="3" t="b">
        <v>1</v>
      </c>
      <c r="AG780" s="3" t="b">
        <v>0</v>
      </c>
      <c r="AH780" s="3" t="b">
        <v>1</v>
      </c>
      <c r="AI780" s="20" t="s">
        <v>54</v>
      </c>
      <c r="AJ780" s="3" t="b">
        <v>0</v>
      </c>
      <c r="AK780" s="3"/>
      <c r="AL780" s="11" t="b">
        <v>0</v>
      </c>
      <c r="AM780" s="66"/>
    </row>
    <row r="781">
      <c r="A781" s="18" t="s">
        <v>4197</v>
      </c>
      <c r="B781" s="20" t="s">
        <v>832</v>
      </c>
      <c r="C781" s="19">
        <v>44663.0</v>
      </c>
      <c r="D781" s="3">
        <v>2022.0</v>
      </c>
      <c r="E781" s="3" t="s">
        <v>2646</v>
      </c>
      <c r="F781" s="19">
        <v>44665.0</v>
      </c>
      <c r="G781" s="3" t="s">
        <v>2647</v>
      </c>
      <c r="H781" s="20" t="s">
        <v>4198</v>
      </c>
      <c r="I781" s="10" t="b">
        <v>1</v>
      </c>
      <c r="J781" s="20">
        <v>3.0</v>
      </c>
      <c r="K781" s="20">
        <v>61.0</v>
      </c>
      <c r="L781" s="3" t="s">
        <v>50</v>
      </c>
      <c r="M781" s="20" t="s">
        <v>871</v>
      </c>
      <c r="N781" s="20">
        <v>387.0</v>
      </c>
      <c r="O781" s="20">
        <v>13100.0</v>
      </c>
      <c r="P781" s="20">
        <v>36.0</v>
      </c>
      <c r="Q781" s="3" t="b">
        <v>1</v>
      </c>
      <c r="R781" s="20" t="s">
        <v>922</v>
      </c>
      <c r="S781" s="3" t="b">
        <v>0</v>
      </c>
      <c r="T781" s="11" t="b">
        <v>0</v>
      </c>
      <c r="U781" s="11"/>
      <c r="V781" s="11" t="b">
        <v>0</v>
      </c>
      <c r="W781" s="3" t="b">
        <v>0</v>
      </c>
      <c r="X781" s="3" t="b">
        <v>1</v>
      </c>
      <c r="Y781" s="3" t="b">
        <v>0</v>
      </c>
      <c r="Z781" s="3" t="b">
        <v>1</v>
      </c>
      <c r="AA781" s="11" t="b">
        <v>0</v>
      </c>
      <c r="AB781" s="11" t="b">
        <v>0</v>
      </c>
      <c r="AC781" s="3" t="b">
        <v>0</v>
      </c>
      <c r="AD781" s="3" t="b">
        <v>0</v>
      </c>
      <c r="AE781" s="3" t="b">
        <v>0</v>
      </c>
      <c r="AF781" s="3" t="b">
        <v>0</v>
      </c>
      <c r="AG781" s="3" t="b">
        <v>0</v>
      </c>
      <c r="AH781" s="3" t="b">
        <v>1</v>
      </c>
      <c r="AI781" s="20" t="s">
        <v>53</v>
      </c>
      <c r="AJ781" s="3" t="b">
        <v>0</v>
      </c>
      <c r="AK781" s="3"/>
      <c r="AL781" s="11" t="b">
        <v>0</v>
      </c>
      <c r="AM781" s="66"/>
    </row>
    <row r="782">
      <c r="A782" s="25" t="s">
        <v>4199</v>
      </c>
      <c r="B782" s="20" t="s">
        <v>56</v>
      </c>
      <c r="C782" s="19">
        <v>44664.0</v>
      </c>
      <c r="D782" s="3">
        <v>2022.0</v>
      </c>
      <c r="E782" s="3" t="s">
        <v>2646</v>
      </c>
      <c r="F782" s="19">
        <v>44665.0</v>
      </c>
      <c r="G782" s="3" t="s">
        <v>2647</v>
      </c>
      <c r="H782" s="20" t="s">
        <v>4200</v>
      </c>
      <c r="I782" s="10" t="b">
        <v>1</v>
      </c>
      <c r="J782" s="20">
        <v>5.0</v>
      </c>
      <c r="K782" s="20">
        <v>17.0</v>
      </c>
      <c r="L782" s="3" t="s">
        <v>50</v>
      </c>
      <c r="M782" s="20" t="s">
        <v>871</v>
      </c>
      <c r="N782" s="20">
        <v>1662.0</v>
      </c>
      <c r="O782" s="20">
        <v>50200.0</v>
      </c>
      <c r="P782" s="20">
        <v>132.0</v>
      </c>
      <c r="Q782" s="3" t="b">
        <v>1</v>
      </c>
      <c r="R782" s="20" t="s">
        <v>922</v>
      </c>
      <c r="S782" s="3" t="b">
        <v>0</v>
      </c>
      <c r="T782" s="11" t="b">
        <v>0</v>
      </c>
      <c r="U782" s="11"/>
      <c r="V782" s="11" t="b">
        <v>0</v>
      </c>
      <c r="W782" s="3" t="b">
        <v>0</v>
      </c>
      <c r="X782" s="3" t="b">
        <v>1</v>
      </c>
      <c r="Y782" s="3" t="b">
        <v>0</v>
      </c>
      <c r="Z782" s="3" t="b">
        <v>1</v>
      </c>
      <c r="AA782" s="11" t="b">
        <v>0</v>
      </c>
      <c r="AB782" s="11" t="b">
        <v>0</v>
      </c>
      <c r="AC782" s="3" t="b">
        <v>0</v>
      </c>
      <c r="AD782" s="3" t="b">
        <v>0</v>
      </c>
      <c r="AE782" s="3" t="b">
        <v>0</v>
      </c>
      <c r="AF782" s="3" t="b">
        <v>0</v>
      </c>
      <c r="AG782" s="3" t="b">
        <v>0</v>
      </c>
      <c r="AH782" s="3" t="b">
        <v>1</v>
      </c>
      <c r="AI782" s="20" t="s">
        <v>53</v>
      </c>
      <c r="AJ782" s="3" t="b">
        <v>0</v>
      </c>
      <c r="AK782" s="3"/>
      <c r="AL782" s="11" t="b">
        <v>0</v>
      </c>
      <c r="AM782" s="66"/>
    </row>
    <row r="783">
      <c r="A783" s="25" t="s">
        <v>4201</v>
      </c>
      <c r="B783" s="20" t="s">
        <v>832</v>
      </c>
      <c r="C783" s="19">
        <v>44664.0</v>
      </c>
      <c r="D783" s="20">
        <v>2022.0</v>
      </c>
      <c r="E783" s="3" t="s">
        <v>2646</v>
      </c>
      <c r="F783" s="19">
        <v>44665.0</v>
      </c>
      <c r="G783" s="3" t="s">
        <v>2647</v>
      </c>
      <c r="H783" s="20" t="s">
        <v>4202</v>
      </c>
      <c r="I783" s="15" t="b">
        <v>1</v>
      </c>
      <c r="J783" s="20">
        <v>2.0</v>
      </c>
      <c r="K783" s="20">
        <v>60.0</v>
      </c>
      <c r="L783" s="3" t="s">
        <v>50</v>
      </c>
      <c r="M783" s="20" t="s">
        <v>871</v>
      </c>
      <c r="N783" s="20">
        <v>435.0</v>
      </c>
      <c r="O783" s="20">
        <v>13000.0</v>
      </c>
      <c r="P783" s="20">
        <v>46.0</v>
      </c>
      <c r="Q783" s="3" t="b">
        <v>1</v>
      </c>
      <c r="R783" s="20" t="s">
        <v>922</v>
      </c>
      <c r="S783" s="3" t="b">
        <v>0</v>
      </c>
      <c r="T783" s="11" t="b">
        <v>0</v>
      </c>
      <c r="U783" s="11"/>
      <c r="V783" s="11" t="b">
        <v>0</v>
      </c>
      <c r="W783" s="3" t="b">
        <v>0</v>
      </c>
      <c r="X783" s="3" t="b">
        <v>1</v>
      </c>
      <c r="Y783" s="3" t="b">
        <v>0</v>
      </c>
      <c r="Z783" s="3" t="b">
        <v>1</v>
      </c>
      <c r="AA783" s="11" t="b">
        <v>0</v>
      </c>
      <c r="AB783" s="11" t="b">
        <v>0</v>
      </c>
      <c r="AC783" s="3" t="b">
        <v>0</v>
      </c>
      <c r="AD783" s="3" t="b">
        <v>0</v>
      </c>
      <c r="AE783" s="3" t="b">
        <v>0</v>
      </c>
      <c r="AF783" s="3" t="b">
        <v>0</v>
      </c>
      <c r="AG783" s="3" t="b">
        <v>0</v>
      </c>
      <c r="AH783" s="3" t="b">
        <v>1</v>
      </c>
      <c r="AI783" s="20" t="s">
        <v>53</v>
      </c>
      <c r="AJ783" s="3" t="b">
        <v>0</v>
      </c>
      <c r="AK783" s="3"/>
      <c r="AL783" s="11" t="b">
        <v>0</v>
      </c>
      <c r="AM783" s="66"/>
    </row>
    <row r="784">
      <c r="A784" s="25" t="s">
        <v>4203</v>
      </c>
      <c r="B784" s="20" t="s">
        <v>832</v>
      </c>
      <c r="C784" s="19">
        <v>44664.0</v>
      </c>
      <c r="D784" s="20">
        <v>2022.0</v>
      </c>
      <c r="E784" s="3" t="s">
        <v>2646</v>
      </c>
      <c r="F784" s="19">
        <v>44665.0</v>
      </c>
      <c r="G784" s="3" t="s">
        <v>2647</v>
      </c>
      <c r="H784" s="20" t="s">
        <v>4204</v>
      </c>
      <c r="I784" s="10" t="b">
        <v>1</v>
      </c>
      <c r="J784" s="20">
        <v>6.0</v>
      </c>
      <c r="K784" s="20">
        <v>10.0</v>
      </c>
      <c r="L784" s="3" t="s">
        <v>50</v>
      </c>
      <c r="M784" s="20" t="s">
        <v>51</v>
      </c>
      <c r="N784" s="20">
        <v>286.0</v>
      </c>
      <c r="O784" s="20">
        <v>15100.0</v>
      </c>
      <c r="P784" s="20">
        <v>51.0</v>
      </c>
      <c r="Q784" s="3" t="b">
        <v>1</v>
      </c>
      <c r="R784" s="20" t="s">
        <v>104</v>
      </c>
      <c r="S784" s="3" t="b">
        <v>0</v>
      </c>
      <c r="T784" s="11" t="b">
        <v>0</v>
      </c>
      <c r="U784" s="11"/>
      <c r="V784" s="11" t="b">
        <v>0</v>
      </c>
      <c r="W784" s="3" t="b">
        <v>0</v>
      </c>
      <c r="X784" s="3" t="b">
        <v>1</v>
      </c>
      <c r="Y784" s="3" t="b">
        <v>0</v>
      </c>
      <c r="Z784" s="3" t="b">
        <v>1</v>
      </c>
      <c r="AA784" s="11" t="b">
        <v>0</v>
      </c>
      <c r="AB784" s="11" t="b">
        <v>0</v>
      </c>
      <c r="AC784" s="3" t="b">
        <v>0</v>
      </c>
      <c r="AD784" s="3" t="b">
        <v>0</v>
      </c>
      <c r="AE784" s="3" t="b">
        <v>0</v>
      </c>
      <c r="AF784" s="3" t="b">
        <v>0</v>
      </c>
      <c r="AG784" s="3" t="b">
        <v>0</v>
      </c>
      <c r="AH784" s="3" t="b">
        <v>1</v>
      </c>
      <c r="AI784" s="20" t="s">
        <v>53</v>
      </c>
      <c r="AJ784" s="3" t="b">
        <v>0</v>
      </c>
      <c r="AK784" s="3"/>
      <c r="AL784" s="11" t="b">
        <v>0</v>
      </c>
      <c r="AM784" s="66"/>
    </row>
    <row r="785">
      <c r="A785" s="25" t="s">
        <v>4205</v>
      </c>
      <c r="B785" s="20" t="s">
        <v>832</v>
      </c>
      <c r="C785" s="19">
        <v>44664.0</v>
      </c>
      <c r="D785" s="20">
        <v>2022.0</v>
      </c>
      <c r="E785" s="3" t="s">
        <v>2646</v>
      </c>
      <c r="F785" s="19">
        <v>44665.0</v>
      </c>
      <c r="G785" s="3" t="s">
        <v>2647</v>
      </c>
      <c r="H785" s="20" t="s">
        <v>4206</v>
      </c>
      <c r="I785" s="10" t="b">
        <v>1</v>
      </c>
      <c r="J785" s="20">
        <v>4.0</v>
      </c>
      <c r="K785" s="20">
        <v>24.0</v>
      </c>
      <c r="L785" s="3" t="s">
        <v>50</v>
      </c>
      <c r="M785" s="20" t="s">
        <v>871</v>
      </c>
      <c r="N785" s="20">
        <v>835.0</v>
      </c>
      <c r="O785" s="20">
        <v>30100.0</v>
      </c>
      <c r="P785" s="20">
        <v>38.0</v>
      </c>
      <c r="Q785" s="3" t="b">
        <v>1</v>
      </c>
      <c r="R785" s="20" t="s">
        <v>922</v>
      </c>
      <c r="S785" s="3" t="b">
        <v>0</v>
      </c>
      <c r="T785" s="11" t="b">
        <v>0</v>
      </c>
      <c r="U785" s="11"/>
      <c r="V785" s="11" t="b">
        <v>0</v>
      </c>
      <c r="W785" s="3" t="b">
        <v>0</v>
      </c>
      <c r="X785" s="3" t="b">
        <v>1</v>
      </c>
      <c r="Y785" s="3" t="b">
        <v>0</v>
      </c>
      <c r="Z785" s="3" t="b">
        <v>1</v>
      </c>
      <c r="AA785" s="11" t="b">
        <v>0</v>
      </c>
      <c r="AB785" s="11" t="b">
        <v>0</v>
      </c>
      <c r="AC785" s="3" t="b">
        <v>0</v>
      </c>
      <c r="AD785" s="3" t="b">
        <v>0</v>
      </c>
      <c r="AE785" s="3" t="b">
        <v>0</v>
      </c>
      <c r="AF785" s="3" t="b">
        <v>0</v>
      </c>
      <c r="AG785" s="3" t="b">
        <v>0</v>
      </c>
      <c r="AH785" s="3" t="b">
        <v>1</v>
      </c>
      <c r="AI785" s="20" t="s">
        <v>53</v>
      </c>
      <c r="AJ785" s="3" t="b">
        <v>0</v>
      </c>
      <c r="AK785" s="3"/>
      <c r="AL785" s="11" t="b">
        <v>0</v>
      </c>
      <c r="AM785" s="66"/>
    </row>
    <row r="786">
      <c r="A786" s="25" t="s">
        <v>4207</v>
      </c>
      <c r="B786" s="20" t="s">
        <v>832</v>
      </c>
      <c r="C786" s="19">
        <v>44664.0</v>
      </c>
      <c r="D786" s="20">
        <v>2022.0</v>
      </c>
      <c r="E786" s="3" t="s">
        <v>2646</v>
      </c>
      <c r="F786" s="19">
        <v>44665.0</v>
      </c>
      <c r="G786" s="3" t="s">
        <v>2647</v>
      </c>
      <c r="H786" s="20" t="s">
        <v>4208</v>
      </c>
      <c r="I786" s="10" t="b">
        <v>1</v>
      </c>
      <c r="J786" s="20">
        <v>2.0</v>
      </c>
      <c r="K786" s="20">
        <v>50.0</v>
      </c>
      <c r="L786" s="3" t="s">
        <v>50</v>
      </c>
      <c r="M786" s="20" t="s">
        <v>871</v>
      </c>
      <c r="N786" s="20">
        <v>580.0</v>
      </c>
      <c r="O786" s="3">
        <v>20900.0</v>
      </c>
      <c r="P786" s="20">
        <v>56.0</v>
      </c>
      <c r="Q786" s="3" t="b">
        <v>1</v>
      </c>
      <c r="R786" s="20" t="s">
        <v>922</v>
      </c>
      <c r="S786" s="3" t="b">
        <v>0</v>
      </c>
      <c r="T786" s="11" t="b">
        <v>0</v>
      </c>
      <c r="U786" s="11"/>
      <c r="V786" s="11" t="b">
        <v>0</v>
      </c>
      <c r="W786" s="3" t="b">
        <v>0</v>
      </c>
      <c r="X786" s="3" t="b">
        <v>1</v>
      </c>
      <c r="Y786" s="3" t="b">
        <v>0</v>
      </c>
      <c r="Z786" s="3" t="b">
        <v>1</v>
      </c>
      <c r="AA786" s="11" t="b">
        <v>0</v>
      </c>
      <c r="AB786" s="11" t="b">
        <v>0</v>
      </c>
      <c r="AC786" s="3" t="b">
        <v>0</v>
      </c>
      <c r="AD786" s="3" t="b">
        <v>0</v>
      </c>
      <c r="AE786" s="3" t="b">
        <v>0</v>
      </c>
      <c r="AF786" s="3" t="b">
        <v>0</v>
      </c>
      <c r="AG786" s="3" t="b">
        <v>0</v>
      </c>
      <c r="AH786" s="3" t="b">
        <v>1</v>
      </c>
      <c r="AI786" s="20" t="s">
        <v>53</v>
      </c>
      <c r="AJ786" s="3" t="b">
        <v>0</v>
      </c>
      <c r="AK786" s="3"/>
      <c r="AL786" s="11" t="b">
        <v>0</v>
      </c>
      <c r="AM786" s="66"/>
    </row>
    <row r="787">
      <c r="A787" s="25" t="s">
        <v>4209</v>
      </c>
      <c r="B787" s="20" t="s">
        <v>118</v>
      </c>
      <c r="C787" s="19">
        <v>44664.0</v>
      </c>
      <c r="D787" s="20">
        <v>2022.0</v>
      </c>
      <c r="E787" s="3" t="s">
        <v>2646</v>
      </c>
      <c r="F787" s="19">
        <v>44665.0</v>
      </c>
      <c r="G787" s="3" t="s">
        <v>2647</v>
      </c>
      <c r="H787" s="20" t="s">
        <v>4210</v>
      </c>
      <c r="I787" s="10" t="b">
        <v>1</v>
      </c>
      <c r="J787" s="20">
        <v>4.0</v>
      </c>
      <c r="K787" s="20">
        <v>48.0</v>
      </c>
      <c r="L787" s="3" t="s">
        <v>50</v>
      </c>
      <c r="M787" s="20" t="s">
        <v>51</v>
      </c>
      <c r="N787" s="20">
        <v>9.0</v>
      </c>
      <c r="O787" s="20">
        <v>620.0</v>
      </c>
      <c r="P787" s="20">
        <v>0.0</v>
      </c>
      <c r="Q787" s="3" t="b">
        <v>1</v>
      </c>
      <c r="R787" s="20" t="s">
        <v>64</v>
      </c>
      <c r="S787" s="3" t="b">
        <v>0</v>
      </c>
      <c r="T787" s="11" t="b">
        <v>0</v>
      </c>
      <c r="U787" s="11"/>
      <c r="V787" s="11" t="b">
        <v>0</v>
      </c>
      <c r="W787" s="3" t="b">
        <v>0</v>
      </c>
      <c r="X787" s="3" t="b">
        <v>1</v>
      </c>
      <c r="Y787" s="3" t="b">
        <v>0</v>
      </c>
      <c r="Z787" s="3" t="b">
        <v>1</v>
      </c>
      <c r="AA787" s="11" t="b">
        <v>0</v>
      </c>
      <c r="AB787" s="11" t="b">
        <v>0</v>
      </c>
      <c r="AC787" s="3" t="b">
        <v>0</v>
      </c>
      <c r="AD787" s="3" t="b">
        <v>0</v>
      </c>
      <c r="AE787" s="3" t="b">
        <v>0</v>
      </c>
      <c r="AF787" s="3" t="b">
        <v>0</v>
      </c>
      <c r="AG787" s="3" t="b">
        <v>0</v>
      </c>
      <c r="AH787" s="3" t="b">
        <v>1</v>
      </c>
      <c r="AI787" s="20" t="s">
        <v>54</v>
      </c>
      <c r="AJ787" s="3" t="b">
        <v>0</v>
      </c>
      <c r="AK787" s="3"/>
      <c r="AL787" s="11" t="b">
        <v>0</v>
      </c>
      <c r="AM787" s="66"/>
    </row>
    <row r="788">
      <c r="A788" s="25" t="s">
        <v>4211</v>
      </c>
      <c r="B788" s="20" t="s">
        <v>832</v>
      </c>
      <c r="C788" s="19">
        <v>44664.0</v>
      </c>
      <c r="D788" s="20">
        <v>2022.0</v>
      </c>
      <c r="E788" s="3" t="s">
        <v>2646</v>
      </c>
      <c r="F788" s="19">
        <v>44665.0</v>
      </c>
      <c r="G788" s="3" t="s">
        <v>2647</v>
      </c>
      <c r="H788" s="20" t="s">
        <v>4212</v>
      </c>
      <c r="I788" s="10" t="b">
        <v>1</v>
      </c>
      <c r="J788" s="20">
        <v>6.0</v>
      </c>
      <c r="K788" s="20">
        <v>40.0</v>
      </c>
      <c r="L788" s="3" t="s">
        <v>50</v>
      </c>
      <c r="M788" s="20" t="s">
        <v>871</v>
      </c>
      <c r="N788" s="20">
        <v>50.0</v>
      </c>
      <c r="O788" s="20">
        <v>3458.0</v>
      </c>
      <c r="P788" s="20">
        <v>12.0</v>
      </c>
      <c r="Q788" s="3" t="b">
        <v>1</v>
      </c>
      <c r="R788" s="20" t="s">
        <v>922</v>
      </c>
      <c r="S788" s="3" t="b">
        <v>0</v>
      </c>
      <c r="T788" s="11" t="b">
        <v>0</v>
      </c>
      <c r="U788" s="11"/>
      <c r="V788" s="11" t="b">
        <v>0</v>
      </c>
      <c r="W788" s="3" t="b">
        <v>0</v>
      </c>
      <c r="X788" s="3" t="b">
        <v>1</v>
      </c>
      <c r="Y788" s="3" t="b">
        <v>0</v>
      </c>
      <c r="Z788" s="3" t="b">
        <v>1</v>
      </c>
      <c r="AA788" s="11" t="b">
        <v>0</v>
      </c>
      <c r="AB788" s="11" t="b">
        <v>0</v>
      </c>
      <c r="AC788" s="3" t="b">
        <v>0</v>
      </c>
      <c r="AD788" s="3" t="b">
        <v>0</v>
      </c>
      <c r="AE788" s="3" t="b">
        <v>0</v>
      </c>
      <c r="AF788" s="3" t="b">
        <v>0</v>
      </c>
      <c r="AG788" s="3" t="b">
        <v>0</v>
      </c>
      <c r="AH788" s="3" t="b">
        <v>1</v>
      </c>
      <c r="AI788" s="20" t="s">
        <v>53</v>
      </c>
      <c r="AJ788" s="3" t="b">
        <v>0</v>
      </c>
      <c r="AK788" s="3"/>
      <c r="AL788" s="11" t="b">
        <v>0</v>
      </c>
      <c r="AM788" s="66"/>
    </row>
    <row r="789">
      <c r="A789" s="25" t="s">
        <v>4213</v>
      </c>
      <c r="B789" s="20" t="s">
        <v>365</v>
      </c>
      <c r="C789" s="19">
        <v>44664.0</v>
      </c>
      <c r="D789" s="20">
        <v>2022.0</v>
      </c>
      <c r="E789" s="3" t="s">
        <v>2646</v>
      </c>
      <c r="F789" s="19">
        <v>44665.0</v>
      </c>
      <c r="G789" s="3" t="s">
        <v>2647</v>
      </c>
      <c r="H789" s="20" t="s">
        <v>4214</v>
      </c>
      <c r="I789" s="10" t="b">
        <v>1</v>
      </c>
      <c r="J789" s="20">
        <v>4.0</v>
      </c>
      <c r="K789" s="20">
        <v>17.0</v>
      </c>
      <c r="L789" s="3" t="s">
        <v>50</v>
      </c>
      <c r="M789" s="20" t="s">
        <v>871</v>
      </c>
      <c r="N789" s="20">
        <v>778.0</v>
      </c>
      <c r="O789" s="20">
        <v>22900.0</v>
      </c>
      <c r="P789" s="20">
        <v>177.0</v>
      </c>
      <c r="Q789" s="3" t="b">
        <v>1</v>
      </c>
      <c r="R789" s="20" t="s">
        <v>64</v>
      </c>
      <c r="S789" s="3" t="b">
        <v>0</v>
      </c>
      <c r="T789" s="11" t="b">
        <v>0</v>
      </c>
      <c r="U789" s="11"/>
      <c r="V789" s="11" t="b">
        <v>0</v>
      </c>
      <c r="W789" s="3" t="b">
        <v>0</v>
      </c>
      <c r="X789" s="3" t="b">
        <v>1</v>
      </c>
      <c r="Y789" s="3" t="b">
        <v>0</v>
      </c>
      <c r="Z789" s="3" t="b">
        <v>1</v>
      </c>
      <c r="AA789" s="11" t="b">
        <v>0</v>
      </c>
      <c r="AB789" s="11" t="b">
        <v>0</v>
      </c>
      <c r="AC789" s="3" t="b">
        <v>0</v>
      </c>
      <c r="AD789" s="3" t="b">
        <v>0</v>
      </c>
      <c r="AE789" s="3" t="b">
        <v>0</v>
      </c>
      <c r="AF789" s="3" t="b">
        <v>0</v>
      </c>
      <c r="AG789" s="3" t="b">
        <v>0</v>
      </c>
      <c r="AH789" s="3" t="b">
        <v>1</v>
      </c>
      <c r="AI789" s="20" t="s">
        <v>88</v>
      </c>
      <c r="AJ789" s="3" t="b">
        <v>0</v>
      </c>
      <c r="AK789" s="3"/>
      <c r="AL789" s="11" t="b">
        <v>0</v>
      </c>
      <c r="AM789" s="66"/>
    </row>
    <row r="790">
      <c r="I790" s="65"/>
      <c r="J790" s="65"/>
      <c r="K790" s="65"/>
      <c r="L790" s="65"/>
      <c r="M790" s="65"/>
      <c r="N790" s="65"/>
      <c r="O790" s="65"/>
      <c r="P790" s="65"/>
      <c r="Q790" s="65"/>
      <c r="R790" s="65"/>
      <c r="S790" s="65"/>
      <c r="T790" s="65"/>
      <c r="U790" s="65"/>
      <c r="V790" s="65"/>
      <c r="W790" s="65"/>
      <c r="X790" s="65"/>
      <c r="Y790" s="65"/>
      <c r="Z790" s="65"/>
      <c r="AA790" s="65"/>
      <c r="AB790" s="65"/>
      <c r="AC790" s="65"/>
      <c r="AD790" s="65"/>
      <c r="AE790" s="65"/>
      <c r="AF790" s="65"/>
      <c r="AG790" s="65"/>
      <c r="AH790" s="65"/>
      <c r="AI790" s="65"/>
      <c r="AJ790" s="65">
        <f>COUNTIF(AJ4:AJ789,"TRUE")</f>
        <v>445</v>
      </c>
      <c r="AK790" s="65"/>
      <c r="AL790" s="65">
        <f>COUNTIF(AL4:AL789,"TRUE")</f>
        <v>0</v>
      </c>
    </row>
    <row r="791">
      <c r="A791" s="137"/>
      <c r="B791" s="137"/>
      <c r="C791" s="137"/>
      <c r="D791" s="137"/>
      <c r="E791" s="137"/>
      <c r="F791" s="137"/>
      <c r="G791" s="137"/>
      <c r="H791" s="137"/>
      <c r="I791" s="138"/>
      <c r="J791" s="137"/>
      <c r="K791" s="137"/>
      <c r="L791" s="137"/>
      <c r="M791" s="137"/>
      <c r="N791" s="137"/>
      <c r="O791" s="137"/>
      <c r="P791" s="137"/>
      <c r="Q791" s="139"/>
      <c r="R791" s="139"/>
      <c r="S791" s="139"/>
      <c r="T791" s="139"/>
      <c r="U791" s="139"/>
      <c r="V791" s="139"/>
      <c r="W791" s="139"/>
      <c r="X791" s="139"/>
      <c r="AI791" s="3" t="s">
        <v>40</v>
      </c>
      <c r="AJ791" s="3" t="s">
        <v>41</v>
      </c>
      <c r="AK791" s="3" t="s">
        <v>42</v>
      </c>
      <c r="AL791" s="3" t="s">
        <v>43</v>
      </c>
    </row>
    <row r="792">
      <c r="A792" s="137"/>
      <c r="B792" s="137"/>
      <c r="C792" s="137"/>
      <c r="D792" s="137"/>
      <c r="E792" s="137"/>
      <c r="F792" s="137"/>
      <c r="G792" s="137"/>
      <c r="H792" s="137"/>
      <c r="I792" s="140"/>
      <c r="J792" s="138"/>
      <c r="K792" s="137"/>
      <c r="L792" s="137"/>
      <c r="M792" s="137"/>
      <c r="N792" s="137"/>
      <c r="O792" s="137"/>
      <c r="P792" s="137"/>
      <c r="Q792" s="137"/>
      <c r="R792" s="137"/>
      <c r="S792" s="137"/>
      <c r="T792" s="137"/>
      <c r="U792" s="137"/>
      <c r="V792" s="137"/>
      <c r="W792" s="137"/>
      <c r="X792" s="137"/>
    </row>
    <row r="793">
      <c r="A793" s="137"/>
      <c r="B793" s="137"/>
      <c r="C793" s="137"/>
      <c r="D793" s="137"/>
      <c r="E793" s="137"/>
      <c r="F793" s="137"/>
      <c r="G793" s="137"/>
      <c r="H793" s="137"/>
      <c r="I793" s="141"/>
      <c r="J793" s="141"/>
      <c r="K793" s="139"/>
      <c r="L793" s="138"/>
      <c r="M793" s="142"/>
      <c r="N793" s="137"/>
      <c r="O793" s="137"/>
      <c r="P793" s="137"/>
      <c r="Q793" s="143"/>
      <c r="R793" s="144"/>
      <c r="S793" s="137"/>
      <c r="T793" s="139"/>
      <c r="U793" s="139"/>
      <c r="V793" s="137"/>
      <c r="W793" s="137"/>
      <c r="X793" s="137"/>
      <c r="AI793" s="3">
        <v>619.0</v>
      </c>
      <c r="AJ793" s="3" t="s">
        <v>41</v>
      </c>
      <c r="AK793" s="3">
        <v>445.0</v>
      </c>
    </row>
    <row r="794">
      <c r="A794" s="137"/>
      <c r="B794" s="139"/>
      <c r="C794" s="138"/>
      <c r="D794" s="137"/>
      <c r="E794" s="137"/>
      <c r="F794" s="137"/>
      <c r="G794" s="137"/>
      <c r="H794" s="137"/>
      <c r="I794" s="141"/>
      <c r="J794" s="140"/>
      <c r="K794" s="145"/>
      <c r="L794" s="138"/>
      <c r="M794" s="139"/>
      <c r="N794" s="138"/>
      <c r="O794" s="137"/>
      <c r="P794" s="137"/>
      <c r="Q794" s="141"/>
      <c r="R794" s="138"/>
      <c r="S794" s="137"/>
      <c r="T794" s="142"/>
      <c r="U794" s="137"/>
      <c r="V794" s="137"/>
      <c r="W794" s="137"/>
      <c r="X794" s="137"/>
      <c r="AH794" s="66"/>
      <c r="AI794" s="65">
        <f>COUNTIF(AI4:AI789,"Ambiental")</f>
        <v>25</v>
      </c>
      <c r="AJ794" s="66" t="s">
        <v>88</v>
      </c>
      <c r="AK794" s="11">
        <f>COUNTIF(AK4:AK789,"Ambiental")</f>
        <v>0</v>
      </c>
    </row>
    <row r="795">
      <c r="A795" s="137"/>
      <c r="B795" s="139"/>
      <c r="C795" s="138"/>
      <c r="D795" s="137"/>
      <c r="E795" s="137"/>
      <c r="F795" s="137"/>
      <c r="G795" s="137"/>
      <c r="H795" s="137"/>
      <c r="I795" s="141"/>
      <c r="J795" s="146"/>
      <c r="K795" s="145"/>
      <c r="L795" s="138"/>
      <c r="M795" s="137"/>
      <c r="N795" s="137"/>
      <c r="O795" s="137"/>
      <c r="P795" s="137"/>
      <c r="Q795" s="141"/>
      <c r="R795" s="138"/>
      <c r="S795" s="137"/>
      <c r="T795" s="139"/>
      <c r="U795" s="137"/>
      <c r="V795" s="137"/>
      <c r="W795" s="137"/>
      <c r="X795" s="137"/>
      <c r="AH795" s="66"/>
      <c r="AI795" s="11">
        <f>COUNTIF(AI4:AI789,"Efectos")</f>
        <v>2</v>
      </c>
      <c r="AJ795" s="66" t="s">
        <v>2556</v>
      </c>
      <c r="AK795" s="11">
        <f>COUNTIF(AK4:AK789,"Efectos")</f>
        <v>0</v>
      </c>
    </row>
    <row r="796">
      <c r="A796" s="137"/>
      <c r="B796" s="139"/>
      <c r="C796" s="138"/>
      <c r="D796" s="139"/>
      <c r="E796" s="137"/>
      <c r="F796" s="137"/>
      <c r="G796" s="137"/>
      <c r="H796" s="137"/>
      <c r="I796" s="141"/>
      <c r="J796" s="141"/>
      <c r="K796" s="141"/>
      <c r="L796" s="140"/>
      <c r="M796" s="139"/>
      <c r="N796" s="138"/>
      <c r="O796" s="137"/>
      <c r="P796" s="137"/>
      <c r="Q796" s="141"/>
      <c r="R796" s="138"/>
      <c r="S796" s="137"/>
      <c r="T796" s="139"/>
      <c r="U796" s="137"/>
      <c r="V796" s="137"/>
      <c r="W796" s="137"/>
      <c r="X796" s="137"/>
      <c r="AH796" s="66"/>
      <c r="AI796" s="11">
        <f>COUNTIF(AI4:AI789,"Voz")</f>
        <v>572</v>
      </c>
      <c r="AJ796" s="66" t="s">
        <v>53</v>
      </c>
      <c r="AK796" s="11">
        <f>COUNTIF(AK4:AK789,"Voz")</f>
        <v>4</v>
      </c>
    </row>
    <row r="797">
      <c r="A797" s="137"/>
      <c r="B797" s="139"/>
      <c r="C797" s="138"/>
      <c r="D797" s="139"/>
      <c r="E797" s="137"/>
      <c r="F797" s="137"/>
      <c r="G797" s="137"/>
      <c r="H797" s="137"/>
      <c r="I797" s="141"/>
      <c r="J797" s="141"/>
      <c r="K797" s="145"/>
      <c r="L797" s="138"/>
      <c r="M797" s="139"/>
      <c r="N797" s="138"/>
      <c r="O797" s="137"/>
      <c r="P797" s="137"/>
      <c r="Q797" s="141"/>
      <c r="R797" s="138"/>
      <c r="S797" s="137"/>
      <c r="T797" s="139"/>
      <c r="U797" s="139"/>
      <c r="V797" s="137"/>
      <c r="W797" s="137"/>
      <c r="X797" s="137"/>
      <c r="AH797" s="66"/>
      <c r="AI797" s="65">
        <f>COUNTIF(AI4:AI789,"Música")</f>
        <v>20</v>
      </c>
      <c r="AJ797" s="66" t="s">
        <v>54</v>
      </c>
      <c r="AK797" s="65">
        <f>COUNTIF(AK4:AK789,"Música")</f>
        <v>441</v>
      </c>
    </row>
    <row r="798">
      <c r="A798" s="137"/>
      <c r="B798" s="139"/>
      <c r="C798" s="138"/>
      <c r="D798" s="137"/>
      <c r="E798" s="137"/>
      <c r="F798" s="137"/>
      <c r="G798" s="137"/>
      <c r="H798" s="137"/>
      <c r="I798" s="140"/>
      <c r="J798" s="146"/>
      <c r="K798" s="147"/>
      <c r="L798" s="146"/>
      <c r="M798" s="137"/>
      <c r="N798" s="137"/>
      <c r="O798" s="141"/>
      <c r="P798" s="142"/>
      <c r="Q798" s="141"/>
      <c r="R798" s="138"/>
      <c r="S798" s="137"/>
      <c r="T798" s="137"/>
      <c r="U798" s="137"/>
      <c r="V798" s="137"/>
      <c r="W798" s="137"/>
      <c r="X798" s="137"/>
    </row>
    <row r="799">
      <c r="A799" s="137"/>
      <c r="B799" s="139"/>
      <c r="C799" s="138"/>
      <c r="D799" s="137"/>
      <c r="E799" s="137"/>
      <c r="F799" s="137"/>
      <c r="G799" s="137"/>
      <c r="H799" s="137"/>
      <c r="I799" s="140"/>
      <c r="J799" s="140"/>
      <c r="K799" s="145"/>
      <c r="L799" s="138"/>
      <c r="M799" s="137"/>
      <c r="N799" s="137"/>
      <c r="O799" s="141"/>
      <c r="P799" s="138"/>
      <c r="Q799" s="141"/>
      <c r="R799" s="138"/>
      <c r="S799" s="137"/>
      <c r="T799" s="137"/>
      <c r="U799" s="137"/>
      <c r="V799" s="137"/>
      <c r="W799" s="137"/>
      <c r="X799" s="137"/>
    </row>
    <row r="800">
      <c r="A800" s="137"/>
      <c r="B800" s="139"/>
      <c r="C800" s="138"/>
      <c r="D800" s="137"/>
      <c r="E800" s="137"/>
      <c r="F800" s="137"/>
      <c r="G800" s="137"/>
      <c r="H800" s="137"/>
      <c r="I800" s="140"/>
      <c r="J800" s="140"/>
      <c r="K800" s="137"/>
      <c r="L800" s="138"/>
      <c r="M800" s="137"/>
      <c r="N800" s="137"/>
      <c r="O800" s="141"/>
      <c r="P800" s="137"/>
      <c r="Q800" s="141"/>
      <c r="R800" s="138"/>
      <c r="S800" s="137"/>
      <c r="T800" s="137"/>
      <c r="U800" s="137"/>
      <c r="V800" s="137"/>
      <c r="W800" s="137"/>
      <c r="X800" s="137"/>
    </row>
    <row r="801">
      <c r="A801" s="137"/>
      <c r="B801" s="139"/>
      <c r="C801" s="138"/>
      <c r="D801" s="137"/>
      <c r="E801" s="137"/>
      <c r="F801" s="137"/>
      <c r="G801" s="137"/>
      <c r="H801" s="137"/>
      <c r="I801" s="140"/>
      <c r="J801" s="140"/>
      <c r="K801" s="137"/>
      <c r="L801" s="138"/>
      <c r="M801" s="137"/>
      <c r="N801" s="137"/>
      <c r="O801" s="141"/>
      <c r="P801" s="138"/>
      <c r="Q801" s="137"/>
      <c r="R801" s="137"/>
      <c r="S801" s="137"/>
      <c r="T801" s="139"/>
      <c r="U801" s="139"/>
      <c r="V801" s="137"/>
      <c r="W801" s="137"/>
      <c r="X801" s="137"/>
    </row>
    <row r="802">
      <c r="A802" s="137"/>
      <c r="B802" s="139"/>
      <c r="C802" s="138"/>
      <c r="D802" s="137"/>
      <c r="E802" s="137"/>
      <c r="F802" s="137"/>
      <c r="G802" s="137"/>
      <c r="H802" s="137"/>
      <c r="I802" s="140"/>
      <c r="J802" s="140"/>
      <c r="K802" s="141"/>
      <c r="L802" s="140"/>
      <c r="M802" s="137"/>
      <c r="N802" s="137"/>
      <c r="O802" s="141"/>
      <c r="P802" s="138"/>
      <c r="Q802" s="137"/>
      <c r="R802" s="137"/>
      <c r="S802" s="137"/>
      <c r="T802" s="139"/>
      <c r="U802" s="139"/>
      <c r="V802" s="137"/>
      <c r="W802" s="137"/>
      <c r="X802" s="137"/>
    </row>
    <row r="803">
      <c r="A803" s="137"/>
      <c r="B803" s="139"/>
      <c r="C803" s="138"/>
      <c r="D803" s="137"/>
      <c r="E803" s="137"/>
      <c r="F803" s="137"/>
      <c r="G803" s="137"/>
      <c r="H803" s="137"/>
      <c r="I803" s="140"/>
      <c r="J803" s="140"/>
      <c r="K803" s="137"/>
      <c r="L803" s="138"/>
      <c r="M803" s="137"/>
      <c r="N803" s="137"/>
      <c r="O803" s="141"/>
      <c r="P803" s="138"/>
      <c r="Q803" s="137"/>
      <c r="R803" s="137"/>
      <c r="S803" s="137"/>
      <c r="T803" s="137"/>
      <c r="U803" s="137"/>
      <c r="V803" s="137"/>
      <c r="W803" s="137"/>
      <c r="X803" s="137"/>
    </row>
    <row r="804">
      <c r="A804" s="137"/>
      <c r="B804" s="139"/>
      <c r="C804" s="138"/>
      <c r="D804" s="137"/>
      <c r="E804" s="137"/>
      <c r="F804" s="137"/>
      <c r="G804" s="137"/>
      <c r="H804" s="137"/>
      <c r="I804" s="140"/>
      <c r="J804" s="140"/>
      <c r="K804" s="137"/>
      <c r="L804" s="138"/>
      <c r="M804" s="137"/>
      <c r="N804" s="137"/>
      <c r="O804" s="137"/>
      <c r="P804" s="137"/>
      <c r="Q804" s="137"/>
      <c r="R804" s="137"/>
      <c r="S804" s="137"/>
      <c r="T804" s="137"/>
      <c r="U804" s="137"/>
      <c r="V804" s="137"/>
      <c r="W804" s="137"/>
      <c r="X804" s="137"/>
    </row>
    <row r="805">
      <c r="A805" s="137"/>
      <c r="B805" s="139"/>
      <c r="C805" s="138"/>
      <c r="D805" s="137"/>
      <c r="E805" s="137"/>
      <c r="F805" s="137"/>
      <c r="G805" s="137"/>
      <c r="H805" s="137"/>
      <c r="I805" s="140"/>
      <c r="J805" s="140"/>
      <c r="K805" s="137"/>
      <c r="L805" s="137"/>
      <c r="M805" s="137"/>
      <c r="N805" s="137"/>
      <c r="O805" s="139"/>
      <c r="P805" s="142"/>
      <c r="Q805" s="137"/>
      <c r="R805" s="137"/>
      <c r="S805" s="137"/>
      <c r="T805" s="137"/>
      <c r="U805" s="137"/>
      <c r="V805" s="137"/>
      <c r="W805" s="137"/>
      <c r="X805" s="137"/>
    </row>
    <row r="806">
      <c r="A806" s="137"/>
      <c r="B806" s="139"/>
      <c r="C806" s="138"/>
      <c r="D806" s="137"/>
      <c r="E806" s="137"/>
      <c r="F806" s="137"/>
      <c r="G806" s="137"/>
      <c r="H806" s="137"/>
      <c r="I806" s="140"/>
      <c r="J806" s="140"/>
      <c r="K806" s="137"/>
      <c r="L806" s="137"/>
      <c r="M806" s="137"/>
      <c r="N806" s="137"/>
      <c r="O806" s="139"/>
      <c r="P806" s="138"/>
      <c r="Q806" s="137"/>
      <c r="R806" s="137"/>
      <c r="S806" s="137"/>
      <c r="T806" s="137"/>
      <c r="U806" s="137"/>
      <c r="V806" s="137"/>
      <c r="W806" s="137"/>
      <c r="X806" s="137"/>
    </row>
    <row r="807">
      <c r="A807" s="137"/>
      <c r="B807" s="139"/>
      <c r="C807" s="138"/>
      <c r="D807" s="137"/>
      <c r="E807" s="137"/>
      <c r="F807" s="137"/>
      <c r="G807" s="137"/>
      <c r="H807" s="137"/>
      <c r="I807" s="140"/>
      <c r="J807" s="140"/>
      <c r="K807" s="142"/>
      <c r="L807" s="138"/>
      <c r="M807" s="137"/>
      <c r="N807" s="137"/>
      <c r="O807" s="139"/>
      <c r="P807" s="138"/>
      <c r="Q807" s="137"/>
      <c r="R807" s="137"/>
      <c r="S807" s="137"/>
      <c r="T807" s="137"/>
      <c r="U807" s="137"/>
      <c r="V807" s="137"/>
      <c r="W807" s="137"/>
      <c r="X807" s="137"/>
    </row>
    <row r="808">
      <c r="A808" s="137"/>
      <c r="B808" s="139"/>
      <c r="C808" s="138"/>
      <c r="D808" s="137"/>
      <c r="E808" s="137"/>
      <c r="F808" s="137"/>
      <c r="G808" s="137"/>
      <c r="H808" s="137"/>
      <c r="I808" s="140"/>
      <c r="J808" s="140"/>
      <c r="K808" s="141"/>
      <c r="L808" s="146"/>
      <c r="M808" s="137"/>
      <c r="N808" s="137"/>
      <c r="O808" s="139"/>
      <c r="P808" s="138"/>
      <c r="Q808" s="137"/>
      <c r="R808" s="137"/>
      <c r="S808" s="137"/>
      <c r="T808" s="137"/>
      <c r="U808" s="137"/>
      <c r="V808" s="137"/>
      <c r="W808" s="137"/>
      <c r="X808" s="137"/>
    </row>
    <row r="809">
      <c r="A809" s="137"/>
      <c r="B809" s="139"/>
      <c r="C809" s="138"/>
      <c r="D809" s="137"/>
      <c r="E809" s="137"/>
      <c r="F809" s="137"/>
      <c r="G809" s="137"/>
      <c r="H809" s="137"/>
      <c r="I809" s="140"/>
      <c r="J809" s="140"/>
      <c r="K809" s="141"/>
      <c r="L809" s="146"/>
      <c r="M809" s="137"/>
      <c r="N809" s="137"/>
      <c r="O809" s="139"/>
      <c r="P809" s="138"/>
      <c r="Q809" s="137"/>
      <c r="R809" s="137"/>
      <c r="S809" s="137"/>
      <c r="T809" s="137"/>
      <c r="U809" s="137"/>
      <c r="V809" s="137"/>
      <c r="W809" s="137"/>
      <c r="X809" s="137"/>
    </row>
    <row r="810">
      <c r="A810" s="137"/>
      <c r="B810" s="139"/>
      <c r="C810" s="138"/>
      <c r="D810" s="137"/>
      <c r="E810" s="137"/>
      <c r="F810" s="137"/>
      <c r="G810" s="137"/>
      <c r="H810" s="137"/>
      <c r="I810" s="140"/>
      <c r="J810" s="140"/>
      <c r="K810" s="141"/>
      <c r="L810" s="146"/>
      <c r="M810" s="137"/>
      <c r="N810" s="137"/>
      <c r="O810" s="139"/>
      <c r="P810" s="138"/>
      <c r="Q810" s="137"/>
      <c r="R810" s="137"/>
      <c r="S810" s="137"/>
      <c r="T810" s="137"/>
      <c r="U810" s="137"/>
      <c r="V810" s="137"/>
      <c r="W810" s="137"/>
      <c r="X810" s="137"/>
    </row>
    <row r="811">
      <c r="A811" s="137"/>
      <c r="B811" s="139"/>
      <c r="C811" s="138"/>
      <c r="D811" s="137"/>
      <c r="E811" s="137"/>
      <c r="F811" s="137"/>
      <c r="G811" s="137"/>
      <c r="H811" s="137"/>
      <c r="I811" s="137"/>
      <c r="J811" s="137"/>
      <c r="K811" s="141"/>
      <c r="L811" s="146"/>
      <c r="M811" s="137"/>
      <c r="N811" s="137"/>
      <c r="O811" s="139"/>
      <c r="P811" s="138"/>
      <c r="Q811" s="137"/>
      <c r="R811" s="137"/>
      <c r="S811" s="137"/>
      <c r="T811" s="137"/>
      <c r="U811" s="137"/>
      <c r="V811" s="137"/>
      <c r="W811" s="137"/>
      <c r="X811" s="137"/>
    </row>
    <row r="812">
      <c r="A812" s="137"/>
      <c r="B812" s="139"/>
      <c r="C812" s="138"/>
      <c r="D812" s="137"/>
      <c r="E812" s="137"/>
      <c r="F812" s="137"/>
      <c r="G812" s="137"/>
      <c r="H812" s="137"/>
      <c r="I812" s="137"/>
      <c r="J812" s="137"/>
      <c r="K812" s="141"/>
      <c r="L812" s="141"/>
      <c r="M812" s="137"/>
      <c r="N812" s="137"/>
      <c r="O812" s="139"/>
      <c r="P812" s="138"/>
      <c r="Q812" s="137"/>
      <c r="R812" s="137"/>
      <c r="S812" s="137"/>
      <c r="T812" s="137"/>
      <c r="U812" s="137"/>
      <c r="V812" s="137"/>
      <c r="W812" s="137"/>
      <c r="X812" s="137"/>
    </row>
    <row r="813">
      <c r="A813" s="137"/>
      <c r="B813" s="139"/>
      <c r="C813" s="138"/>
      <c r="D813" s="137"/>
      <c r="E813" s="137"/>
      <c r="F813" s="137"/>
      <c r="G813" s="137"/>
      <c r="H813" s="137"/>
      <c r="I813" s="137"/>
      <c r="J813" s="137"/>
      <c r="K813" s="141"/>
      <c r="L813" s="146"/>
      <c r="M813" s="137"/>
      <c r="N813" s="137"/>
      <c r="O813" s="139"/>
      <c r="P813" s="138"/>
      <c r="Q813" s="137"/>
      <c r="R813" s="137"/>
      <c r="S813" s="137"/>
      <c r="T813" s="137"/>
      <c r="U813" s="137"/>
      <c r="V813" s="137"/>
      <c r="W813" s="137"/>
      <c r="X813" s="137"/>
    </row>
    <row r="814">
      <c r="A814" s="137"/>
      <c r="B814" s="139"/>
      <c r="C814" s="138"/>
      <c r="D814" s="137"/>
      <c r="E814" s="137"/>
      <c r="F814" s="137"/>
      <c r="G814" s="137"/>
      <c r="H814" s="137"/>
      <c r="I814" s="137"/>
      <c r="J814" s="137"/>
      <c r="K814" s="141"/>
      <c r="L814" s="146"/>
      <c r="M814" s="137"/>
      <c r="N814" s="137"/>
      <c r="O814" s="139"/>
      <c r="P814" s="138"/>
      <c r="Q814" s="137"/>
      <c r="R814" s="137"/>
      <c r="S814" s="137"/>
      <c r="T814" s="137"/>
      <c r="U814" s="137"/>
      <c r="V814" s="137"/>
      <c r="W814" s="137"/>
      <c r="X814" s="137"/>
    </row>
    <row r="815">
      <c r="A815" s="137"/>
      <c r="B815" s="139"/>
      <c r="C815" s="138"/>
      <c r="D815" s="137"/>
      <c r="E815" s="137"/>
      <c r="F815" s="137"/>
      <c r="G815" s="137"/>
      <c r="H815" s="137"/>
      <c r="I815" s="137"/>
      <c r="J815" s="137"/>
      <c r="K815" s="137"/>
      <c r="L815" s="137"/>
      <c r="M815" s="137"/>
      <c r="N815" s="137"/>
      <c r="O815" s="137"/>
      <c r="P815" s="137"/>
      <c r="Q815" s="137"/>
      <c r="R815" s="137"/>
      <c r="S815" s="137"/>
      <c r="T815" s="137"/>
      <c r="U815" s="137"/>
      <c r="V815" s="137"/>
      <c r="W815" s="137"/>
      <c r="X815" s="137"/>
    </row>
    <row r="816">
      <c r="A816" s="137"/>
      <c r="B816" s="139"/>
      <c r="C816" s="138"/>
      <c r="D816" s="137"/>
      <c r="E816" s="137"/>
      <c r="F816" s="137"/>
      <c r="G816" s="137"/>
      <c r="H816" s="137"/>
      <c r="I816" s="137"/>
      <c r="J816" s="137"/>
      <c r="K816" s="137"/>
      <c r="L816" s="137"/>
      <c r="M816" s="137"/>
      <c r="N816" s="137"/>
      <c r="O816" s="137"/>
      <c r="P816" s="137"/>
      <c r="Q816" s="137"/>
      <c r="R816" s="137"/>
      <c r="S816" s="137"/>
      <c r="T816" s="137"/>
      <c r="U816" s="137"/>
      <c r="V816" s="137"/>
      <c r="W816" s="137"/>
      <c r="X816" s="137"/>
    </row>
    <row r="817">
      <c r="A817" s="137"/>
      <c r="B817" s="137"/>
      <c r="C817" s="137"/>
      <c r="D817" s="137"/>
      <c r="E817" s="137"/>
      <c r="F817" s="137"/>
      <c r="G817" s="137"/>
      <c r="H817" s="137"/>
      <c r="I817" s="137"/>
      <c r="J817" s="137"/>
      <c r="K817" s="141"/>
      <c r="L817" s="146"/>
      <c r="M817" s="137"/>
      <c r="N817" s="137"/>
      <c r="O817" s="137"/>
      <c r="P817" s="137"/>
      <c r="Q817" s="137"/>
      <c r="R817" s="137"/>
      <c r="S817" s="137"/>
      <c r="T817" s="137"/>
      <c r="U817" s="137"/>
      <c r="V817" s="137"/>
      <c r="W817" s="137"/>
      <c r="X817" s="137"/>
    </row>
    <row r="818">
      <c r="A818" s="137"/>
      <c r="B818" s="137"/>
      <c r="C818" s="137"/>
      <c r="D818" s="137"/>
      <c r="E818" s="137"/>
      <c r="F818" s="137"/>
      <c r="G818" s="137"/>
      <c r="H818" s="137"/>
      <c r="I818" s="137"/>
      <c r="J818" s="137"/>
      <c r="K818" s="141"/>
      <c r="L818" s="146"/>
      <c r="M818" s="137"/>
      <c r="N818" s="137"/>
      <c r="O818" s="137"/>
      <c r="P818" s="137"/>
      <c r="Q818" s="137"/>
      <c r="R818" s="137"/>
      <c r="S818" s="137"/>
      <c r="T818" s="137"/>
      <c r="U818" s="137"/>
      <c r="V818" s="137"/>
      <c r="W818" s="137"/>
      <c r="X818" s="137"/>
    </row>
    <row r="819">
      <c r="A819" s="137"/>
      <c r="B819" s="137"/>
      <c r="C819" s="137"/>
      <c r="D819" s="137"/>
      <c r="E819" s="137"/>
      <c r="F819" s="137"/>
      <c r="G819" s="137"/>
      <c r="H819" s="137"/>
      <c r="I819" s="137"/>
      <c r="J819" s="137"/>
      <c r="K819" s="148"/>
      <c r="L819" s="138"/>
      <c r="M819" s="137"/>
      <c r="N819" s="137"/>
      <c r="O819" s="137"/>
      <c r="P819" s="137"/>
      <c r="Q819" s="137"/>
      <c r="R819" s="137"/>
      <c r="S819" s="137"/>
      <c r="T819" s="137"/>
      <c r="U819" s="137"/>
      <c r="V819" s="137"/>
      <c r="W819" s="137"/>
      <c r="X819" s="137"/>
    </row>
    <row r="820">
      <c r="A820" s="137"/>
      <c r="B820" s="137"/>
      <c r="C820" s="137"/>
      <c r="D820" s="137"/>
      <c r="E820" s="137"/>
      <c r="F820" s="137"/>
      <c r="G820" s="137"/>
      <c r="H820" s="137"/>
      <c r="I820" s="137"/>
      <c r="J820" s="137"/>
      <c r="K820" s="148"/>
      <c r="L820" s="138"/>
      <c r="M820" s="137"/>
      <c r="N820" s="137"/>
      <c r="O820" s="137"/>
      <c r="P820" s="138"/>
      <c r="Q820" s="137"/>
      <c r="R820" s="137"/>
      <c r="S820" s="137"/>
      <c r="T820" s="137"/>
      <c r="U820" s="137"/>
      <c r="V820" s="137"/>
      <c r="W820" s="137"/>
      <c r="X820" s="137"/>
    </row>
    <row r="821">
      <c r="A821" s="137"/>
      <c r="B821" s="137"/>
      <c r="C821" s="137"/>
      <c r="D821" s="137"/>
      <c r="E821" s="137"/>
      <c r="F821" s="137"/>
      <c r="G821" s="137"/>
      <c r="H821" s="137"/>
      <c r="I821" s="137"/>
      <c r="J821" s="137"/>
      <c r="K821" s="143"/>
      <c r="L821" s="146"/>
      <c r="M821" s="137"/>
      <c r="N821" s="137"/>
      <c r="O821" s="141"/>
      <c r="P821" s="146"/>
      <c r="Q821" s="139"/>
      <c r="R821" s="137"/>
      <c r="S821" s="137"/>
      <c r="T821" s="137"/>
      <c r="U821" s="137"/>
      <c r="V821" s="137"/>
      <c r="W821" s="137"/>
      <c r="X821" s="137"/>
    </row>
    <row r="822">
      <c r="A822" s="137"/>
      <c r="B822" s="137"/>
      <c r="C822" s="137"/>
      <c r="D822" s="137"/>
      <c r="E822" s="137"/>
      <c r="F822" s="137"/>
      <c r="G822" s="137"/>
      <c r="H822" s="137"/>
      <c r="I822" s="137"/>
      <c r="J822" s="137"/>
      <c r="K822" s="143"/>
      <c r="L822" s="146"/>
      <c r="M822" s="137"/>
      <c r="N822" s="137"/>
      <c r="O822" s="141"/>
      <c r="P822" s="146"/>
      <c r="Q822" s="142"/>
      <c r="R822" s="138"/>
      <c r="S822" s="137"/>
      <c r="T822" s="137"/>
      <c r="U822" s="137"/>
      <c r="V822" s="137"/>
      <c r="W822" s="137"/>
      <c r="X822" s="137"/>
    </row>
    <row r="823">
      <c r="A823" s="137"/>
      <c r="B823" s="137"/>
      <c r="C823" s="137"/>
      <c r="D823" s="137"/>
      <c r="E823" s="137"/>
      <c r="F823" s="137"/>
      <c r="G823" s="137"/>
      <c r="H823" s="137"/>
      <c r="I823" s="137"/>
      <c r="J823" s="137"/>
      <c r="K823" s="143"/>
      <c r="L823" s="146"/>
      <c r="M823" s="137"/>
      <c r="N823" s="137"/>
      <c r="O823" s="149"/>
      <c r="P823" s="138"/>
      <c r="Q823" s="137"/>
      <c r="R823" s="137"/>
      <c r="S823" s="137"/>
      <c r="T823" s="137"/>
      <c r="U823" s="137"/>
      <c r="V823" s="137"/>
      <c r="W823" s="137"/>
      <c r="X823" s="137"/>
    </row>
    <row r="824">
      <c r="A824" s="137"/>
      <c r="B824" s="137"/>
      <c r="C824" s="137"/>
      <c r="D824" s="137"/>
      <c r="E824" s="137"/>
      <c r="F824" s="137"/>
      <c r="G824" s="137"/>
      <c r="H824" s="137"/>
      <c r="I824" s="137"/>
      <c r="J824" s="137"/>
      <c r="K824" s="137"/>
      <c r="L824" s="137"/>
      <c r="M824" s="137"/>
      <c r="N824" s="137"/>
      <c r="O824" s="141"/>
      <c r="P824" s="146"/>
      <c r="Q824" s="137"/>
      <c r="R824" s="137"/>
      <c r="S824" s="137"/>
      <c r="T824" s="137"/>
      <c r="U824" s="137"/>
      <c r="V824" s="137"/>
      <c r="W824" s="137"/>
      <c r="X824" s="137"/>
    </row>
    <row r="825">
      <c r="A825" s="137"/>
      <c r="B825" s="137"/>
      <c r="C825" s="137"/>
      <c r="D825" s="137"/>
      <c r="E825" s="137"/>
      <c r="F825" s="137"/>
      <c r="G825" s="137"/>
      <c r="H825" s="137"/>
      <c r="I825" s="137"/>
      <c r="J825" s="137"/>
      <c r="K825" s="148"/>
      <c r="L825" s="138"/>
      <c r="M825" s="137"/>
      <c r="N825" s="137"/>
      <c r="O825" s="149"/>
      <c r="P825" s="146"/>
      <c r="Q825" s="137"/>
      <c r="R825" s="137"/>
      <c r="S825" s="137"/>
      <c r="T825" s="137"/>
      <c r="U825" s="137"/>
      <c r="V825" s="137"/>
      <c r="W825" s="137"/>
      <c r="X825" s="137"/>
    </row>
    <row r="826">
      <c r="A826" s="137"/>
      <c r="B826" s="137"/>
      <c r="C826" s="137"/>
      <c r="D826" s="137"/>
      <c r="E826" s="137"/>
      <c r="F826" s="137"/>
      <c r="G826" s="137"/>
      <c r="H826" s="137"/>
      <c r="I826" s="137"/>
      <c r="J826" s="137"/>
      <c r="K826" s="137"/>
      <c r="L826" s="137"/>
      <c r="M826" s="137"/>
      <c r="N826" s="137"/>
      <c r="O826" s="149"/>
      <c r="P826" s="138"/>
      <c r="Q826" s="137"/>
      <c r="R826" s="137"/>
      <c r="S826" s="137"/>
      <c r="T826" s="137"/>
      <c r="U826" s="137"/>
      <c r="V826" s="137"/>
      <c r="W826" s="137"/>
      <c r="X826" s="137"/>
    </row>
    <row r="827">
      <c r="A827" s="137"/>
      <c r="B827" s="137"/>
      <c r="C827" s="137"/>
      <c r="D827" s="137"/>
      <c r="E827" s="137"/>
      <c r="F827" s="137"/>
      <c r="G827" s="137"/>
      <c r="H827" s="137"/>
      <c r="I827" s="137"/>
      <c r="J827" s="137"/>
      <c r="K827" s="137"/>
      <c r="L827" s="137"/>
      <c r="M827" s="137"/>
      <c r="N827" s="137"/>
      <c r="O827" s="137"/>
      <c r="P827" s="137"/>
      <c r="Q827" s="137"/>
      <c r="R827" s="137"/>
      <c r="S827" s="137"/>
      <c r="T827" s="137"/>
      <c r="U827" s="137"/>
      <c r="V827" s="137"/>
      <c r="W827" s="137"/>
      <c r="X827" s="137"/>
    </row>
    <row r="828">
      <c r="A828" s="137"/>
      <c r="B828" s="137"/>
      <c r="C828" s="137"/>
      <c r="D828" s="137"/>
      <c r="E828" s="137"/>
      <c r="F828" s="137"/>
      <c r="G828" s="137"/>
      <c r="H828" s="137"/>
      <c r="I828" s="137"/>
      <c r="J828" s="137"/>
      <c r="K828" s="137"/>
      <c r="L828" s="137"/>
      <c r="M828" s="137"/>
      <c r="N828" s="137"/>
      <c r="O828" s="137"/>
      <c r="P828" s="138"/>
      <c r="Q828" s="137"/>
      <c r="R828" s="137"/>
      <c r="S828" s="137"/>
      <c r="T828" s="137"/>
      <c r="U828" s="137"/>
      <c r="V828" s="137"/>
      <c r="W828" s="137"/>
      <c r="X828" s="137"/>
    </row>
    <row r="829">
      <c r="A829" s="137"/>
      <c r="B829" s="137"/>
      <c r="C829" s="137"/>
      <c r="D829" s="137"/>
      <c r="E829" s="137"/>
      <c r="F829" s="137"/>
      <c r="G829" s="137"/>
      <c r="H829" s="137"/>
      <c r="I829" s="137"/>
      <c r="J829" s="137"/>
      <c r="K829" s="137"/>
      <c r="L829" s="137"/>
      <c r="M829" s="137"/>
      <c r="N829" s="137"/>
      <c r="O829" s="137"/>
      <c r="P829" s="138"/>
      <c r="Q829" s="137"/>
      <c r="R829" s="137"/>
      <c r="S829" s="137"/>
      <c r="T829" s="137"/>
      <c r="U829" s="137"/>
      <c r="V829" s="137"/>
      <c r="W829" s="137"/>
      <c r="X829" s="137"/>
    </row>
    <row r="830">
      <c r="A830" s="137"/>
      <c r="B830" s="137"/>
      <c r="C830" s="137"/>
      <c r="D830" s="137"/>
      <c r="E830" s="137"/>
      <c r="F830" s="137"/>
      <c r="G830" s="137"/>
      <c r="H830" s="137"/>
      <c r="I830" s="137"/>
      <c r="J830" s="137"/>
      <c r="K830" s="137"/>
      <c r="L830" s="137"/>
      <c r="M830" s="137"/>
      <c r="N830" s="137"/>
      <c r="O830" s="137"/>
      <c r="P830" s="137"/>
      <c r="Q830" s="137"/>
      <c r="R830" s="137"/>
      <c r="S830" s="137"/>
      <c r="T830" s="137"/>
      <c r="U830" s="137"/>
      <c r="V830" s="137"/>
      <c r="W830" s="137"/>
      <c r="X830" s="137"/>
    </row>
    <row r="831">
      <c r="A831" s="137"/>
      <c r="B831" s="137"/>
      <c r="C831" s="137"/>
      <c r="D831" s="137"/>
      <c r="E831" s="137"/>
      <c r="F831" s="137"/>
      <c r="G831" s="137"/>
      <c r="H831" s="137"/>
      <c r="I831" s="137"/>
      <c r="J831" s="137"/>
      <c r="K831" s="137"/>
      <c r="L831" s="137"/>
      <c r="M831" s="137"/>
      <c r="N831" s="137"/>
      <c r="O831" s="149"/>
      <c r="P831" s="138"/>
      <c r="Q831" s="137"/>
      <c r="R831" s="137"/>
      <c r="S831" s="137"/>
      <c r="T831" s="137"/>
      <c r="U831" s="137"/>
      <c r="V831" s="137"/>
      <c r="W831" s="137"/>
      <c r="X831" s="137"/>
    </row>
    <row r="832">
      <c r="A832" s="137"/>
      <c r="B832" s="137"/>
      <c r="C832" s="137"/>
      <c r="D832" s="137"/>
      <c r="E832" s="137"/>
      <c r="F832" s="137"/>
      <c r="G832" s="137"/>
      <c r="H832" s="137"/>
      <c r="I832" s="137"/>
      <c r="J832" s="137"/>
      <c r="K832" s="137"/>
      <c r="L832" s="137"/>
      <c r="M832" s="137"/>
      <c r="N832" s="137"/>
      <c r="O832" s="149"/>
      <c r="P832" s="138"/>
      <c r="Q832" s="137"/>
      <c r="R832" s="137"/>
      <c r="S832" s="137"/>
      <c r="T832" s="137"/>
      <c r="U832" s="137"/>
      <c r="V832" s="137"/>
      <c r="W832" s="137"/>
      <c r="X832" s="137"/>
    </row>
    <row r="833">
      <c r="A833" s="137"/>
      <c r="B833" s="137"/>
      <c r="C833" s="137"/>
      <c r="D833" s="137"/>
      <c r="E833" s="137"/>
      <c r="F833" s="137"/>
      <c r="G833" s="137"/>
      <c r="H833" s="137"/>
      <c r="I833" s="137"/>
      <c r="J833" s="137"/>
      <c r="K833" s="137"/>
      <c r="L833" s="137"/>
      <c r="M833" s="137"/>
      <c r="N833" s="137"/>
      <c r="O833" s="139"/>
      <c r="P833" s="138"/>
      <c r="Q833" s="137"/>
      <c r="R833" s="137"/>
      <c r="S833" s="137"/>
      <c r="T833" s="137"/>
      <c r="U833" s="137"/>
      <c r="V833" s="137"/>
      <c r="W833" s="137"/>
      <c r="X833" s="137"/>
    </row>
    <row r="834">
      <c r="A834" s="137"/>
      <c r="B834" s="137"/>
      <c r="C834" s="137"/>
      <c r="D834" s="137"/>
      <c r="E834" s="137"/>
      <c r="F834" s="137"/>
      <c r="G834" s="137"/>
      <c r="H834" s="137"/>
      <c r="I834" s="137"/>
      <c r="J834" s="137"/>
      <c r="K834" s="137"/>
      <c r="L834" s="137"/>
      <c r="M834" s="137"/>
      <c r="N834" s="137"/>
      <c r="O834" s="149"/>
      <c r="P834" s="138"/>
      <c r="Q834" s="137"/>
      <c r="R834" s="137"/>
      <c r="S834" s="137"/>
      <c r="T834" s="137"/>
      <c r="U834" s="137"/>
      <c r="V834" s="137"/>
      <c r="W834" s="137"/>
      <c r="X834" s="137"/>
    </row>
    <row r="835">
      <c r="A835" s="137"/>
      <c r="B835" s="137"/>
      <c r="C835" s="137"/>
      <c r="D835" s="137"/>
      <c r="E835" s="137"/>
      <c r="F835" s="137"/>
      <c r="G835" s="137"/>
      <c r="H835" s="137"/>
      <c r="I835" s="137"/>
      <c r="J835" s="137"/>
      <c r="K835" s="137"/>
      <c r="L835" s="137"/>
      <c r="M835" s="137"/>
      <c r="N835" s="137"/>
      <c r="O835" s="147"/>
      <c r="P835" s="150"/>
      <c r="Q835" s="137"/>
      <c r="R835" s="137"/>
      <c r="S835" s="137"/>
      <c r="T835" s="137"/>
      <c r="U835" s="137"/>
      <c r="V835" s="137"/>
      <c r="W835" s="137"/>
      <c r="X835" s="137"/>
    </row>
    <row r="836">
      <c r="A836" s="137"/>
      <c r="B836" s="137"/>
      <c r="C836" s="137"/>
      <c r="D836" s="137"/>
      <c r="E836" s="137"/>
      <c r="F836" s="137"/>
      <c r="G836" s="137"/>
      <c r="H836" s="137"/>
      <c r="I836" s="137"/>
      <c r="J836" s="137"/>
      <c r="K836" s="137"/>
      <c r="L836" s="137"/>
      <c r="M836" s="137"/>
      <c r="N836" s="137"/>
      <c r="O836" s="137"/>
      <c r="P836" s="138"/>
      <c r="Q836" s="141"/>
      <c r="R836" s="146"/>
      <c r="S836" s="137"/>
      <c r="T836" s="137"/>
      <c r="U836" s="137"/>
      <c r="V836" s="137"/>
      <c r="W836" s="137"/>
      <c r="X836" s="137"/>
    </row>
    <row r="837">
      <c r="O837" s="151"/>
      <c r="P837" s="65"/>
      <c r="Q837" s="100"/>
      <c r="R837" s="152"/>
    </row>
    <row r="838">
      <c r="P838" s="65"/>
    </row>
    <row r="839">
      <c r="P839" s="65"/>
    </row>
    <row r="1219">
      <c r="C1219" s="9"/>
      <c r="F1219" s="9"/>
    </row>
  </sheetData>
  <mergeCells count="8">
    <mergeCell ref="A1:P1"/>
    <mergeCell ref="Q1:V1"/>
    <mergeCell ref="W1:AC1"/>
    <mergeCell ref="I2:J2"/>
    <mergeCell ref="Q2:R2"/>
    <mergeCell ref="T2:U2"/>
    <mergeCell ref="W2:AC2"/>
    <mergeCell ref="AH2:AL2"/>
  </mergeCells>
  <dataValidations>
    <dataValidation type="list" allowBlank="1" sqref="AI4:AI789 AK4:AK789">
      <formula1>"Ambiental,Efectos,Voz,Música"</formula1>
    </dataValidation>
    <dataValidation type="list" allowBlank="1" sqref="U4:U789">
      <formula1>"Detrás das cámaras (making of),Imaxes redacción,Anuncio cobertura informativa,Contido de marca"</formula1>
    </dataValidation>
    <dataValidation type="list" allowBlank="1" sqref="R4:R789">
      <formula1>"Noticias,Info. servizo público,Entrevista,Fragmento de programa (a posteriori),Resumo (avance),Declaracións,Divulgativa"</formula1>
    </dataValidation>
    <dataValidation type="list" allowBlank="1" sqref="L4:L789">
      <formula1>"Informativa,Promocional"</formula1>
    </dataValidation>
    <dataValidation type="list" allowBlank="1" sqref="M4:M789">
      <formula1>"Orixinal para a rede,Derivado de TV"</formula1>
    </dataValidation>
  </dataValidations>
  <hyperlinks>
    <hyperlink r:id="rId1" ref="A4"/>
    <hyperlink r:id="rId2" ref="A5"/>
    <hyperlink r:id="rId3" ref="A6"/>
    <hyperlink r:id="rId4" ref="H6"/>
    <hyperlink r:id="rId5" ref="A7"/>
    <hyperlink r:id="rId6" ref="A8"/>
    <hyperlink r:id="rId7" ref="A9"/>
    <hyperlink r:id="rId8" ref="A10"/>
    <hyperlink r:id="rId9" ref="A11"/>
    <hyperlink r:id="rId10" ref="A12"/>
    <hyperlink r:id="rId11" ref="H12"/>
    <hyperlink r:id="rId12" ref="A13"/>
    <hyperlink r:id="rId13" ref="H13"/>
    <hyperlink r:id="rId14" ref="A14"/>
    <hyperlink r:id="rId15" ref="H14"/>
    <hyperlink r:id="rId16" ref="A15"/>
    <hyperlink r:id="rId17" ref="H15"/>
    <hyperlink r:id="rId18" ref="A16"/>
    <hyperlink r:id="rId19" ref="H16"/>
    <hyperlink r:id="rId20" ref="A17"/>
    <hyperlink r:id="rId21" ref="H17"/>
    <hyperlink r:id="rId22" ref="A18"/>
    <hyperlink r:id="rId23" ref="H18"/>
    <hyperlink r:id="rId24" ref="A19"/>
    <hyperlink r:id="rId25" ref="H19"/>
    <hyperlink r:id="rId26" ref="A20"/>
    <hyperlink r:id="rId27" ref="H20"/>
    <hyperlink r:id="rId28" ref="A21"/>
    <hyperlink r:id="rId29" ref="H21"/>
    <hyperlink r:id="rId30" ref="A22"/>
    <hyperlink r:id="rId31" ref="H22"/>
    <hyperlink r:id="rId32" ref="A23"/>
    <hyperlink r:id="rId33" ref="H23"/>
    <hyperlink r:id="rId34" ref="A24"/>
    <hyperlink r:id="rId35" ref="H24"/>
    <hyperlink r:id="rId36" ref="A25"/>
    <hyperlink r:id="rId37" ref="H25"/>
    <hyperlink r:id="rId38" ref="A26"/>
    <hyperlink r:id="rId39" ref="H26"/>
    <hyperlink r:id="rId40" ref="A27"/>
    <hyperlink r:id="rId41" ref="H27"/>
    <hyperlink r:id="rId42" ref="A28"/>
    <hyperlink r:id="rId43" ref="H28"/>
    <hyperlink r:id="rId44" ref="A29"/>
    <hyperlink r:id="rId45" ref="H29"/>
    <hyperlink r:id="rId46" ref="A30"/>
    <hyperlink r:id="rId47" ref="H30"/>
    <hyperlink r:id="rId48" ref="A31"/>
    <hyperlink r:id="rId49" ref="H31"/>
    <hyperlink r:id="rId50" ref="A32"/>
    <hyperlink r:id="rId51" ref="H32"/>
    <hyperlink r:id="rId52" ref="A33"/>
    <hyperlink r:id="rId53" ref="H33"/>
    <hyperlink r:id="rId54" ref="A34"/>
    <hyperlink r:id="rId55" ref="H34"/>
    <hyperlink r:id="rId56" ref="A35"/>
    <hyperlink r:id="rId57" ref="H35"/>
    <hyperlink r:id="rId58" ref="A36"/>
    <hyperlink r:id="rId59" ref="H36"/>
    <hyperlink r:id="rId60" ref="A37"/>
    <hyperlink r:id="rId61" ref="H37"/>
    <hyperlink r:id="rId62" ref="A38"/>
    <hyperlink r:id="rId63" ref="H38"/>
    <hyperlink r:id="rId64" ref="A39"/>
    <hyperlink r:id="rId65" ref="H39"/>
    <hyperlink r:id="rId66" ref="A40"/>
    <hyperlink r:id="rId67" ref="H40"/>
    <hyperlink r:id="rId68" ref="A41"/>
    <hyperlink r:id="rId69" ref="A42"/>
    <hyperlink r:id="rId70" ref="H42"/>
    <hyperlink r:id="rId71" ref="A43"/>
    <hyperlink r:id="rId72" ref="H43"/>
    <hyperlink r:id="rId73" ref="A44"/>
    <hyperlink r:id="rId74" ref="H44"/>
    <hyperlink r:id="rId75" ref="A45"/>
    <hyperlink r:id="rId76" ref="H45"/>
    <hyperlink r:id="rId77" ref="A46"/>
    <hyperlink r:id="rId78" ref="H46"/>
    <hyperlink r:id="rId79" ref="A47"/>
    <hyperlink r:id="rId80" ref="H47"/>
    <hyperlink r:id="rId81" ref="A48"/>
    <hyperlink r:id="rId82" ref="H48"/>
    <hyperlink r:id="rId83" ref="A49"/>
    <hyperlink r:id="rId84" ref="H49"/>
    <hyperlink r:id="rId85" ref="A50"/>
    <hyperlink r:id="rId86" ref="H50"/>
    <hyperlink r:id="rId87" ref="A51"/>
    <hyperlink r:id="rId88" ref="H51"/>
    <hyperlink r:id="rId89" ref="A52"/>
    <hyperlink r:id="rId90" ref="H52"/>
    <hyperlink r:id="rId91" ref="A53"/>
    <hyperlink r:id="rId92" ref="H53"/>
    <hyperlink r:id="rId93" ref="A54"/>
    <hyperlink r:id="rId94" ref="H54"/>
    <hyperlink r:id="rId95" ref="A55"/>
    <hyperlink r:id="rId96" ref="H55"/>
    <hyperlink r:id="rId97" ref="A56"/>
    <hyperlink r:id="rId98" ref="H56"/>
    <hyperlink r:id="rId99" ref="A57"/>
    <hyperlink r:id="rId100" ref="H57"/>
    <hyperlink r:id="rId101" ref="A58"/>
    <hyperlink r:id="rId102" ref="H58"/>
    <hyperlink r:id="rId103" ref="A59"/>
    <hyperlink r:id="rId104" ref="H59"/>
    <hyperlink r:id="rId105" ref="A60"/>
    <hyperlink r:id="rId106" ref="A61"/>
    <hyperlink r:id="rId107" ref="H61"/>
    <hyperlink r:id="rId108" ref="A62"/>
    <hyperlink r:id="rId109" ref="H62"/>
    <hyperlink r:id="rId110" ref="A63"/>
    <hyperlink r:id="rId111" ref="H63"/>
    <hyperlink r:id="rId112" ref="A64"/>
    <hyperlink r:id="rId113" ref="H64"/>
    <hyperlink r:id="rId114" ref="A65"/>
    <hyperlink r:id="rId115" ref="H65"/>
    <hyperlink r:id="rId116" ref="A66"/>
    <hyperlink r:id="rId117" ref="H66"/>
    <hyperlink r:id="rId118" ref="A67"/>
    <hyperlink r:id="rId119" ref="A68"/>
    <hyperlink r:id="rId120" ref="H68"/>
    <hyperlink r:id="rId121" ref="A69"/>
    <hyperlink r:id="rId122" ref="H69"/>
    <hyperlink r:id="rId123" ref="A70"/>
    <hyperlink r:id="rId124" ref="H70"/>
    <hyperlink r:id="rId125" ref="A71"/>
    <hyperlink r:id="rId126" ref="H71"/>
    <hyperlink r:id="rId127" ref="A72"/>
    <hyperlink r:id="rId128" ref="H72"/>
    <hyperlink r:id="rId129" ref="A73"/>
    <hyperlink r:id="rId130" ref="H73"/>
    <hyperlink r:id="rId131" ref="A74"/>
    <hyperlink r:id="rId132" ref="H74"/>
    <hyperlink r:id="rId133" ref="A75"/>
    <hyperlink r:id="rId134" ref="A76"/>
    <hyperlink r:id="rId135" ref="H76"/>
    <hyperlink r:id="rId136" ref="A77"/>
    <hyperlink r:id="rId137" ref="H77"/>
    <hyperlink r:id="rId138" ref="A78"/>
    <hyperlink r:id="rId139" ref="H78"/>
    <hyperlink r:id="rId140" ref="A79"/>
    <hyperlink r:id="rId141" ref="H79"/>
    <hyperlink r:id="rId142" ref="A80"/>
    <hyperlink r:id="rId143" ref="H80"/>
    <hyperlink r:id="rId144" ref="A81"/>
    <hyperlink r:id="rId145" ref="H81"/>
    <hyperlink r:id="rId146" ref="A82"/>
    <hyperlink r:id="rId147" ref="H82"/>
    <hyperlink r:id="rId148" ref="A83"/>
    <hyperlink r:id="rId149" ref="H83"/>
    <hyperlink r:id="rId150" ref="A84"/>
    <hyperlink r:id="rId151" ref="H84"/>
    <hyperlink r:id="rId152" ref="A85"/>
    <hyperlink r:id="rId153" ref="H85"/>
    <hyperlink r:id="rId154" ref="A86"/>
    <hyperlink r:id="rId155" ref="H86"/>
    <hyperlink r:id="rId156" ref="A87"/>
    <hyperlink r:id="rId157" ref="H87"/>
    <hyperlink r:id="rId158" ref="A88"/>
    <hyperlink r:id="rId159" ref="H88"/>
    <hyperlink r:id="rId160" ref="A89"/>
    <hyperlink r:id="rId161" ref="A90"/>
    <hyperlink r:id="rId162" ref="H90"/>
    <hyperlink r:id="rId163" ref="A91"/>
    <hyperlink r:id="rId164" ref="H91"/>
    <hyperlink r:id="rId165" ref="A92"/>
    <hyperlink r:id="rId166" ref="H92"/>
    <hyperlink r:id="rId167" ref="A93"/>
    <hyperlink r:id="rId168" ref="H93"/>
    <hyperlink r:id="rId169" ref="A94"/>
    <hyperlink r:id="rId170" ref="A95"/>
    <hyperlink r:id="rId171" ref="H95"/>
    <hyperlink r:id="rId172" ref="A96"/>
    <hyperlink r:id="rId173" ref="H96"/>
    <hyperlink r:id="rId174" ref="A97"/>
    <hyperlink r:id="rId175" ref="H97"/>
    <hyperlink r:id="rId176" ref="A98"/>
    <hyperlink r:id="rId177" ref="H98"/>
    <hyperlink r:id="rId178" ref="A99"/>
    <hyperlink r:id="rId179" ref="H99"/>
    <hyperlink r:id="rId180" ref="A100"/>
    <hyperlink r:id="rId181" ref="H100"/>
    <hyperlink r:id="rId182" ref="A101"/>
    <hyperlink r:id="rId183" ref="H101"/>
    <hyperlink r:id="rId184" ref="A102"/>
    <hyperlink r:id="rId185" ref="H102"/>
    <hyperlink r:id="rId186" ref="A103"/>
    <hyperlink r:id="rId187" ref="H103"/>
    <hyperlink r:id="rId188" ref="A104"/>
    <hyperlink r:id="rId189" ref="H104"/>
    <hyperlink r:id="rId190" ref="A105"/>
    <hyperlink r:id="rId191" ref="H105"/>
    <hyperlink r:id="rId192" ref="A106"/>
    <hyperlink r:id="rId193" ref="H106"/>
    <hyperlink r:id="rId194" ref="A107"/>
    <hyperlink r:id="rId195" ref="A108"/>
    <hyperlink r:id="rId196" ref="H108"/>
    <hyperlink r:id="rId197" ref="A109"/>
    <hyperlink r:id="rId198" ref="H109"/>
    <hyperlink r:id="rId199" ref="A110"/>
    <hyperlink r:id="rId200" ref="H110"/>
    <hyperlink r:id="rId201" ref="A111"/>
    <hyperlink r:id="rId202" ref="H111"/>
    <hyperlink r:id="rId203" ref="A112"/>
    <hyperlink r:id="rId204" ref="H112"/>
    <hyperlink r:id="rId205" ref="A113"/>
    <hyperlink r:id="rId206" ref="A114"/>
    <hyperlink r:id="rId207" ref="H114"/>
    <hyperlink r:id="rId208" ref="A115"/>
    <hyperlink r:id="rId209" ref="H115"/>
    <hyperlink r:id="rId210" ref="A116"/>
    <hyperlink r:id="rId211" ref="H116"/>
    <hyperlink r:id="rId212" ref="A117"/>
    <hyperlink r:id="rId213" ref="H117"/>
    <hyperlink r:id="rId214" ref="A118"/>
    <hyperlink r:id="rId215" ref="H118"/>
    <hyperlink r:id="rId216" ref="A119"/>
    <hyperlink r:id="rId217" ref="H119"/>
    <hyperlink r:id="rId218" ref="A120"/>
    <hyperlink r:id="rId219" ref="H120"/>
    <hyperlink r:id="rId220" ref="A121"/>
    <hyperlink r:id="rId221" ref="H121"/>
    <hyperlink r:id="rId222" ref="A122"/>
    <hyperlink r:id="rId223" ref="H122"/>
    <hyperlink r:id="rId224" ref="A123"/>
    <hyperlink r:id="rId225" ref="H123"/>
    <hyperlink r:id="rId226" ref="A124"/>
    <hyperlink r:id="rId227" ref="H124"/>
    <hyperlink r:id="rId228" ref="A125"/>
    <hyperlink r:id="rId229" ref="H125"/>
    <hyperlink r:id="rId230" ref="A126"/>
    <hyperlink r:id="rId231" ref="H126"/>
    <hyperlink r:id="rId232" ref="A127"/>
    <hyperlink r:id="rId233" ref="H127"/>
    <hyperlink r:id="rId234" ref="A128"/>
    <hyperlink r:id="rId235" ref="H128"/>
    <hyperlink r:id="rId236" ref="A129"/>
    <hyperlink r:id="rId237" ref="H129"/>
    <hyperlink r:id="rId238" ref="A130"/>
    <hyperlink r:id="rId239" ref="H130"/>
    <hyperlink r:id="rId240" ref="A131"/>
    <hyperlink r:id="rId241" ref="H131"/>
    <hyperlink r:id="rId242" ref="A132"/>
    <hyperlink r:id="rId243" ref="H132"/>
    <hyperlink r:id="rId244" ref="A133"/>
    <hyperlink r:id="rId245" ref="H133"/>
    <hyperlink r:id="rId246" ref="A134"/>
    <hyperlink r:id="rId247" ref="H134"/>
    <hyperlink r:id="rId248" ref="A135"/>
    <hyperlink r:id="rId249" ref="H135"/>
    <hyperlink r:id="rId250" ref="A136"/>
    <hyperlink r:id="rId251" ref="H136"/>
    <hyperlink r:id="rId252" ref="A137"/>
    <hyperlink r:id="rId253" ref="H137"/>
    <hyperlink r:id="rId254" ref="A138"/>
    <hyperlink r:id="rId255" ref="H138"/>
    <hyperlink r:id="rId256" ref="A139"/>
    <hyperlink r:id="rId257" ref="H139"/>
    <hyperlink r:id="rId258" ref="A140"/>
    <hyperlink r:id="rId259" ref="H140"/>
    <hyperlink r:id="rId260" ref="A141"/>
    <hyperlink r:id="rId261" ref="H141"/>
    <hyperlink r:id="rId262" ref="A142"/>
    <hyperlink r:id="rId263" ref="H142"/>
    <hyperlink r:id="rId264" ref="A143"/>
    <hyperlink r:id="rId265" ref="H143"/>
    <hyperlink r:id="rId266" ref="A144"/>
    <hyperlink r:id="rId267" ref="H144"/>
    <hyperlink r:id="rId268" ref="A145"/>
    <hyperlink r:id="rId269" ref="H145"/>
    <hyperlink r:id="rId270" ref="A146"/>
    <hyperlink r:id="rId271" ref="H146"/>
    <hyperlink r:id="rId272" ref="A147"/>
    <hyperlink r:id="rId273" ref="H147"/>
    <hyperlink r:id="rId274" ref="A148"/>
    <hyperlink r:id="rId275" ref="H148"/>
    <hyperlink r:id="rId276" ref="A149"/>
    <hyperlink r:id="rId277" ref="H149"/>
    <hyperlink r:id="rId278" ref="A150"/>
    <hyperlink r:id="rId279" ref="H150"/>
    <hyperlink r:id="rId280" ref="A151"/>
    <hyperlink r:id="rId281" ref="H151"/>
    <hyperlink r:id="rId282" ref="A152"/>
    <hyperlink r:id="rId283" ref="H152"/>
    <hyperlink r:id="rId284" ref="A153"/>
    <hyperlink r:id="rId285" ref="H153"/>
    <hyperlink r:id="rId286" ref="A154"/>
    <hyperlink r:id="rId287" ref="H154"/>
    <hyperlink r:id="rId288" ref="A155"/>
    <hyperlink r:id="rId289" ref="H155"/>
    <hyperlink r:id="rId290" ref="A156"/>
    <hyperlink r:id="rId291" ref="H156"/>
    <hyperlink r:id="rId292" ref="A157"/>
    <hyperlink r:id="rId293" ref="H157"/>
    <hyperlink r:id="rId294" ref="A158"/>
    <hyperlink r:id="rId295" ref="H158"/>
    <hyperlink r:id="rId296" ref="A159"/>
    <hyperlink r:id="rId297" ref="H159"/>
    <hyperlink r:id="rId298" ref="A160"/>
    <hyperlink r:id="rId299" ref="H160"/>
    <hyperlink r:id="rId300" ref="A161"/>
    <hyperlink r:id="rId301" ref="H161"/>
    <hyperlink r:id="rId302" ref="A162"/>
    <hyperlink r:id="rId303" ref="H162"/>
    <hyperlink r:id="rId304" ref="A163"/>
    <hyperlink r:id="rId305" ref="H163"/>
    <hyperlink r:id="rId306" ref="A164"/>
    <hyperlink r:id="rId307" ref="H164"/>
    <hyperlink r:id="rId308" ref="A165"/>
    <hyperlink r:id="rId309" ref="H165"/>
    <hyperlink r:id="rId310" ref="A166"/>
    <hyperlink r:id="rId311" ref="H166"/>
    <hyperlink r:id="rId312" ref="A167"/>
    <hyperlink r:id="rId313" ref="H167"/>
    <hyperlink r:id="rId314" ref="A168"/>
    <hyperlink r:id="rId315" ref="H168"/>
    <hyperlink r:id="rId316" ref="A169"/>
    <hyperlink r:id="rId317" ref="H169"/>
    <hyperlink r:id="rId318" ref="A170"/>
    <hyperlink r:id="rId319" ref="H170"/>
    <hyperlink r:id="rId320" ref="A171"/>
    <hyperlink r:id="rId321" ref="H171"/>
    <hyperlink r:id="rId322" ref="A172"/>
    <hyperlink r:id="rId323" ref="H172"/>
    <hyperlink r:id="rId324" ref="A173"/>
    <hyperlink r:id="rId325" ref="H173"/>
    <hyperlink r:id="rId326" ref="A174"/>
    <hyperlink r:id="rId327" ref="H174"/>
    <hyperlink r:id="rId328" ref="A175"/>
    <hyperlink r:id="rId329" ref="H175"/>
    <hyperlink r:id="rId330" ref="A176"/>
    <hyperlink r:id="rId331" ref="H176"/>
    <hyperlink r:id="rId332" ref="A177"/>
    <hyperlink r:id="rId333" ref="H177"/>
    <hyperlink r:id="rId334" ref="A178"/>
    <hyperlink r:id="rId335" ref="H178"/>
    <hyperlink r:id="rId336" ref="A179"/>
    <hyperlink r:id="rId337" ref="H179"/>
    <hyperlink r:id="rId338" ref="A180"/>
    <hyperlink r:id="rId339" ref="H180"/>
    <hyperlink r:id="rId340" ref="A181"/>
    <hyperlink r:id="rId341" ref="H181"/>
    <hyperlink r:id="rId342" ref="A182"/>
    <hyperlink r:id="rId343" ref="H182"/>
    <hyperlink r:id="rId344" ref="A183"/>
    <hyperlink r:id="rId345" ref="H183"/>
    <hyperlink r:id="rId346" ref="A184"/>
    <hyperlink r:id="rId347" ref="H184"/>
    <hyperlink r:id="rId348" ref="A185"/>
    <hyperlink r:id="rId349" ref="H185"/>
    <hyperlink r:id="rId350" ref="A186"/>
    <hyperlink r:id="rId351" ref="H186"/>
    <hyperlink r:id="rId352" ref="A187"/>
    <hyperlink r:id="rId353" ref="H187"/>
    <hyperlink r:id="rId354" ref="A188"/>
    <hyperlink r:id="rId355" ref="H188"/>
    <hyperlink r:id="rId356" ref="A189"/>
    <hyperlink r:id="rId357" ref="H189"/>
    <hyperlink r:id="rId358" ref="A190"/>
    <hyperlink r:id="rId359" ref="H190"/>
    <hyperlink r:id="rId360" ref="A191"/>
    <hyperlink r:id="rId361" ref="H191"/>
    <hyperlink r:id="rId362" ref="A192"/>
    <hyperlink r:id="rId363" ref="H192"/>
    <hyperlink r:id="rId364" ref="A193"/>
    <hyperlink r:id="rId365" ref="H193"/>
    <hyperlink r:id="rId366" ref="A194"/>
    <hyperlink r:id="rId367" ref="H194"/>
    <hyperlink r:id="rId368" ref="A195"/>
    <hyperlink r:id="rId369" ref="H195"/>
    <hyperlink r:id="rId370" ref="A196"/>
    <hyperlink r:id="rId371" ref="H196"/>
    <hyperlink r:id="rId372" ref="A197"/>
    <hyperlink r:id="rId373" ref="H197"/>
    <hyperlink r:id="rId374" ref="A198"/>
    <hyperlink r:id="rId375" ref="H198"/>
    <hyperlink r:id="rId376" ref="A199"/>
    <hyperlink r:id="rId377" ref="H199"/>
    <hyperlink r:id="rId378" ref="A200"/>
    <hyperlink r:id="rId379" ref="H200"/>
    <hyperlink r:id="rId380" ref="A201"/>
    <hyperlink r:id="rId381" ref="H201"/>
    <hyperlink r:id="rId382" ref="A202"/>
    <hyperlink r:id="rId383" ref="A203"/>
    <hyperlink r:id="rId384" ref="H203"/>
    <hyperlink r:id="rId385" ref="A204"/>
    <hyperlink r:id="rId386" ref="H204"/>
    <hyperlink r:id="rId387" ref="A205"/>
    <hyperlink r:id="rId388" ref="H205"/>
    <hyperlink r:id="rId389" ref="A206"/>
    <hyperlink r:id="rId390" ref="H206"/>
    <hyperlink r:id="rId391" ref="A207"/>
    <hyperlink r:id="rId392" ref="H207"/>
    <hyperlink r:id="rId393" ref="A208"/>
    <hyperlink r:id="rId394" ref="H208"/>
    <hyperlink r:id="rId395" ref="A209"/>
    <hyperlink r:id="rId396" ref="H209"/>
    <hyperlink r:id="rId397" ref="A210"/>
    <hyperlink r:id="rId398" ref="H210"/>
    <hyperlink r:id="rId399" ref="A211"/>
    <hyperlink r:id="rId400" ref="H211"/>
    <hyperlink r:id="rId401" ref="A212"/>
    <hyperlink r:id="rId402" ref="H212"/>
    <hyperlink r:id="rId403" ref="A213"/>
    <hyperlink r:id="rId404" ref="A214"/>
    <hyperlink r:id="rId405" ref="H214"/>
    <hyperlink r:id="rId406" ref="A215"/>
    <hyperlink r:id="rId407" ref="H215"/>
    <hyperlink r:id="rId408" ref="A216"/>
    <hyperlink r:id="rId409" ref="H216"/>
    <hyperlink r:id="rId410" ref="A217"/>
    <hyperlink r:id="rId411" ref="H217"/>
    <hyperlink r:id="rId412" ref="A218"/>
    <hyperlink r:id="rId413" ref="H218"/>
    <hyperlink r:id="rId414" ref="A219"/>
    <hyperlink r:id="rId415" ref="H219"/>
    <hyperlink r:id="rId416" ref="A220"/>
    <hyperlink r:id="rId417" ref="H220"/>
    <hyperlink r:id="rId418" ref="A221"/>
    <hyperlink r:id="rId419" ref="H221"/>
    <hyperlink r:id="rId420" ref="A222"/>
    <hyperlink r:id="rId421" ref="H222"/>
    <hyperlink r:id="rId422" ref="A223"/>
    <hyperlink r:id="rId423" ref="H223"/>
    <hyperlink r:id="rId424" ref="A224"/>
    <hyperlink r:id="rId425" ref="H224"/>
    <hyperlink r:id="rId426" ref="A225"/>
    <hyperlink r:id="rId427" ref="H225"/>
    <hyperlink r:id="rId428" ref="A226"/>
    <hyperlink r:id="rId429" ref="H226"/>
    <hyperlink r:id="rId430" ref="A227"/>
    <hyperlink r:id="rId431" ref="H227"/>
    <hyperlink r:id="rId432" ref="A228"/>
    <hyperlink r:id="rId433" ref="H228"/>
    <hyperlink r:id="rId434" ref="A229"/>
    <hyperlink r:id="rId435" ref="A230"/>
    <hyperlink r:id="rId436" ref="H230"/>
    <hyperlink r:id="rId437" ref="A231"/>
    <hyperlink r:id="rId438" ref="H231"/>
    <hyperlink r:id="rId439" ref="A232"/>
    <hyperlink r:id="rId440" ref="H232"/>
    <hyperlink r:id="rId441" ref="A233"/>
    <hyperlink r:id="rId442" ref="H233"/>
    <hyperlink r:id="rId443" ref="A234"/>
    <hyperlink r:id="rId444" ref="H234"/>
    <hyperlink r:id="rId445" ref="A235"/>
    <hyperlink r:id="rId446" ref="H235"/>
    <hyperlink r:id="rId447" ref="A236"/>
    <hyperlink r:id="rId448" ref="H236"/>
    <hyperlink r:id="rId449" ref="A237"/>
    <hyperlink r:id="rId450" ref="H237"/>
    <hyperlink r:id="rId451" ref="A238"/>
    <hyperlink r:id="rId452" ref="H238"/>
    <hyperlink r:id="rId453" ref="A239"/>
    <hyperlink r:id="rId454" ref="H239"/>
    <hyperlink r:id="rId455" ref="A240"/>
    <hyperlink r:id="rId456" ref="H240"/>
    <hyperlink r:id="rId457" ref="A241"/>
    <hyperlink r:id="rId458" ref="H241"/>
    <hyperlink r:id="rId459" ref="A242"/>
    <hyperlink r:id="rId460" ref="H242"/>
    <hyperlink r:id="rId461" ref="A243"/>
    <hyperlink r:id="rId462" ref="H243"/>
    <hyperlink r:id="rId463" ref="A244"/>
    <hyperlink r:id="rId464" ref="H244"/>
    <hyperlink r:id="rId465" ref="A245"/>
    <hyperlink r:id="rId466" ref="H245"/>
    <hyperlink r:id="rId467" ref="A246"/>
    <hyperlink r:id="rId468" ref="H246"/>
    <hyperlink r:id="rId469" ref="A247"/>
    <hyperlink r:id="rId470" ref="H247"/>
    <hyperlink r:id="rId471" ref="A248"/>
    <hyperlink r:id="rId472" ref="H248"/>
    <hyperlink r:id="rId473" ref="A249"/>
    <hyperlink r:id="rId474" ref="H249"/>
    <hyperlink r:id="rId475" ref="A250"/>
    <hyperlink r:id="rId476" ref="H250"/>
    <hyperlink r:id="rId477" ref="A251"/>
    <hyperlink r:id="rId478" ref="H251"/>
    <hyperlink r:id="rId479" ref="A252"/>
    <hyperlink r:id="rId480" ref="H252"/>
    <hyperlink r:id="rId481" ref="A253"/>
    <hyperlink r:id="rId482" ref="H253"/>
    <hyperlink r:id="rId483" ref="A254"/>
    <hyperlink r:id="rId484" ref="H254"/>
    <hyperlink r:id="rId485" ref="A255"/>
    <hyperlink r:id="rId486" ref="H255"/>
    <hyperlink r:id="rId487" ref="A256"/>
    <hyperlink r:id="rId488" ref="H256"/>
    <hyperlink r:id="rId489" ref="A257"/>
    <hyperlink r:id="rId490" ref="H257"/>
    <hyperlink r:id="rId491" ref="A258"/>
    <hyperlink r:id="rId492" ref="H258"/>
    <hyperlink r:id="rId493" ref="A259"/>
    <hyperlink r:id="rId494" ref="H259"/>
    <hyperlink r:id="rId495" ref="A260"/>
    <hyperlink r:id="rId496" ref="H260"/>
    <hyperlink r:id="rId497" ref="A261"/>
    <hyperlink r:id="rId498" ref="H261"/>
    <hyperlink r:id="rId499" ref="A262"/>
    <hyperlink r:id="rId500" ref="H262"/>
    <hyperlink r:id="rId501" ref="A263"/>
    <hyperlink r:id="rId502" ref="H263"/>
    <hyperlink r:id="rId503" ref="A264"/>
    <hyperlink r:id="rId504" ref="H264"/>
    <hyperlink r:id="rId505" ref="A265"/>
    <hyperlink r:id="rId506" ref="H265"/>
    <hyperlink r:id="rId507" ref="A266"/>
    <hyperlink r:id="rId508" ref="H266"/>
    <hyperlink r:id="rId509" ref="A267"/>
    <hyperlink r:id="rId510" ref="H267"/>
    <hyperlink r:id="rId511" ref="A268"/>
    <hyperlink r:id="rId512" ref="H268"/>
    <hyperlink r:id="rId513" ref="A269"/>
    <hyperlink r:id="rId514" ref="H269"/>
    <hyperlink r:id="rId515" ref="A270"/>
    <hyperlink r:id="rId516" ref="A271"/>
    <hyperlink r:id="rId517" ref="H271"/>
    <hyperlink r:id="rId518" ref="A272"/>
    <hyperlink r:id="rId519" ref="H272"/>
    <hyperlink r:id="rId520" ref="A273"/>
    <hyperlink r:id="rId521" ref="H273"/>
    <hyperlink r:id="rId522" ref="A274"/>
    <hyperlink r:id="rId523" ref="H274"/>
    <hyperlink r:id="rId524" ref="A275"/>
    <hyperlink r:id="rId525" ref="H275"/>
    <hyperlink r:id="rId526" ref="A276"/>
    <hyperlink r:id="rId527" ref="H276"/>
    <hyperlink r:id="rId528" ref="A277"/>
    <hyperlink r:id="rId529" ref="H277"/>
    <hyperlink r:id="rId530" ref="A278"/>
    <hyperlink r:id="rId531" ref="H278"/>
    <hyperlink r:id="rId532" ref="A279"/>
    <hyperlink r:id="rId533" ref="H279"/>
    <hyperlink r:id="rId534" ref="A280"/>
    <hyperlink r:id="rId535" ref="H280"/>
    <hyperlink r:id="rId536" ref="A281"/>
    <hyperlink r:id="rId537" ref="H281"/>
    <hyperlink r:id="rId538" ref="A282"/>
    <hyperlink r:id="rId539" ref="H282"/>
    <hyperlink r:id="rId540" ref="A283"/>
    <hyperlink r:id="rId541" ref="H283"/>
    <hyperlink r:id="rId542" ref="A284"/>
    <hyperlink r:id="rId543" ref="A285"/>
    <hyperlink r:id="rId544" ref="H285"/>
    <hyperlink r:id="rId545" ref="A286"/>
    <hyperlink r:id="rId546" ref="H286"/>
    <hyperlink r:id="rId547" ref="A287"/>
    <hyperlink r:id="rId548" ref="H287"/>
    <hyperlink r:id="rId549" ref="A288"/>
    <hyperlink r:id="rId550" ref="H288"/>
    <hyperlink r:id="rId551" ref="A289"/>
    <hyperlink r:id="rId552" ref="H289"/>
    <hyperlink r:id="rId553" ref="A290"/>
    <hyperlink r:id="rId554" ref="H290"/>
    <hyperlink r:id="rId555" ref="A291"/>
    <hyperlink r:id="rId556" ref="H291"/>
    <hyperlink r:id="rId557" ref="A292"/>
    <hyperlink r:id="rId558" ref="H292"/>
    <hyperlink r:id="rId559" ref="A293"/>
    <hyperlink r:id="rId560" ref="H293"/>
    <hyperlink r:id="rId561" ref="A294"/>
    <hyperlink r:id="rId562" ref="H294"/>
    <hyperlink r:id="rId563" ref="A295"/>
    <hyperlink r:id="rId564" ref="H295"/>
    <hyperlink r:id="rId565" ref="A296"/>
    <hyperlink r:id="rId566" ref="H296"/>
    <hyperlink r:id="rId567" ref="A297"/>
    <hyperlink r:id="rId568" ref="H297"/>
    <hyperlink r:id="rId569" ref="A298"/>
    <hyperlink r:id="rId570" ref="H298"/>
    <hyperlink r:id="rId571" ref="A299"/>
    <hyperlink r:id="rId572" ref="H299"/>
    <hyperlink r:id="rId573" ref="A300"/>
    <hyperlink r:id="rId574" ref="H300"/>
    <hyperlink r:id="rId575" ref="A301"/>
    <hyperlink r:id="rId576" ref="H301"/>
    <hyperlink r:id="rId577" ref="A302"/>
    <hyperlink r:id="rId578" ref="H302"/>
    <hyperlink r:id="rId579" ref="A303"/>
    <hyperlink r:id="rId580" ref="H303"/>
    <hyperlink r:id="rId581" ref="A304"/>
    <hyperlink r:id="rId582" ref="H304"/>
    <hyperlink r:id="rId583" ref="A305"/>
    <hyperlink r:id="rId584" ref="H305"/>
    <hyperlink r:id="rId585" ref="A306"/>
    <hyperlink r:id="rId586" ref="H306"/>
    <hyperlink r:id="rId587" ref="A307"/>
    <hyperlink r:id="rId588" ref="H307"/>
    <hyperlink r:id="rId589" ref="A308"/>
    <hyperlink r:id="rId590" ref="A309"/>
    <hyperlink r:id="rId591" ref="H309"/>
    <hyperlink r:id="rId592" ref="A310"/>
    <hyperlink r:id="rId593" ref="H310"/>
    <hyperlink r:id="rId594" ref="A311"/>
    <hyperlink r:id="rId595" ref="H311"/>
    <hyperlink r:id="rId596" ref="A312"/>
    <hyperlink r:id="rId597" ref="H312"/>
    <hyperlink r:id="rId598" ref="A313"/>
    <hyperlink r:id="rId599" ref="H313"/>
    <hyperlink r:id="rId600" ref="A314"/>
    <hyperlink r:id="rId601" ref="H314"/>
    <hyperlink r:id="rId602" ref="A315"/>
    <hyperlink r:id="rId603" ref="H315"/>
    <hyperlink r:id="rId604" ref="A316"/>
    <hyperlink r:id="rId605" ref="A317"/>
    <hyperlink r:id="rId606" ref="H317"/>
    <hyperlink r:id="rId607" ref="A318"/>
    <hyperlink r:id="rId608" ref="H318"/>
    <hyperlink r:id="rId609" ref="A319"/>
    <hyperlink r:id="rId610" ref="H319"/>
    <hyperlink r:id="rId611" ref="A320"/>
    <hyperlink r:id="rId612" ref="H320"/>
    <hyperlink r:id="rId613" ref="A321"/>
    <hyperlink r:id="rId614" ref="H321"/>
    <hyperlink r:id="rId615" ref="A322"/>
    <hyperlink r:id="rId616" ref="H322"/>
    <hyperlink r:id="rId617" ref="A323"/>
    <hyperlink r:id="rId618" ref="H323"/>
    <hyperlink r:id="rId619" ref="A324"/>
    <hyperlink r:id="rId620" ref="H324"/>
    <hyperlink r:id="rId621" ref="A325"/>
    <hyperlink r:id="rId622" ref="H325"/>
    <hyperlink r:id="rId623" ref="A326"/>
    <hyperlink r:id="rId624" ref="H326"/>
    <hyperlink r:id="rId625" ref="A327"/>
    <hyperlink r:id="rId626" ref="H327"/>
    <hyperlink r:id="rId627" ref="A328"/>
    <hyperlink r:id="rId628" ref="H328"/>
    <hyperlink r:id="rId629" ref="A329"/>
    <hyperlink r:id="rId630" ref="H329"/>
    <hyperlink r:id="rId631" ref="A330"/>
    <hyperlink r:id="rId632" ref="H330"/>
    <hyperlink r:id="rId633" ref="A331"/>
    <hyperlink r:id="rId634" ref="H331"/>
    <hyperlink r:id="rId635" ref="A332"/>
    <hyperlink r:id="rId636" ref="H332"/>
    <hyperlink r:id="rId637" ref="A333"/>
    <hyperlink r:id="rId638" ref="H333"/>
    <hyperlink r:id="rId639" ref="A334"/>
    <hyperlink r:id="rId640" ref="H334"/>
    <hyperlink r:id="rId641" ref="A335"/>
    <hyperlink r:id="rId642" ref="H335"/>
    <hyperlink r:id="rId643" ref="A336"/>
    <hyperlink r:id="rId644" ref="A337"/>
    <hyperlink r:id="rId645" ref="H337"/>
    <hyperlink r:id="rId646" ref="A338"/>
    <hyperlink r:id="rId647" ref="H338"/>
    <hyperlink r:id="rId648" ref="A339"/>
    <hyperlink r:id="rId649" ref="H339"/>
    <hyperlink r:id="rId650" ref="A340"/>
    <hyperlink r:id="rId651" ref="A341"/>
    <hyperlink r:id="rId652" ref="H341"/>
    <hyperlink r:id="rId653" ref="A342"/>
    <hyperlink r:id="rId654" ref="H342"/>
    <hyperlink r:id="rId655" ref="A343"/>
    <hyperlink r:id="rId656" ref="H343"/>
    <hyperlink r:id="rId657" ref="A344"/>
    <hyperlink r:id="rId658" ref="H344"/>
    <hyperlink r:id="rId659" ref="A345"/>
    <hyperlink r:id="rId660" ref="H345"/>
    <hyperlink r:id="rId661" ref="A346"/>
    <hyperlink r:id="rId662" ref="H346"/>
    <hyperlink r:id="rId663" ref="A347"/>
    <hyperlink r:id="rId664" ref="H347"/>
    <hyperlink r:id="rId665" ref="A348"/>
    <hyperlink r:id="rId666" ref="H348"/>
    <hyperlink r:id="rId667" ref="A349"/>
    <hyperlink r:id="rId668" ref="H349"/>
    <hyperlink r:id="rId669" ref="A350"/>
    <hyperlink r:id="rId670" ref="H350"/>
    <hyperlink r:id="rId671" ref="A351"/>
    <hyperlink r:id="rId672" ref="H351"/>
    <hyperlink r:id="rId673" ref="A352"/>
    <hyperlink r:id="rId674" ref="H352"/>
    <hyperlink r:id="rId675" ref="A353"/>
    <hyperlink r:id="rId676" ref="H353"/>
    <hyperlink r:id="rId677" ref="A354"/>
    <hyperlink r:id="rId678" ref="H354"/>
    <hyperlink r:id="rId679" ref="A355"/>
    <hyperlink r:id="rId680" ref="H355"/>
    <hyperlink r:id="rId681" ref="A356"/>
    <hyperlink r:id="rId682" ref="H356"/>
    <hyperlink r:id="rId683" ref="A357"/>
    <hyperlink r:id="rId684" ref="H357"/>
    <hyperlink r:id="rId685" ref="A358"/>
    <hyperlink r:id="rId686" ref="H358"/>
    <hyperlink r:id="rId687" ref="A359"/>
    <hyperlink r:id="rId688" ref="H359"/>
    <hyperlink r:id="rId689" ref="A360"/>
    <hyperlink r:id="rId690" ref="H360"/>
    <hyperlink r:id="rId691" ref="A361"/>
    <hyperlink r:id="rId692" ref="H361"/>
    <hyperlink r:id="rId693" ref="A362"/>
    <hyperlink r:id="rId694" ref="H362"/>
    <hyperlink r:id="rId695" ref="A363"/>
    <hyperlink r:id="rId696" ref="H363"/>
    <hyperlink r:id="rId697" ref="A364"/>
    <hyperlink r:id="rId698" ref="H364"/>
    <hyperlink r:id="rId699" ref="A365"/>
    <hyperlink r:id="rId700" ref="A366"/>
    <hyperlink r:id="rId701" ref="H366"/>
    <hyperlink r:id="rId702" ref="A367"/>
    <hyperlink r:id="rId703" ref="H367"/>
    <hyperlink r:id="rId704" ref="A368"/>
    <hyperlink r:id="rId705" ref="H368"/>
    <hyperlink r:id="rId706" ref="A369"/>
    <hyperlink r:id="rId707" ref="H369"/>
    <hyperlink r:id="rId708" ref="A370"/>
    <hyperlink r:id="rId709" ref="H370"/>
    <hyperlink r:id="rId710" ref="A371"/>
    <hyperlink r:id="rId711" ref="H371"/>
    <hyperlink r:id="rId712" ref="A372"/>
    <hyperlink r:id="rId713" ref="H372"/>
    <hyperlink r:id="rId714" ref="A373"/>
    <hyperlink r:id="rId715" ref="H373"/>
    <hyperlink r:id="rId716" ref="A374"/>
    <hyperlink r:id="rId717" ref="H374"/>
    <hyperlink r:id="rId718" ref="A375"/>
    <hyperlink r:id="rId719" ref="H375"/>
    <hyperlink r:id="rId720" ref="A376"/>
    <hyperlink r:id="rId721" ref="H376"/>
    <hyperlink r:id="rId722" ref="A377"/>
    <hyperlink r:id="rId723" ref="H377"/>
    <hyperlink r:id="rId724" ref="A378"/>
    <hyperlink r:id="rId725" ref="H378"/>
    <hyperlink r:id="rId726" ref="A379"/>
    <hyperlink r:id="rId727" ref="H379"/>
    <hyperlink r:id="rId728" ref="A380"/>
    <hyperlink r:id="rId729" ref="H380"/>
    <hyperlink r:id="rId730" ref="A381"/>
    <hyperlink r:id="rId731" ref="H381"/>
    <hyperlink r:id="rId732" ref="A382"/>
    <hyperlink r:id="rId733" ref="H382"/>
    <hyperlink r:id="rId734" ref="A383"/>
    <hyperlink r:id="rId735" ref="H383"/>
    <hyperlink r:id="rId736" ref="A384"/>
    <hyperlink r:id="rId737" ref="H384"/>
    <hyperlink r:id="rId738" ref="A385"/>
    <hyperlink r:id="rId739" ref="H385"/>
    <hyperlink r:id="rId740" ref="A386"/>
    <hyperlink r:id="rId741" ref="H386"/>
    <hyperlink r:id="rId742" ref="A387"/>
    <hyperlink r:id="rId743" ref="H387"/>
    <hyperlink r:id="rId744" ref="A388"/>
    <hyperlink r:id="rId745" ref="H388"/>
    <hyperlink r:id="rId746" ref="A389"/>
    <hyperlink r:id="rId747" ref="H389"/>
    <hyperlink r:id="rId748" ref="A390"/>
    <hyperlink r:id="rId749" ref="H390"/>
    <hyperlink r:id="rId750" ref="A391"/>
    <hyperlink r:id="rId751" ref="H391"/>
    <hyperlink r:id="rId752" ref="A392"/>
    <hyperlink r:id="rId753" ref="H392"/>
    <hyperlink r:id="rId754" ref="A393"/>
    <hyperlink r:id="rId755" ref="H393"/>
    <hyperlink r:id="rId756" ref="A394"/>
    <hyperlink r:id="rId757" ref="H394"/>
    <hyperlink r:id="rId758" ref="A395"/>
    <hyperlink r:id="rId759" ref="H395"/>
    <hyperlink r:id="rId760" ref="A396"/>
    <hyperlink r:id="rId761" ref="H396"/>
    <hyperlink r:id="rId762" ref="A397"/>
    <hyperlink r:id="rId763" ref="H397"/>
    <hyperlink r:id="rId764" ref="A398"/>
    <hyperlink r:id="rId765" ref="H398"/>
    <hyperlink r:id="rId766" ref="A399"/>
    <hyperlink r:id="rId767" ref="H399"/>
    <hyperlink r:id="rId768" ref="A400"/>
    <hyperlink r:id="rId769" ref="H400"/>
    <hyperlink r:id="rId770" ref="A401"/>
    <hyperlink r:id="rId771" ref="H401"/>
    <hyperlink r:id="rId772" ref="A402"/>
    <hyperlink r:id="rId773" ref="H402"/>
    <hyperlink r:id="rId774" ref="A403"/>
    <hyperlink r:id="rId775" ref="H403"/>
    <hyperlink r:id="rId776" ref="A404"/>
    <hyperlink r:id="rId777" ref="H404"/>
    <hyperlink r:id="rId778" ref="A405"/>
    <hyperlink r:id="rId779" ref="H405"/>
    <hyperlink r:id="rId780" ref="A406"/>
    <hyperlink r:id="rId781" ref="H406"/>
    <hyperlink r:id="rId782" ref="A407"/>
    <hyperlink r:id="rId783" ref="H407"/>
    <hyperlink r:id="rId784" ref="A408"/>
    <hyperlink r:id="rId785" ref="H408"/>
    <hyperlink r:id="rId786" ref="A409"/>
    <hyperlink r:id="rId787" ref="H409"/>
    <hyperlink r:id="rId788" ref="A410"/>
    <hyperlink r:id="rId789" ref="H410"/>
    <hyperlink r:id="rId790" ref="A411"/>
    <hyperlink r:id="rId791" ref="H411"/>
    <hyperlink r:id="rId792" ref="A412"/>
    <hyperlink r:id="rId793" ref="H412"/>
    <hyperlink r:id="rId794" ref="A413"/>
    <hyperlink r:id="rId795" ref="H413"/>
    <hyperlink r:id="rId796" ref="A414"/>
    <hyperlink r:id="rId797" ref="A415"/>
    <hyperlink r:id="rId798" ref="H415"/>
    <hyperlink r:id="rId799" ref="A416"/>
    <hyperlink r:id="rId800" ref="A417"/>
    <hyperlink r:id="rId801" ref="H417"/>
    <hyperlink r:id="rId802" ref="A418"/>
    <hyperlink r:id="rId803" ref="H418"/>
    <hyperlink r:id="rId804" ref="A419"/>
    <hyperlink r:id="rId805" ref="H419"/>
    <hyperlink r:id="rId806" ref="A420"/>
    <hyperlink r:id="rId807" ref="H420"/>
    <hyperlink r:id="rId808" ref="A421"/>
    <hyperlink r:id="rId809" ref="H421"/>
    <hyperlink r:id="rId810" ref="A422"/>
    <hyperlink r:id="rId811" ref="H422"/>
    <hyperlink r:id="rId812" ref="A423"/>
    <hyperlink r:id="rId813" ref="H423"/>
    <hyperlink r:id="rId814" ref="A424"/>
    <hyperlink r:id="rId815" ref="H424"/>
    <hyperlink r:id="rId816" ref="A425"/>
    <hyperlink r:id="rId817" ref="H425"/>
    <hyperlink r:id="rId818" ref="A426"/>
    <hyperlink r:id="rId819" ref="H426"/>
    <hyperlink r:id="rId820" ref="A427"/>
    <hyperlink r:id="rId821" ref="H427"/>
    <hyperlink r:id="rId822" ref="A428"/>
    <hyperlink r:id="rId823" ref="H428"/>
    <hyperlink r:id="rId824" ref="A429"/>
    <hyperlink r:id="rId825" ref="H429"/>
    <hyperlink r:id="rId826" ref="A430"/>
    <hyperlink r:id="rId827" ref="H430"/>
    <hyperlink r:id="rId828" ref="A431"/>
    <hyperlink r:id="rId829" ref="H431"/>
    <hyperlink r:id="rId830" ref="A432"/>
    <hyperlink r:id="rId831" ref="H432"/>
    <hyperlink r:id="rId832" ref="A433"/>
    <hyperlink r:id="rId833" ref="H433"/>
    <hyperlink r:id="rId834" ref="A434"/>
    <hyperlink r:id="rId835" ref="H434"/>
    <hyperlink r:id="rId836" ref="A435"/>
    <hyperlink r:id="rId837" ref="H435"/>
    <hyperlink r:id="rId838" ref="A436"/>
    <hyperlink r:id="rId839" ref="H436"/>
    <hyperlink r:id="rId840" ref="A437"/>
    <hyperlink r:id="rId841" ref="H437"/>
    <hyperlink r:id="rId842" ref="A438"/>
    <hyperlink r:id="rId843" ref="H438"/>
    <hyperlink r:id="rId844" ref="A439"/>
    <hyperlink r:id="rId845" ref="H439"/>
    <hyperlink r:id="rId846" ref="A440"/>
    <hyperlink r:id="rId847" ref="H440"/>
    <hyperlink r:id="rId848" ref="A441"/>
    <hyperlink r:id="rId849" ref="H441"/>
    <hyperlink r:id="rId850" ref="A442"/>
    <hyperlink r:id="rId851" ref="H442"/>
    <hyperlink r:id="rId852" ref="A443"/>
    <hyperlink r:id="rId853" ref="H443"/>
    <hyperlink r:id="rId854" ref="A444"/>
    <hyperlink r:id="rId855" ref="H444"/>
    <hyperlink r:id="rId856" ref="A445"/>
    <hyperlink r:id="rId857" ref="H445"/>
    <hyperlink r:id="rId858" ref="A446"/>
    <hyperlink r:id="rId859" ref="H446"/>
    <hyperlink r:id="rId860" ref="A447"/>
    <hyperlink r:id="rId861" ref="H447"/>
    <hyperlink r:id="rId862" ref="A448"/>
    <hyperlink r:id="rId863" ref="H448"/>
    <hyperlink r:id="rId864" ref="A449"/>
    <hyperlink r:id="rId865" ref="H449"/>
    <hyperlink r:id="rId866" ref="A450"/>
    <hyperlink r:id="rId867" ref="H450"/>
    <hyperlink r:id="rId868" ref="A451"/>
    <hyperlink r:id="rId869" ref="H451"/>
    <hyperlink r:id="rId870" ref="A452"/>
    <hyperlink r:id="rId871" ref="H452"/>
    <hyperlink r:id="rId872" ref="A453"/>
    <hyperlink r:id="rId873" ref="H453"/>
    <hyperlink r:id="rId874" ref="A454"/>
    <hyperlink r:id="rId875" ref="H454"/>
    <hyperlink r:id="rId876" ref="A455"/>
    <hyperlink r:id="rId877" ref="H455"/>
    <hyperlink r:id="rId878" ref="A456"/>
    <hyperlink r:id="rId879" ref="H456"/>
    <hyperlink r:id="rId880" ref="A457"/>
    <hyperlink r:id="rId881" ref="H457"/>
    <hyperlink r:id="rId882" ref="A458"/>
    <hyperlink r:id="rId883" ref="H458"/>
    <hyperlink r:id="rId884" ref="A459"/>
    <hyperlink r:id="rId885" ref="H459"/>
    <hyperlink r:id="rId886" ref="A460"/>
    <hyperlink r:id="rId887" ref="H460"/>
    <hyperlink r:id="rId888" ref="A461"/>
    <hyperlink r:id="rId889" ref="H461"/>
    <hyperlink r:id="rId890" ref="A462"/>
    <hyperlink r:id="rId891" ref="H462"/>
    <hyperlink r:id="rId892" ref="A463"/>
    <hyperlink r:id="rId893" ref="H463"/>
    <hyperlink r:id="rId894" ref="A464"/>
    <hyperlink r:id="rId895" ref="H464"/>
    <hyperlink r:id="rId896" ref="A465"/>
    <hyperlink r:id="rId897" ref="H465"/>
    <hyperlink r:id="rId898" ref="A466"/>
    <hyperlink r:id="rId899" ref="H466"/>
    <hyperlink r:id="rId900" ref="A467"/>
    <hyperlink r:id="rId901" ref="H467"/>
    <hyperlink r:id="rId902" ref="A468"/>
    <hyperlink r:id="rId903" ref="H468"/>
    <hyperlink r:id="rId904" ref="A469"/>
    <hyperlink r:id="rId905" ref="H469"/>
    <hyperlink r:id="rId906" ref="A470"/>
    <hyperlink r:id="rId907" ref="H470"/>
    <hyperlink r:id="rId908" ref="A471"/>
    <hyperlink r:id="rId909" ref="H471"/>
    <hyperlink r:id="rId910" ref="A472"/>
    <hyperlink r:id="rId911" ref="H472"/>
    <hyperlink r:id="rId912" ref="A473"/>
    <hyperlink r:id="rId913" ref="H473"/>
    <hyperlink r:id="rId914" ref="A474"/>
    <hyperlink r:id="rId915" ref="H474"/>
    <hyperlink r:id="rId916" ref="A475"/>
    <hyperlink r:id="rId917" ref="H475"/>
    <hyperlink r:id="rId918" ref="A476"/>
    <hyperlink r:id="rId919" ref="H476"/>
    <hyperlink r:id="rId920" ref="A477"/>
    <hyperlink r:id="rId921" ref="H477"/>
    <hyperlink r:id="rId922" ref="A478"/>
    <hyperlink r:id="rId923" ref="H478"/>
    <hyperlink r:id="rId924" ref="A479"/>
    <hyperlink r:id="rId925" ref="H479"/>
    <hyperlink r:id="rId926" ref="A480"/>
    <hyperlink r:id="rId927" ref="H480"/>
    <hyperlink r:id="rId928" ref="A481"/>
    <hyperlink r:id="rId929" ref="H481"/>
    <hyperlink r:id="rId930" ref="A482"/>
    <hyperlink r:id="rId931" ref="H482"/>
    <hyperlink r:id="rId932" ref="A483"/>
    <hyperlink r:id="rId933" ref="H483"/>
    <hyperlink r:id="rId934" ref="A484"/>
    <hyperlink r:id="rId935" ref="H484"/>
    <hyperlink r:id="rId936" ref="A485"/>
    <hyperlink r:id="rId937" ref="H485"/>
    <hyperlink r:id="rId938" ref="A486"/>
    <hyperlink r:id="rId939" ref="H486"/>
    <hyperlink r:id="rId940" ref="A487"/>
    <hyperlink r:id="rId941" ref="H487"/>
    <hyperlink r:id="rId942" ref="A488"/>
    <hyperlink r:id="rId943" ref="H488"/>
    <hyperlink r:id="rId944" ref="A489"/>
    <hyperlink r:id="rId945" ref="H489"/>
    <hyperlink r:id="rId946" ref="A490"/>
    <hyperlink r:id="rId947" ref="H490"/>
    <hyperlink r:id="rId948" ref="A491"/>
    <hyperlink r:id="rId949" ref="H491"/>
    <hyperlink r:id="rId950" ref="A492"/>
    <hyperlink r:id="rId951" ref="H492"/>
    <hyperlink r:id="rId952" ref="A493"/>
    <hyperlink r:id="rId953" ref="H493"/>
    <hyperlink r:id="rId954" ref="A494"/>
    <hyperlink r:id="rId955" ref="H494"/>
    <hyperlink r:id="rId956" ref="A495"/>
    <hyperlink r:id="rId957" ref="H495"/>
    <hyperlink r:id="rId958" ref="A496"/>
    <hyperlink r:id="rId959" ref="H496"/>
    <hyperlink r:id="rId960" ref="A497"/>
    <hyperlink r:id="rId961" ref="H497"/>
    <hyperlink r:id="rId962" ref="A498"/>
    <hyperlink r:id="rId963" ref="H498"/>
    <hyperlink r:id="rId964" ref="A499"/>
    <hyperlink r:id="rId965" ref="H499"/>
    <hyperlink r:id="rId966" ref="A500"/>
    <hyperlink r:id="rId967" ref="H500"/>
    <hyperlink r:id="rId968" ref="A501"/>
    <hyperlink r:id="rId969" ref="H501"/>
    <hyperlink r:id="rId970" ref="A502"/>
    <hyperlink r:id="rId971" ref="H502"/>
    <hyperlink r:id="rId972" ref="A503"/>
    <hyperlink r:id="rId973" ref="H503"/>
    <hyperlink r:id="rId974" ref="A504"/>
    <hyperlink r:id="rId975" ref="H504"/>
    <hyperlink r:id="rId976" ref="A505"/>
    <hyperlink r:id="rId977" ref="H505"/>
    <hyperlink r:id="rId978" ref="A506"/>
    <hyperlink r:id="rId979" ref="H506"/>
    <hyperlink r:id="rId980" ref="A507"/>
    <hyperlink r:id="rId981" ref="H507"/>
    <hyperlink r:id="rId982" ref="A508"/>
    <hyperlink r:id="rId983" ref="H508"/>
    <hyperlink r:id="rId984" ref="A509"/>
    <hyperlink r:id="rId985" ref="H509"/>
    <hyperlink r:id="rId986" ref="A510"/>
    <hyperlink r:id="rId987" ref="H510"/>
    <hyperlink r:id="rId988" ref="A511"/>
    <hyperlink r:id="rId989" ref="H511"/>
    <hyperlink r:id="rId990" ref="A512"/>
    <hyperlink r:id="rId991" ref="H512"/>
    <hyperlink r:id="rId992" ref="A513"/>
    <hyperlink r:id="rId993" ref="H513"/>
    <hyperlink r:id="rId994" ref="A514"/>
    <hyperlink r:id="rId995" ref="H514"/>
    <hyperlink r:id="rId996" ref="A515"/>
    <hyperlink r:id="rId997" ref="H515"/>
    <hyperlink r:id="rId998" ref="A516"/>
    <hyperlink r:id="rId999" ref="H516"/>
    <hyperlink r:id="rId1000" ref="A517"/>
    <hyperlink r:id="rId1001" ref="H517"/>
    <hyperlink r:id="rId1002" ref="A518"/>
    <hyperlink r:id="rId1003" ref="H518"/>
    <hyperlink r:id="rId1004" ref="A519"/>
    <hyperlink r:id="rId1005" ref="H519"/>
    <hyperlink r:id="rId1006" ref="A520"/>
    <hyperlink r:id="rId1007" ref="H520"/>
    <hyperlink r:id="rId1008" ref="A521"/>
    <hyperlink r:id="rId1009" ref="H521"/>
    <hyperlink r:id="rId1010" ref="A522"/>
    <hyperlink r:id="rId1011" ref="H522"/>
    <hyperlink r:id="rId1012" ref="A523"/>
    <hyperlink r:id="rId1013" ref="H523"/>
    <hyperlink r:id="rId1014" ref="A524"/>
    <hyperlink r:id="rId1015" ref="H524"/>
    <hyperlink r:id="rId1016" ref="A525"/>
    <hyperlink r:id="rId1017" ref="H525"/>
    <hyperlink r:id="rId1018" ref="A526"/>
    <hyperlink r:id="rId1019" ref="H526"/>
    <hyperlink r:id="rId1020" ref="A527"/>
    <hyperlink r:id="rId1021" ref="H527"/>
    <hyperlink r:id="rId1022" ref="A528"/>
    <hyperlink r:id="rId1023" ref="H528"/>
    <hyperlink r:id="rId1024" ref="A529"/>
    <hyperlink r:id="rId1025" ref="H529"/>
    <hyperlink r:id="rId1026" ref="A530"/>
    <hyperlink r:id="rId1027" ref="H530"/>
    <hyperlink r:id="rId1028" ref="A531"/>
    <hyperlink r:id="rId1029" ref="H531"/>
    <hyperlink r:id="rId1030" ref="A532"/>
    <hyperlink r:id="rId1031" ref="H532"/>
    <hyperlink r:id="rId1032" ref="A533"/>
    <hyperlink r:id="rId1033" ref="H533"/>
    <hyperlink r:id="rId1034" ref="A534"/>
    <hyperlink r:id="rId1035" ref="H534"/>
    <hyperlink r:id="rId1036" ref="A535"/>
    <hyperlink r:id="rId1037" ref="H535"/>
    <hyperlink r:id="rId1038" ref="A536"/>
    <hyperlink r:id="rId1039" ref="H536"/>
    <hyperlink r:id="rId1040" ref="A537"/>
    <hyperlink r:id="rId1041" ref="H537"/>
    <hyperlink r:id="rId1042" ref="A538"/>
    <hyperlink r:id="rId1043" ref="H538"/>
    <hyperlink r:id="rId1044" ref="A539"/>
    <hyperlink r:id="rId1045" ref="H539"/>
    <hyperlink r:id="rId1046" ref="A540"/>
    <hyperlink r:id="rId1047" ref="H540"/>
    <hyperlink r:id="rId1048" ref="A541"/>
    <hyperlink r:id="rId1049" ref="H541"/>
    <hyperlink r:id="rId1050" ref="A542"/>
    <hyperlink r:id="rId1051" ref="H542"/>
    <hyperlink r:id="rId1052" ref="A543"/>
    <hyperlink r:id="rId1053" ref="H543"/>
    <hyperlink r:id="rId1054" ref="A544"/>
    <hyperlink r:id="rId1055" ref="H544"/>
    <hyperlink r:id="rId1056" ref="A545"/>
    <hyperlink r:id="rId1057" ref="H545"/>
    <hyperlink r:id="rId1058" ref="A546"/>
    <hyperlink r:id="rId1059" ref="H546"/>
    <hyperlink r:id="rId1060" ref="A547"/>
    <hyperlink r:id="rId1061" ref="H547"/>
    <hyperlink r:id="rId1062" ref="A548"/>
    <hyperlink r:id="rId1063" ref="H548"/>
    <hyperlink r:id="rId1064" ref="A549"/>
    <hyperlink r:id="rId1065" ref="H549"/>
    <hyperlink r:id="rId1066" ref="A550"/>
    <hyperlink r:id="rId1067" ref="H550"/>
    <hyperlink r:id="rId1068" ref="A551"/>
    <hyperlink r:id="rId1069" ref="H551"/>
    <hyperlink r:id="rId1070" ref="A552"/>
    <hyperlink r:id="rId1071" ref="H552"/>
    <hyperlink r:id="rId1072" ref="A553"/>
    <hyperlink r:id="rId1073" ref="H553"/>
    <hyperlink r:id="rId1074" ref="A554"/>
    <hyperlink r:id="rId1075" ref="H554"/>
    <hyperlink r:id="rId1076" ref="A555"/>
    <hyperlink r:id="rId1077" ref="H555"/>
    <hyperlink r:id="rId1078" ref="A556"/>
    <hyperlink r:id="rId1079" ref="H556"/>
    <hyperlink r:id="rId1080" ref="A557"/>
    <hyperlink r:id="rId1081" ref="H557"/>
    <hyperlink r:id="rId1082" ref="A558"/>
    <hyperlink r:id="rId1083" ref="H558"/>
    <hyperlink r:id="rId1084" ref="A559"/>
    <hyperlink r:id="rId1085" ref="H559"/>
    <hyperlink r:id="rId1086" ref="A560"/>
    <hyperlink r:id="rId1087" ref="H560"/>
    <hyperlink r:id="rId1088" ref="A561"/>
    <hyperlink r:id="rId1089" ref="H561"/>
    <hyperlink r:id="rId1090" ref="A562"/>
    <hyperlink r:id="rId1091" ref="H562"/>
    <hyperlink r:id="rId1092" ref="A563"/>
    <hyperlink r:id="rId1093" ref="H563"/>
    <hyperlink r:id="rId1094" ref="A564"/>
    <hyperlink r:id="rId1095" ref="A565"/>
    <hyperlink r:id="rId1096" ref="H565"/>
    <hyperlink r:id="rId1097" ref="A566"/>
    <hyperlink r:id="rId1098" ref="H566"/>
    <hyperlink r:id="rId1099" ref="A567"/>
    <hyperlink r:id="rId1100" ref="H567"/>
    <hyperlink r:id="rId1101" ref="A568"/>
    <hyperlink r:id="rId1102" ref="H568"/>
    <hyperlink r:id="rId1103" ref="A569"/>
    <hyperlink r:id="rId1104" ref="H569"/>
    <hyperlink r:id="rId1105" ref="A570"/>
    <hyperlink r:id="rId1106" ref="H570"/>
    <hyperlink r:id="rId1107" ref="A571"/>
    <hyperlink r:id="rId1108" ref="H571"/>
    <hyperlink r:id="rId1109" ref="A572"/>
    <hyperlink r:id="rId1110" ref="H572"/>
    <hyperlink r:id="rId1111" ref="A573"/>
    <hyperlink r:id="rId1112" ref="H573"/>
    <hyperlink r:id="rId1113" ref="A574"/>
    <hyperlink r:id="rId1114" ref="H574"/>
    <hyperlink r:id="rId1115" ref="A575"/>
    <hyperlink r:id="rId1116" ref="H575"/>
    <hyperlink r:id="rId1117" ref="A576"/>
    <hyperlink r:id="rId1118" ref="H576"/>
    <hyperlink r:id="rId1119" ref="A577"/>
    <hyperlink r:id="rId1120" ref="H577"/>
    <hyperlink r:id="rId1121" ref="A578"/>
    <hyperlink r:id="rId1122" ref="H578"/>
    <hyperlink r:id="rId1123" ref="A579"/>
    <hyperlink r:id="rId1124" ref="H579"/>
    <hyperlink r:id="rId1125" ref="A580"/>
    <hyperlink r:id="rId1126" ref="H580"/>
    <hyperlink r:id="rId1127" ref="A581"/>
    <hyperlink r:id="rId1128" ref="H581"/>
    <hyperlink r:id="rId1129" ref="A582"/>
    <hyperlink r:id="rId1130" ref="H582"/>
    <hyperlink r:id="rId1131" ref="A583"/>
    <hyperlink r:id="rId1132" ref="H583"/>
    <hyperlink r:id="rId1133" ref="A584"/>
    <hyperlink r:id="rId1134" ref="H584"/>
    <hyperlink r:id="rId1135" ref="A585"/>
    <hyperlink r:id="rId1136" ref="H585"/>
    <hyperlink r:id="rId1137" ref="A586"/>
    <hyperlink r:id="rId1138" ref="H586"/>
    <hyperlink r:id="rId1139" ref="A587"/>
    <hyperlink r:id="rId1140" ref="H587"/>
    <hyperlink r:id="rId1141" ref="A588"/>
    <hyperlink r:id="rId1142" ref="H588"/>
    <hyperlink r:id="rId1143" ref="A589"/>
    <hyperlink r:id="rId1144" ref="H589"/>
    <hyperlink r:id="rId1145" ref="A590"/>
    <hyperlink r:id="rId1146" ref="H590"/>
    <hyperlink r:id="rId1147" ref="A591"/>
    <hyperlink r:id="rId1148" ref="H591"/>
    <hyperlink r:id="rId1149" ref="A592"/>
    <hyperlink r:id="rId1150" ref="H592"/>
    <hyperlink r:id="rId1151" ref="A593"/>
    <hyperlink r:id="rId1152" ref="H593"/>
    <hyperlink r:id="rId1153" ref="A594"/>
    <hyperlink r:id="rId1154" ref="H594"/>
    <hyperlink r:id="rId1155" ref="A595"/>
    <hyperlink r:id="rId1156" ref="H595"/>
    <hyperlink r:id="rId1157" ref="A596"/>
    <hyperlink r:id="rId1158" ref="H596"/>
    <hyperlink r:id="rId1159" ref="A597"/>
    <hyperlink r:id="rId1160" ref="H597"/>
    <hyperlink r:id="rId1161" ref="A598"/>
    <hyperlink r:id="rId1162" ref="H598"/>
    <hyperlink r:id="rId1163" ref="A599"/>
    <hyperlink r:id="rId1164" ref="H599"/>
    <hyperlink r:id="rId1165" ref="A600"/>
    <hyperlink r:id="rId1166" ref="H600"/>
    <hyperlink r:id="rId1167" ref="A601"/>
    <hyperlink r:id="rId1168" ref="H601"/>
    <hyperlink r:id="rId1169" ref="A602"/>
    <hyperlink r:id="rId1170" ref="H602"/>
    <hyperlink r:id="rId1171" ref="A603"/>
    <hyperlink r:id="rId1172" ref="H603"/>
    <hyperlink r:id="rId1173" ref="A604"/>
    <hyperlink r:id="rId1174" ref="H604"/>
    <hyperlink r:id="rId1175" ref="A605"/>
    <hyperlink r:id="rId1176" ref="H605"/>
    <hyperlink r:id="rId1177" ref="A606"/>
    <hyperlink r:id="rId1178" ref="H606"/>
    <hyperlink r:id="rId1179" ref="A607"/>
    <hyperlink r:id="rId1180" ref="H607"/>
    <hyperlink r:id="rId1181" ref="A608"/>
    <hyperlink r:id="rId1182" ref="H608"/>
    <hyperlink r:id="rId1183" ref="A609"/>
    <hyperlink r:id="rId1184" ref="H609"/>
    <hyperlink r:id="rId1185" ref="A610"/>
    <hyperlink r:id="rId1186" ref="H610"/>
    <hyperlink r:id="rId1187" ref="A611"/>
    <hyperlink r:id="rId1188" ref="H611"/>
    <hyperlink r:id="rId1189" ref="A612"/>
    <hyperlink r:id="rId1190" ref="H612"/>
    <hyperlink r:id="rId1191" ref="A613"/>
    <hyperlink r:id="rId1192" ref="H613"/>
    <hyperlink r:id="rId1193" ref="A614"/>
    <hyperlink r:id="rId1194" ref="H614"/>
    <hyperlink r:id="rId1195" ref="A615"/>
    <hyperlink r:id="rId1196" ref="H615"/>
    <hyperlink r:id="rId1197" ref="A616"/>
    <hyperlink r:id="rId1198" ref="H616"/>
    <hyperlink r:id="rId1199" ref="A617"/>
    <hyperlink r:id="rId1200" ref="H617"/>
    <hyperlink r:id="rId1201" ref="A618"/>
    <hyperlink r:id="rId1202" ref="H618"/>
    <hyperlink r:id="rId1203" ref="A619"/>
    <hyperlink r:id="rId1204" ref="H619"/>
    <hyperlink r:id="rId1205" ref="A620"/>
    <hyperlink r:id="rId1206" ref="H620"/>
    <hyperlink r:id="rId1207" ref="A621"/>
    <hyperlink r:id="rId1208" ref="H621"/>
    <hyperlink r:id="rId1209" ref="A622"/>
    <hyperlink r:id="rId1210" ref="H622"/>
    <hyperlink r:id="rId1211" ref="A623"/>
    <hyperlink r:id="rId1212" ref="H623"/>
    <hyperlink r:id="rId1213" ref="A624"/>
    <hyperlink r:id="rId1214" ref="H624"/>
    <hyperlink r:id="rId1215" ref="A625"/>
    <hyperlink r:id="rId1216" ref="H625"/>
    <hyperlink r:id="rId1217" ref="A626"/>
    <hyperlink r:id="rId1218" ref="H626"/>
    <hyperlink r:id="rId1219" ref="A627"/>
    <hyperlink r:id="rId1220" ref="H627"/>
    <hyperlink r:id="rId1221" ref="A628"/>
    <hyperlink r:id="rId1222" ref="H628"/>
    <hyperlink r:id="rId1223" ref="A629"/>
    <hyperlink r:id="rId1224" ref="H629"/>
    <hyperlink r:id="rId1225" ref="A630"/>
    <hyperlink r:id="rId1226" ref="H630"/>
    <hyperlink r:id="rId1227" ref="A631"/>
    <hyperlink r:id="rId1228" ref="H631"/>
    <hyperlink r:id="rId1229" ref="A632"/>
    <hyperlink r:id="rId1230" ref="H632"/>
    <hyperlink r:id="rId1231" ref="A633"/>
    <hyperlink r:id="rId1232" ref="H633"/>
    <hyperlink r:id="rId1233" ref="A634"/>
    <hyperlink r:id="rId1234" ref="H634"/>
    <hyperlink r:id="rId1235" ref="A635"/>
    <hyperlink r:id="rId1236" ref="H635"/>
    <hyperlink r:id="rId1237" ref="A636"/>
    <hyperlink r:id="rId1238" ref="H636"/>
    <hyperlink r:id="rId1239" ref="A637"/>
    <hyperlink r:id="rId1240" ref="H637"/>
    <hyperlink r:id="rId1241" ref="A638"/>
    <hyperlink r:id="rId1242" ref="H638"/>
    <hyperlink r:id="rId1243" ref="A639"/>
    <hyperlink r:id="rId1244" ref="H639"/>
    <hyperlink r:id="rId1245" ref="A640"/>
    <hyperlink r:id="rId1246" ref="H640"/>
    <hyperlink r:id="rId1247" ref="A641"/>
    <hyperlink r:id="rId1248" ref="H641"/>
    <hyperlink r:id="rId1249" ref="A642"/>
    <hyperlink r:id="rId1250" ref="H642"/>
    <hyperlink r:id="rId1251" ref="A643"/>
    <hyperlink r:id="rId1252" ref="H643"/>
    <hyperlink r:id="rId1253" ref="A644"/>
    <hyperlink r:id="rId1254" ref="H644"/>
    <hyperlink r:id="rId1255" ref="A645"/>
    <hyperlink r:id="rId1256" ref="H645"/>
    <hyperlink r:id="rId1257" ref="A646"/>
    <hyperlink r:id="rId1258" ref="H646"/>
    <hyperlink r:id="rId1259" ref="A647"/>
    <hyperlink r:id="rId1260" ref="H647"/>
    <hyperlink r:id="rId1261" ref="A648"/>
    <hyperlink r:id="rId1262" ref="H648"/>
    <hyperlink r:id="rId1263" ref="A649"/>
    <hyperlink r:id="rId1264" ref="H649"/>
    <hyperlink r:id="rId1265" ref="A650"/>
    <hyperlink r:id="rId1266" ref="H650"/>
    <hyperlink r:id="rId1267" ref="A651"/>
    <hyperlink r:id="rId1268" ref="H651"/>
    <hyperlink r:id="rId1269" ref="A652"/>
    <hyperlink r:id="rId1270" ref="H652"/>
    <hyperlink r:id="rId1271" ref="A653"/>
    <hyperlink r:id="rId1272" ref="H653"/>
    <hyperlink r:id="rId1273" ref="A654"/>
    <hyperlink r:id="rId1274" ref="H654"/>
    <hyperlink r:id="rId1275" ref="A655"/>
    <hyperlink r:id="rId1276" ref="H655"/>
    <hyperlink r:id="rId1277" ref="A656"/>
    <hyperlink r:id="rId1278" ref="A657"/>
    <hyperlink r:id="rId1279" ref="H657"/>
    <hyperlink r:id="rId1280" ref="A658"/>
    <hyperlink r:id="rId1281" ref="H658"/>
    <hyperlink r:id="rId1282" ref="A659"/>
    <hyperlink r:id="rId1283" ref="H659"/>
    <hyperlink r:id="rId1284" ref="A660"/>
    <hyperlink r:id="rId1285" ref="H660"/>
    <hyperlink r:id="rId1286" ref="A661"/>
    <hyperlink r:id="rId1287" ref="H661"/>
    <hyperlink r:id="rId1288" ref="A662"/>
    <hyperlink r:id="rId1289" ref="H662"/>
    <hyperlink r:id="rId1290" ref="A663"/>
    <hyperlink r:id="rId1291" ref="H663"/>
    <hyperlink r:id="rId1292" ref="A664"/>
    <hyperlink r:id="rId1293" ref="H664"/>
    <hyperlink r:id="rId1294" ref="A665"/>
    <hyperlink r:id="rId1295" ref="H665"/>
    <hyperlink r:id="rId1296" ref="A666"/>
    <hyperlink r:id="rId1297" ref="H666"/>
    <hyperlink r:id="rId1298" ref="A667"/>
    <hyperlink r:id="rId1299" ref="H667"/>
    <hyperlink r:id="rId1300" ref="A668"/>
    <hyperlink r:id="rId1301" ref="H668"/>
    <hyperlink r:id="rId1302" ref="A669"/>
    <hyperlink r:id="rId1303" ref="H669"/>
    <hyperlink r:id="rId1304" ref="A670"/>
    <hyperlink r:id="rId1305" ref="H670"/>
    <hyperlink r:id="rId1306" ref="A671"/>
    <hyperlink r:id="rId1307" ref="H671"/>
    <hyperlink r:id="rId1308" ref="A672"/>
    <hyperlink r:id="rId1309" ref="H672"/>
    <hyperlink r:id="rId1310" ref="A673"/>
    <hyperlink r:id="rId1311" ref="H673"/>
    <hyperlink r:id="rId1312" ref="A674"/>
    <hyperlink r:id="rId1313" ref="H674"/>
    <hyperlink r:id="rId1314" ref="A675"/>
    <hyperlink r:id="rId1315" ref="H675"/>
    <hyperlink r:id="rId1316" ref="A676"/>
    <hyperlink r:id="rId1317" ref="H676"/>
    <hyperlink r:id="rId1318" ref="A677"/>
    <hyperlink r:id="rId1319" ref="H677"/>
    <hyperlink r:id="rId1320" ref="A678"/>
    <hyperlink r:id="rId1321" ref="H678"/>
    <hyperlink r:id="rId1322" ref="A679"/>
    <hyperlink r:id="rId1323" ref="H679"/>
    <hyperlink r:id="rId1324" ref="A680"/>
    <hyperlink r:id="rId1325" ref="H680"/>
    <hyperlink r:id="rId1326" ref="A681"/>
    <hyperlink r:id="rId1327" ref="H681"/>
    <hyperlink r:id="rId1328" ref="A682"/>
    <hyperlink r:id="rId1329" ref="H682"/>
    <hyperlink r:id="rId1330" ref="A683"/>
    <hyperlink r:id="rId1331" ref="H683"/>
    <hyperlink r:id="rId1332" ref="A684"/>
    <hyperlink r:id="rId1333" ref="H684"/>
    <hyperlink r:id="rId1334" ref="A685"/>
    <hyperlink r:id="rId1335" ref="H685"/>
    <hyperlink r:id="rId1336" ref="A686"/>
    <hyperlink r:id="rId1337" ref="H686"/>
    <hyperlink r:id="rId1338" ref="A687"/>
    <hyperlink r:id="rId1339" ref="H687"/>
    <hyperlink r:id="rId1340" ref="A688"/>
    <hyperlink r:id="rId1341" ref="H688"/>
    <hyperlink r:id="rId1342" ref="A689"/>
    <hyperlink r:id="rId1343" ref="H689"/>
    <hyperlink r:id="rId1344" ref="A690"/>
    <hyperlink r:id="rId1345" ref="H690"/>
    <hyperlink r:id="rId1346" ref="A691"/>
    <hyperlink r:id="rId1347" ref="H691"/>
    <hyperlink r:id="rId1348" ref="A692"/>
    <hyperlink r:id="rId1349" ref="H692"/>
    <hyperlink r:id="rId1350" ref="A693"/>
    <hyperlink r:id="rId1351" ref="H693"/>
    <hyperlink r:id="rId1352" ref="A694"/>
    <hyperlink r:id="rId1353" ref="H694"/>
    <hyperlink r:id="rId1354" ref="A695"/>
    <hyperlink r:id="rId1355" ref="H695"/>
    <hyperlink r:id="rId1356" ref="A696"/>
    <hyperlink r:id="rId1357" ref="H696"/>
    <hyperlink r:id="rId1358" ref="A697"/>
    <hyperlink r:id="rId1359" ref="H697"/>
    <hyperlink r:id="rId1360" ref="A698"/>
    <hyperlink r:id="rId1361" ref="H698"/>
    <hyperlink r:id="rId1362" ref="A699"/>
    <hyperlink r:id="rId1363" ref="H699"/>
    <hyperlink r:id="rId1364" ref="A700"/>
    <hyperlink r:id="rId1365" ref="H700"/>
    <hyperlink r:id="rId1366" ref="A701"/>
    <hyperlink r:id="rId1367" ref="H701"/>
    <hyperlink r:id="rId1368" ref="A702"/>
    <hyperlink r:id="rId1369" ref="H702"/>
    <hyperlink r:id="rId1370" ref="A703"/>
    <hyperlink r:id="rId1371" ref="H703"/>
    <hyperlink r:id="rId1372" ref="A704"/>
    <hyperlink r:id="rId1373" ref="H704"/>
    <hyperlink r:id="rId1374" ref="A705"/>
    <hyperlink r:id="rId1375" ref="H705"/>
    <hyperlink r:id="rId1376" ref="A706"/>
    <hyperlink r:id="rId1377" ref="H706"/>
    <hyperlink r:id="rId1378" ref="A707"/>
    <hyperlink r:id="rId1379" ref="H707"/>
    <hyperlink r:id="rId1380" ref="A708"/>
    <hyperlink r:id="rId1381" ref="H708"/>
    <hyperlink r:id="rId1382" ref="A709"/>
    <hyperlink r:id="rId1383" ref="H709"/>
    <hyperlink r:id="rId1384" ref="A710"/>
    <hyperlink r:id="rId1385" ref="H710"/>
    <hyperlink r:id="rId1386" ref="A711"/>
    <hyperlink r:id="rId1387" ref="H711"/>
    <hyperlink r:id="rId1388" ref="A712"/>
    <hyperlink r:id="rId1389" ref="H712"/>
    <hyperlink r:id="rId1390" ref="A713"/>
    <hyperlink r:id="rId1391" ref="H713"/>
    <hyperlink r:id="rId1392" ref="A714"/>
    <hyperlink r:id="rId1393" ref="H714"/>
    <hyperlink r:id="rId1394" ref="A715"/>
    <hyperlink r:id="rId1395" ref="H715"/>
    <hyperlink r:id="rId1396" ref="A716"/>
    <hyperlink r:id="rId1397" ref="H716"/>
    <hyperlink r:id="rId1398" ref="A717"/>
    <hyperlink r:id="rId1399" ref="H717"/>
    <hyperlink r:id="rId1400" ref="A718"/>
    <hyperlink r:id="rId1401" ref="H718"/>
    <hyperlink r:id="rId1402" ref="A719"/>
    <hyperlink r:id="rId1403" ref="H719"/>
    <hyperlink r:id="rId1404" ref="A720"/>
    <hyperlink r:id="rId1405" ref="H720"/>
    <hyperlink r:id="rId1406" ref="A721"/>
    <hyperlink r:id="rId1407" ref="H721"/>
    <hyperlink r:id="rId1408" ref="A722"/>
    <hyperlink r:id="rId1409" ref="H722"/>
    <hyperlink r:id="rId1410" ref="A723"/>
    <hyperlink r:id="rId1411" ref="H723"/>
    <hyperlink r:id="rId1412" ref="A724"/>
    <hyperlink r:id="rId1413" ref="H724"/>
    <hyperlink r:id="rId1414" ref="A725"/>
    <hyperlink r:id="rId1415" ref="H725"/>
    <hyperlink r:id="rId1416" ref="A726"/>
    <hyperlink r:id="rId1417" ref="H726"/>
    <hyperlink r:id="rId1418" ref="A727"/>
    <hyperlink r:id="rId1419" ref="H727"/>
    <hyperlink r:id="rId1420" ref="A728"/>
    <hyperlink r:id="rId1421" ref="H728"/>
    <hyperlink r:id="rId1422" ref="A729"/>
    <hyperlink r:id="rId1423" ref="H729"/>
    <hyperlink r:id="rId1424" ref="A730"/>
    <hyperlink r:id="rId1425" ref="H730"/>
    <hyperlink r:id="rId1426" ref="A731"/>
    <hyperlink r:id="rId1427" ref="H731"/>
    <hyperlink r:id="rId1428" ref="A732"/>
    <hyperlink r:id="rId1429" ref="H732"/>
    <hyperlink r:id="rId1430" ref="A733"/>
    <hyperlink r:id="rId1431" ref="H733"/>
    <hyperlink r:id="rId1432" ref="A734"/>
    <hyperlink r:id="rId1433" ref="H734"/>
    <hyperlink r:id="rId1434" ref="A735"/>
    <hyperlink r:id="rId1435" ref="H735"/>
    <hyperlink r:id="rId1436" ref="A736"/>
    <hyperlink r:id="rId1437" ref="H736"/>
    <hyperlink r:id="rId1438" ref="A737"/>
    <hyperlink r:id="rId1439" ref="H737"/>
    <hyperlink r:id="rId1440" ref="A738"/>
    <hyperlink r:id="rId1441" ref="H738"/>
    <hyperlink r:id="rId1442" ref="A739"/>
    <hyperlink r:id="rId1443" ref="H739"/>
    <hyperlink r:id="rId1444" ref="A740"/>
    <hyperlink r:id="rId1445" ref="H740"/>
    <hyperlink r:id="rId1446" ref="A741"/>
    <hyperlink r:id="rId1447" ref="H741"/>
    <hyperlink r:id="rId1448" ref="A742"/>
    <hyperlink r:id="rId1449" ref="H742"/>
    <hyperlink r:id="rId1450" ref="A743"/>
    <hyperlink r:id="rId1451" ref="H743"/>
    <hyperlink r:id="rId1452" ref="A744"/>
    <hyperlink r:id="rId1453" ref="H744"/>
    <hyperlink r:id="rId1454" ref="A745"/>
    <hyperlink r:id="rId1455" ref="H745"/>
    <hyperlink r:id="rId1456" ref="A746"/>
    <hyperlink r:id="rId1457" ref="H746"/>
    <hyperlink r:id="rId1458" ref="A747"/>
    <hyperlink r:id="rId1459" ref="H747"/>
    <hyperlink r:id="rId1460" ref="A748"/>
    <hyperlink r:id="rId1461" ref="H748"/>
    <hyperlink r:id="rId1462" ref="A749"/>
    <hyperlink r:id="rId1463" ref="H749"/>
    <hyperlink r:id="rId1464" ref="A750"/>
    <hyperlink r:id="rId1465" ref="H750"/>
    <hyperlink r:id="rId1466" ref="A751"/>
    <hyperlink r:id="rId1467" ref="H751"/>
    <hyperlink r:id="rId1468" ref="A752"/>
    <hyperlink r:id="rId1469" ref="H752"/>
    <hyperlink r:id="rId1470" ref="A753"/>
    <hyperlink r:id="rId1471" ref="H753"/>
    <hyperlink r:id="rId1472" ref="A754"/>
    <hyperlink r:id="rId1473" ref="H754"/>
    <hyperlink r:id="rId1474" ref="A755"/>
    <hyperlink r:id="rId1475" ref="H755"/>
    <hyperlink r:id="rId1476" ref="A756"/>
    <hyperlink r:id="rId1477" ref="H756"/>
    <hyperlink r:id="rId1478" ref="A757"/>
    <hyperlink r:id="rId1479" ref="H757"/>
    <hyperlink r:id="rId1480" ref="A758"/>
    <hyperlink r:id="rId1481" ref="H758"/>
    <hyperlink r:id="rId1482" ref="A759"/>
    <hyperlink r:id="rId1483" ref="H759"/>
    <hyperlink r:id="rId1484" ref="A760"/>
    <hyperlink r:id="rId1485" ref="H760"/>
    <hyperlink r:id="rId1486" ref="A761"/>
    <hyperlink r:id="rId1487" ref="H761"/>
    <hyperlink r:id="rId1488" ref="A762"/>
    <hyperlink r:id="rId1489" ref="H762"/>
    <hyperlink r:id="rId1490" ref="A763"/>
    <hyperlink r:id="rId1491" ref="H763"/>
    <hyperlink r:id="rId1492" ref="A764"/>
    <hyperlink r:id="rId1493" ref="H764"/>
    <hyperlink r:id="rId1494" ref="A765"/>
    <hyperlink r:id="rId1495" ref="H765"/>
    <hyperlink r:id="rId1496" ref="A766"/>
    <hyperlink r:id="rId1497" ref="H766"/>
    <hyperlink r:id="rId1498" ref="A767"/>
    <hyperlink r:id="rId1499" ref="H767"/>
    <hyperlink r:id="rId1500" ref="A768"/>
    <hyperlink r:id="rId1501" ref="H768"/>
    <hyperlink r:id="rId1502" ref="A769"/>
    <hyperlink r:id="rId1503" ref="H769"/>
    <hyperlink r:id="rId1504" ref="A770"/>
    <hyperlink r:id="rId1505" ref="H770"/>
    <hyperlink r:id="rId1506" ref="A771"/>
    <hyperlink r:id="rId1507" ref="A772"/>
    <hyperlink r:id="rId1508" ref="A773"/>
    <hyperlink r:id="rId1509" ref="A774"/>
    <hyperlink r:id="rId1510" ref="A775"/>
    <hyperlink r:id="rId1511" ref="A776"/>
    <hyperlink r:id="rId1512" ref="A777"/>
    <hyperlink r:id="rId1513" ref="A778"/>
    <hyperlink r:id="rId1514" ref="A779"/>
    <hyperlink r:id="rId1515" ref="A780"/>
    <hyperlink r:id="rId1516" ref="A781"/>
    <hyperlink r:id="rId1517" ref="A782"/>
    <hyperlink r:id="rId1518" ref="A783"/>
    <hyperlink r:id="rId1519" ref="A784"/>
    <hyperlink r:id="rId1520" ref="A785"/>
    <hyperlink r:id="rId1521" ref="A786"/>
    <hyperlink r:id="rId1522" ref="A787"/>
    <hyperlink r:id="rId1523" ref="A788"/>
    <hyperlink r:id="rId1524" ref="A789"/>
  </hyperlinks>
  <drawing r:id="rId1525"/>
</worksheet>
</file>